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5\2 квартал\ЗЦПТ МАЙ\ЗЦПТ май РиУ\Объявление Каз\"/>
    </mc:Choice>
  </mc:AlternateContent>
  <bookViews>
    <workbookView xWindow="0" yWindow="0" windowWidth="16665" windowHeight="15105"/>
  </bookViews>
  <sheets>
    <sheet name="Услуги (2)" sheetId="2" r:id="rId1"/>
  </sheets>
  <definedNames>
    <definedName name="_xlnm._FilterDatabase" localSheetId="0" hidden="1">'Услуги (2)'!$A$5:$N$14</definedName>
    <definedName name="_xlnm.Print_Area" localSheetId="0">'Услуги (2)'!$A$1:$N$17</definedName>
  </definedNames>
  <calcPr calcId="152511"/>
</workbook>
</file>

<file path=xl/calcChain.xml><?xml version="1.0" encoding="utf-8"?>
<calcChain xmlns="http://schemas.openxmlformats.org/spreadsheetml/2006/main">
  <c r="I13" i="2" l="1"/>
  <c r="J13" i="2" s="1"/>
  <c r="K13" i="2" s="1"/>
  <c r="I12" i="2"/>
  <c r="J12" i="2" s="1"/>
  <c r="I11" i="2"/>
  <c r="J11" i="2" s="1"/>
  <c r="K11" i="2" s="1"/>
  <c r="I10" i="2"/>
  <c r="J10" i="2" s="1"/>
  <c r="K10" i="2" s="1"/>
  <c r="I9" i="2"/>
  <c r="J9" i="2" s="1"/>
  <c r="K9" i="2" s="1"/>
  <c r="I8" i="2"/>
  <c r="J8" i="2" s="1"/>
  <c r="K8" i="2" s="1"/>
  <c r="I7" i="2"/>
  <c r="J7" i="2" s="1"/>
  <c r="K7" i="2" s="1"/>
  <c r="I6" i="2"/>
  <c r="J6" i="2" s="1"/>
  <c r="K6" i="2" s="1"/>
  <c r="XEX10" i="2"/>
  <c r="XEY10" i="2" s="1"/>
  <c r="XEW10" i="2"/>
  <c r="XEH10" i="2"/>
  <c r="XEI10" i="2" s="1"/>
  <c r="XEG10" i="2"/>
  <c r="XDR10" i="2"/>
  <c r="XDS10" i="2" s="1"/>
  <c r="XDQ10" i="2"/>
  <c r="XDB10" i="2"/>
  <c r="XDC10" i="2" s="1"/>
  <c r="XDA10" i="2"/>
  <c r="XCL10" i="2"/>
  <c r="XCM10" i="2" s="1"/>
  <c r="XCK10" i="2"/>
  <c r="XBV10" i="2"/>
  <c r="XBW10" i="2" s="1"/>
  <c r="XBU10" i="2"/>
  <c r="XBF10" i="2"/>
  <c r="XBG10" i="2" s="1"/>
  <c r="XBE10" i="2"/>
  <c r="XAP10" i="2"/>
  <c r="XAQ10" i="2" s="1"/>
  <c r="XAO10" i="2"/>
  <c r="WZZ10" i="2"/>
  <c r="XAA10" i="2" s="1"/>
  <c r="WZY10" i="2"/>
  <c r="WZJ10" i="2"/>
  <c r="WZK10" i="2" s="1"/>
  <c r="WZI10" i="2"/>
  <c r="WYT10" i="2"/>
  <c r="WYU10" i="2" s="1"/>
  <c r="WYS10" i="2"/>
  <c r="WYD10" i="2"/>
  <c r="WYE10" i="2" s="1"/>
  <c r="WYC10" i="2"/>
  <c r="WXN10" i="2"/>
  <c r="WXO10" i="2" s="1"/>
  <c r="WXM10" i="2"/>
  <c r="WWX10" i="2"/>
  <c r="WWY10" i="2" s="1"/>
  <c r="WWW10" i="2"/>
  <c r="WWH10" i="2"/>
  <c r="WWI10" i="2" s="1"/>
  <c r="WWG10" i="2"/>
  <c r="WVR10" i="2"/>
  <c r="WVS10" i="2" s="1"/>
  <c r="WVQ10" i="2"/>
  <c r="WVB10" i="2"/>
  <c r="WVC10" i="2" s="1"/>
  <c r="WVA10" i="2"/>
  <c r="WUL10" i="2"/>
  <c r="WUM10" i="2" s="1"/>
  <c r="WUK10" i="2"/>
  <c r="WTV10" i="2"/>
  <c r="WTW10" i="2" s="1"/>
  <c r="WTU10" i="2"/>
  <c r="WTF10" i="2"/>
  <c r="WTG10" i="2" s="1"/>
  <c r="WTE10" i="2"/>
  <c r="WSP10" i="2"/>
  <c r="WSQ10" i="2" s="1"/>
  <c r="WSO10" i="2"/>
  <c r="WRZ10" i="2"/>
  <c r="WSA10" i="2" s="1"/>
  <c r="WRY10" i="2"/>
  <c r="WRJ10" i="2"/>
  <c r="WRK10" i="2" s="1"/>
  <c r="WRI10" i="2"/>
  <c r="WQT10" i="2"/>
  <c r="WQU10" i="2" s="1"/>
  <c r="WQS10" i="2"/>
  <c r="WQD10" i="2"/>
  <c r="WQE10" i="2" s="1"/>
  <c r="WQC10" i="2"/>
  <c r="WPN10" i="2"/>
  <c r="WPO10" i="2" s="1"/>
  <c r="WPM10" i="2"/>
  <c r="WOX10" i="2"/>
  <c r="WOY10" i="2" s="1"/>
  <c r="WOW10" i="2"/>
  <c r="WOH10" i="2"/>
  <c r="WOI10" i="2" s="1"/>
  <c r="WOG10" i="2"/>
  <c r="WNR10" i="2"/>
  <c r="WNS10" i="2" s="1"/>
  <c r="WNQ10" i="2"/>
  <c r="WNB10" i="2"/>
  <c r="WNC10" i="2" s="1"/>
  <c r="WNA10" i="2"/>
  <c r="WML10" i="2"/>
  <c r="WMM10" i="2" s="1"/>
  <c r="WMK10" i="2"/>
  <c r="WLV10" i="2"/>
  <c r="WLW10" i="2" s="1"/>
  <c r="WLU10" i="2"/>
  <c r="WLF10" i="2"/>
  <c r="WLG10" i="2" s="1"/>
  <c r="WLE10" i="2"/>
  <c r="WKP10" i="2"/>
  <c r="WKQ10" i="2" s="1"/>
  <c r="WKO10" i="2"/>
  <c r="WKA10" i="2"/>
  <c r="WJZ10" i="2"/>
  <c r="WJY10" i="2"/>
  <c r="WJJ10" i="2"/>
  <c r="WJK10" i="2" s="1"/>
  <c r="WJI10" i="2"/>
  <c r="WIT10" i="2"/>
  <c r="WIU10" i="2" s="1"/>
  <c r="WIS10" i="2"/>
  <c r="WID10" i="2"/>
  <c r="WIE10" i="2" s="1"/>
  <c r="WIC10" i="2"/>
  <c r="WHN10" i="2"/>
  <c r="WHO10" i="2" s="1"/>
  <c r="WHM10" i="2"/>
  <c r="WGX10" i="2"/>
  <c r="WGY10" i="2" s="1"/>
  <c r="WGW10" i="2"/>
  <c r="WGH10" i="2"/>
  <c r="WGI10" i="2" s="1"/>
  <c r="WGG10" i="2"/>
  <c r="WFR10" i="2"/>
  <c r="WFS10" i="2" s="1"/>
  <c r="WFQ10" i="2"/>
  <c r="WFC10" i="2"/>
  <c r="WFB10" i="2"/>
  <c r="WFA10" i="2"/>
  <c r="WEL10" i="2"/>
  <c r="WEM10" i="2" s="1"/>
  <c r="WEK10" i="2"/>
  <c r="WDV10" i="2"/>
  <c r="WDW10" i="2" s="1"/>
  <c r="WDU10" i="2"/>
  <c r="WDF10" i="2"/>
  <c r="WDG10" i="2" s="1"/>
  <c r="WDE10" i="2"/>
  <c r="WCP10" i="2"/>
  <c r="WCQ10" i="2" s="1"/>
  <c r="WCO10" i="2"/>
  <c r="WBZ10" i="2"/>
  <c r="WCA10" i="2" s="1"/>
  <c r="WBY10" i="2"/>
  <c r="WBJ10" i="2"/>
  <c r="WBK10" i="2" s="1"/>
  <c r="WBI10" i="2"/>
  <c r="WAT10" i="2"/>
  <c r="WAU10" i="2" s="1"/>
  <c r="WAS10" i="2"/>
  <c r="WAD10" i="2"/>
  <c r="WAE10" i="2" s="1"/>
  <c r="WAC10" i="2"/>
  <c r="VZO10" i="2"/>
  <c r="VZN10" i="2"/>
  <c r="VZM10" i="2"/>
  <c r="VYX10" i="2"/>
  <c r="VYY10" i="2" s="1"/>
  <c r="VYW10" i="2"/>
  <c r="VYH10" i="2"/>
  <c r="VYI10" i="2" s="1"/>
  <c r="VYG10" i="2"/>
  <c r="VXR10" i="2"/>
  <c r="VXS10" i="2" s="1"/>
  <c r="VXQ10" i="2"/>
  <c r="VXB10" i="2"/>
  <c r="VXC10" i="2" s="1"/>
  <c r="VXA10" i="2"/>
  <c r="VWL10" i="2"/>
  <c r="VWM10" i="2" s="1"/>
  <c r="VWK10" i="2"/>
  <c r="VVV10" i="2"/>
  <c r="VVW10" i="2" s="1"/>
  <c r="VVU10" i="2"/>
  <c r="VVF10" i="2"/>
  <c r="VVG10" i="2" s="1"/>
  <c r="VVE10" i="2"/>
  <c r="VUP10" i="2"/>
  <c r="VUQ10" i="2" s="1"/>
  <c r="VUO10" i="2"/>
  <c r="VTZ10" i="2"/>
  <c r="VUA10" i="2" s="1"/>
  <c r="VTY10" i="2"/>
  <c r="VTJ10" i="2"/>
  <c r="VTK10" i="2" s="1"/>
  <c r="VTI10" i="2"/>
  <c r="VST10" i="2"/>
  <c r="VSU10" i="2" s="1"/>
  <c r="VSS10" i="2"/>
  <c r="VSD10" i="2"/>
  <c r="VSE10" i="2" s="1"/>
  <c r="VSC10" i="2"/>
  <c r="VRN10" i="2"/>
  <c r="VRO10" i="2" s="1"/>
  <c r="VRM10" i="2"/>
  <c r="VQX10" i="2"/>
  <c r="VQY10" i="2" s="1"/>
  <c r="VQW10" i="2"/>
  <c r="VQH10" i="2"/>
  <c r="VQI10" i="2" s="1"/>
  <c r="VQG10" i="2"/>
  <c r="VPR10" i="2"/>
  <c r="VPS10" i="2" s="1"/>
  <c r="VPQ10" i="2"/>
  <c r="VPB10" i="2"/>
  <c r="VPC10" i="2" s="1"/>
  <c r="VPA10" i="2"/>
  <c r="VOM10" i="2"/>
  <c r="VOL10" i="2"/>
  <c r="VOK10" i="2"/>
  <c r="VNV10" i="2"/>
  <c r="VNW10" i="2" s="1"/>
  <c r="VNU10" i="2"/>
  <c r="VNF10" i="2"/>
  <c r="VNG10" i="2" s="1"/>
  <c r="VNE10" i="2"/>
  <c r="VMQ10" i="2"/>
  <c r="VMP10" i="2"/>
  <c r="VMO10" i="2"/>
  <c r="VLZ10" i="2"/>
  <c r="VMA10" i="2" s="1"/>
  <c r="VLY10" i="2"/>
  <c r="VLJ10" i="2"/>
  <c r="VLK10" i="2" s="1"/>
  <c r="VLI10" i="2"/>
  <c r="VKU10" i="2"/>
  <c r="VKT10" i="2"/>
  <c r="VKS10" i="2"/>
  <c r="VKD10" i="2"/>
  <c r="VKE10" i="2" s="1"/>
  <c r="VKC10" i="2"/>
  <c r="VJN10" i="2"/>
  <c r="VJO10" i="2" s="1"/>
  <c r="VJM10" i="2"/>
  <c r="VIX10" i="2"/>
  <c r="VIY10" i="2" s="1"/>
  <c r="VIW10" i="2"/>
  <c r="VIH10" i="2"/>
  <c r="VII10" i="2" s="1"/>
  <c r="VIG10" i="2"/>
  <c r="VHR10" i="2"/>
  <c r="VHS10" i="2" s="1"/>
  <c r="VHQ10" i="2"/>
  <c r="VHB10" i="2"/>
  <c r="VHC10" i="2" s="1"/>
  <c r="VHA10" i="2"/>
  <c r="VGL10" i="2"/>
  <c r="VGM10" i="2" s="1"/>
  <c r="VGK10" i="2"/>
  <c r="VFV10" i="2"/>
  <c r="VFW10" i="2" s="1"/>
  <c r="VFU10" i="2"/>
  <c r="VFF10" i="2"/>
  <c r="VFG10" i="2" s="1"/>
  <c r="VFE10" i="2"/>
  <c r="VEQ10" i="2"/>
  <c r="VEP10" i="2"/>
  <c r="VEO10" i="2"/>
  <c r="VDZ10" i="2"/>
  <c r="VEA10" i="2" s="1"/>
  <c r="VDY10" i="2"/>
  <c r="VDJ10" i="2"/>
  <c r="VDK10" i="2" s="1"/>
  <c r="VDI10" i="2"/>
  <c r="VCT10" i="2"/>
  <c r="VCU10" i="2" s="1"/>
  <c r="VCS10" i="2"/>
  <c r="VCE10" i="2"/>
  <c r="VCD10" i="2"/>
  <c r="VCC10" i="2"/>
  <c r="VBN10" i="2"/>
  <c r="VBO10" i="2" s="1"/>
  <c r="VBM10" i="2"/>
  <c r="VAX10" i="2"/>
  <c r="VAY10" i="2" s="1"/>
  <c r="VAW10" i="2"/>
  <c r="VAH10" i="2"/>
  <c r="VAI10" i="2" s="1"/>
  <c r="VAG10" i="2"/>
  <c r="UZS10" i="2"/>
  <c r="UZR10" i="2"/>
  <c r="UZQ10" i="2"/>
  <c r="UZB10" i="2"/>
  <c r="UZC10" i="2" s="1"/>
  <c r="UZA10" i="2"/>
  <c r="UYL10" i="2"/>
  <c r="UYM10" i="2" s="1"/>
  <c r="UYK10" i="2"/>
  <c r="UXV10" i="2"/>
  <c r="UXW10" i="2" s="1"/>
  <c r="UXU10" i="2"/>
  <c r="UXF10" i="2"/>
  <c r="UXG10" i="2" s="1"/>
  <c r="UXE10" i="2"/>
  <c r="UWP10" i="2"/>
  <c r="UWQ10" i="2" s="1"/>
  <c r="UWO10" i="2"/>
  <c r="UVZ10" i="2"/>
  <c r="UWA10" i="2" s="1"/>
  <c r="UVY10" i="2"/>
  <c r="UVJ10" i="2"/>
  <c r="UVK10" i="2" s="1"/>
  <c r="UVI10" i="2"/>
  <c r="UUT10" i="2"/>
  <c r="UUU10" i="2" s="1"/>
  <c r="UUS10" i="2"/>
  <c r="UUD10" i="2"/>
  <c r="UUE10" i="2" s="1"/>
  <c r="UUC10" i="2"/>
  <c r="UTN10" i="2"/>
  <c r="UTO10" i="2" s="1"/>
  <c r="UTM10" i="2"/>
  <c r="USX10" i="2"/>
  <c r="USY10" i="2" s="1"/>
  <c r="USW10" i="2"/>
  <c r="USH10" i="2"/>
  <c r="USI10" i="2" s="1"/>
  <c r="USG10" i="2"/>
  <c r="URR10" i="2"/>
  <c r="URS10" i="2" s="1"/>
  <c r="URQ10" i="2"/>
  <c r="URB10" i="2"/>
  <c r="URC10" i="2" s="1"/>
  <c r="URA10" i="2"/>
  <c r="UQL10" i="2"/>
  <c r="UQM10" i="2" s="1"/>
  <c r="UQK10" i="2"/>
  <c r="UPW10" i="2"/>
  <c r="UPV10" i="2"/>
  <c r="UPU10" i="2"/>
  <c r="UPF10" i="2"/>
  <c r="UPG10" i="2" s="1"/>
  <c r="UPE10" i="2"/>
  <c r="UOP10" i="2"/>
  <c r="UOQ10" i="2" s="1"/>
  <c r="UOO10" i="2"/>
  <c r="UNZ10" i="2"/>
  <c r="UOA10" i="2" s="1"/>
  <c r="UNY10" i="2"/>
  <c r="UNJ10" i="2"/>
  <c r="UNK10" i="2" s="1"/>
  <c r="UNI10" i="2"/>
  <c r="UMT10" i="2"/>
  <c r="UMU10" i="2" s="1"/>
  <c r="UMS10" i="2"/>
  <c r="UMD10" i="2"/>
  <c r="UME10" i="2" s="1"/>
  <c r="UMC10" i="2"/>
  <c r="ULN10" i="2"/>
  <c r="ULO10" i="2" s="1"/>
  <c r="ULM10" i="2"/>
  <c r="UKX10" i="2"/>
  <c r="UKY10" i="2" s="1"/>
  <c r="UKW10" i="2"/>
  <c r="UKH10" i="2"/>
  <c r="UKI10" i="2" s="1"/>
  <c r="UKG10" i="2"/>
  <c r="UJS10" i="2"/>
  <c r="UJR10" i="2"/>
  <c r="UJQ10" i="2"/>
  <c r="UJB10" i="2"/>
  <c r="UJC10" i="2" s="1"/>
  <c r="UJA10" i="2"/>
  <c r="UIL10" i="2"/>
  <c r="UIM10" i="2" s="1"/>
  <c r="UIK10" i="2"/>
  <c r="UHV10" i="2"/>
  <c r="UHW10" i="2" s="1"/>
  <c r="UHU10" i="2"/>
  <c r="UHF10" i="2"/>
  <c r="UHG10" i="2" s="1"/>
  <c r="UHE10" i="2"/>
  <c r="UGP10" i="2"/>
  <c r="UGQ10" i="2" s="1"/>
  <c r="UGO10" i="2"/>
  <c r="UFZ10" i="2"/>
  <c r="UGA10" i="2" s="1"/>
  <c r="UFY10" i="2"/>
  <c r="UFK10" i="2"/>
  <c r="UFJ10" i="2"/>
  <c r="UFI10" i="2"/>
  <c r="UET10" i="2"/>
  <c r="UEU10" i="2" s="1"/>
  <c r="UES10" i="2"/>
  <c r="UED10" i="2"/>
  <c r="UEE10" i="2" s="1"/>
  <c r="UEC10" i="2"/>
  <c r="UDN10" i="2"/>
  <c r="UDO10" i="2" s="1"/>
  <c r="UDM10" i="2"/>
  <c r="UCX10" i="2"/>
  <c r="UCY10" i="2" s="1"/>
  <c r="UCW10" i="2"/>
  <c r="UCH10" i="2"/>
  <c r="UCI10" i="2" s="1"/>
  <c r="UCG10" i="2"/>
  <c r="UBR10" i="2"/>
  <c r="UBS10" i="2" s="1"/>
  <c r="UBQ10" i="2"/>
  <c r="UBB10" i="2"/>
  <c r="UBC10" i="2" s="1"/>
  <c r="UBA10" i="2"/>
  <c r="UAM10" i="2"/>
  <c r="UAL10" i="2"/>
  <c r="UAK10" i="2"/>
  <c r="TZV10" i="2"/>
  <c r="TZW10" i="2" s="1"/>
  <c r="TZU10" i="2"/>
  <c r="TZF10" i="2"/>
  <c r="TZG10" i="2" s="1"/>
  <c r="TZE10" i="2"/>
  <c r="TYP10" i="2"/>
  <c r="TYQ10" i="2" s="1"/>
  <c r="TYO10" i="2"/>
  <c r="TYA10" i="2"/>
  <c r="TXZ10" i="2"/>
  <c r="TXY10" i="2"/>
  <c r="TXJ10" i="2"/>
  <c r="TXK10" i="2" s="1"/>
  <c r="TXI10" i="2"/>
  <c r="TWU10" i="2"/>
  <c r="TWT10" i="2"/>
  <c r="TWS10" i="2"/>
  <c r="TWD10" i="2"/>
  <c r="TWE10" i="2" s="1"/>
  <c r="TWC10" i="2"/>
  <c r="TVN10" i="2"/>
  <c r="TVO10" i="2" s="1"/>
  <c r="TVM10" i="2"/>
  <c r="TUX10" i="2"/>
  <c r="TUY10" i="2" s="1"/>
  <c r="TUW10" i="2"/>
  <c r="TUH10" i="2"/>
  <c r="TUI10" i="2" s="1"/>
  <c r="TUG10" i="2"/>
  <c r="TTR10" i="2"/>
  <c r="TTS10" i="2" s="1"/>
  <c r="TTQ10" i="2"/>
  <c r="TTB10" i="2"/>
  <c r="TTC10" i="2" s="1"/>
  <c r="TTA10" i="2"/>
  <c r="TSL10" i="2"/>
  <c r="TSM10" i="2" s="1"/>
  <c r="TSK10" i="2"/>
  <c r="TRV10" i="2"/>
  <c r="TRW10" i="2" s="1"/>
  <c r="TRU10" i="2"/>
  <c r="TRG10" i="2"/>
  <c r="TRF10" i="2"/>
  <c r="TRE10" i="2"/>
  <c r="TQP10" i="2"/>
  <c r="TQQ10" i="2" s="1"/>
  <c r="TQO10" i="2"/>
  <c r="TPZ10" i="2"/>
  <c r="TQA10" i="2" s="1"/>
  <c r="TPY10" i="2"/>
  <c r="TPJ10" i="2"/>
  <c r="TPK10" i="2" s="1"/>
  <c r="TPI10" i="2"/>
  <c r="TOT10" i="2"/>
  <c r="TOU10" i="2" s="1"/>
  <c r="TOS10" i="2"/>
  <c r="TOD10" i="2"/>
  <c r="TOE10" i="2" s="1"/>
  <c r="TOC10" i="2"/>
  <c r="TNN10" i="2"/>
  <c r="TNO10" i="2" s="1"/>
  <c r="TNM10" i="2"/>
  <c r="TMX10" i="2"/>
  <c r="TMY10" i="2" s="1"/>
  <c r="TMW10" i="2"/>
  <c r="TMH10" i="2"/>
  <c r="TMI10" i="2" s="1"/>
  <c r="TMG10" i="2"/>
  <c r="TLS10" i="2"/>
  <c r="TLR10" i="2"/>
  <c r="TLQ10" i="2"/>
  <c r="TLB10" i="2"/>
  <c r="TLC10" i="2" s="1"/>
  <c r="TLA10" i="2"/>
  <c r="TKL10" i="2"/>
  <c r="TKM10" i="2" s="1"/>
  <c r="TKK10" i="2"/>
  <c r="TJV10" i="2"/>
  <c r="TJW10" i="2" s="1"/>
  <c r="TJU10" i="2"/>
  <c r="TJF10" i="2"/>
  <c r="TJG10" i="2" s="1"/>
  <c r="TJE10" i="2"/>
  <c r="TIP10" i="2"/>
  <c r="TIQ10" i="2" s="1"/>
  <c r="TIO10" i="2"/>
  <c r="THZ10" i="2"/>
  <c r="TIA10" i="2" s="1"/>
  <c r="THY10" i="2"/>
  <c r="THJ10" i="2"/>
  <c r="THK10" i="2" s="1"/>
  <c r="THI10" i="2"/>
  <c r="TGT10" i="2"/>
  <c r="TGU10" i="2" s="1"/>
  <c r="TGS10" i="2"/>
  <c r="TGE10" i="2"/>
  <c r="TGD10" i="2"/>
  <c r="TGC10" i="2"/>
  <c r="TFN10" i="2"/>
  <c r="TFO10" i="2" s="1"/>
  <c r="TFM10" i="2"/>
  <c r="TEX10" i="2"/>
  <c r="TEY10" i="2" s="1"/>
  <c r="TEW10" i="2"/>
  <c r="TEH10" i="2"/>
  <c r="TEI10" i="2" s="1"/>
  <c r="TEG10" i="2"/>
  <c r="TDR10" i="2"/>
  <c r="TDS10" i="2" s="1"/>
  <c r="TDQ10" i="2"/>
  <c r="TDB10" i="2"/>
  <c r="TDC10" i="2" s="1"/>
  <c r="TDA10" i="2"/>
  <c r="TCL10" i="2"/>
  <c r="TCM10" i="2" s="1"/>
  <c r="TCK10" i="2"/>
  <c r="TBV10" i="2"/>
  <c r="TBW10" i="2" s="1"/>
  <c r="TBU10" i="2"/>
  <c r="TBF10" i="2"/>
  <c r="TBG10" i="2" s="1"/>
  <c r="TBE10" i="2"/>
  <c r="TAP10" i="2"/>
  <c r="TAQ10" i="2" s="1"/>
  <c r="TAO10" i="2"/>
  <c r="SZZ10" i="2"/>
  <c r="TAA10" i="2" s="1"/>
  <c r="SZY10" i="2"/>
  <c r="SZJ10" i="2"/>
  <c r="SZK10" i="2" s="1"/>
  <c r="SZI10" i="2"/>
  <c r="SYT10" i="2"/>
  <c r="SYU10" i="2" s="1"/>
  <c r="SYS10" i="2"/>
  <c r="SYD10" i="2"/>
  <c r="SYE10" i="2" s="1"/>
  <c r="SYC10" i="2"/>
  <c r="SXN10" i="2"/>
  <c r="SXO10" i="2" s="1"/>
  <c r="SXM10" i="2"/>
  <c r="SWX10" i="2"/>
  <c r="SWY10" i="2" s="1"/>
  <c r="SWW10" i="2"/>
  <c r="SWH10" i="2"/>
  <c r="SWI10" i="2" s="1"/>
  <c r="SWG10" i="2"/>
  <c r="SVR10" i="2"/>
  <c r="SVS10" i="2" s="1"/>
  <c r="SVQ10" i="2"/>
  <c r="SVB10" i="2"/>
  <c r="SVC10" i="2" s="1"/>
  <c r="SVA10" i="2"/>
  <c r="SUL10" i="2"/>
  <c r="SUM10" i="2" s="1"/>
  <c r="SUK10" i="2"/>
  <c r="STV10" i="2"/>
  <c r="STW10" i="2" s="1"/>
  <c r="STU10" i="2"/>
  <c r="STF10" i="2"/>
  <c r="STG10" i="2" s="1"/>
  <c r="STE10" i="2"/>
  <c r="SSP10" i="2"/>
  <c r="SSQ10" i="2" s="1"/>
  <c r="SSO10" i="2"/>
  <c r="SRZ10" i="2"/>
  <c r="SSA10" i="2" s="1"/>
  <c r="SRY10" i="2"/>
  <c r="SRJ10" i="2"/>
  <c r="SRK10" i="2" s="1"/>
  <c r="SRI10" i="2"/>
  <c r="SQT10" i="2"/>
  <c r="SQU10" i="2" s="1"/>
  <c r="SQS10" i="2"/>
  <c r="SQD10" i="2"/>
  <c r="SQE10" i="2" s="1"/>
  <c r="SQC10" i="2"/>
  <c r="SPO10" i="2"/>
  <c r="SPN10" i="2"/>
  <c r="SPM10" i="2"/>
  <c r="SOX10" i="2"/>
  <c r="SOY10" i="2" s="1"/>
  <c r="SOW10" i="2"/>
  <c r="SOH10" i="2"/>
  <c r="SOI10" i="2" s="1"/>
  <c r="SOG10" i="2"/>
  <c r="SNR10" i="2"/>
  <c r="SNS10" i="2" s="1"/>
  <c r="SNQ10" i="2"/>
  <c r="SNB10" i="2"/>
  <c r="SNC10" i="2" s="1"/>
  <c r="SNA10" i="2"/>
  <c r="SML10" i="2"/>
  <c r="SMM10" i="2" s="1"/>
  <c r="SMK10" i="2"/>
  <c r="SLV10" i="2"/>
  <c r="SLW10" i="2" s="1"/>
  <c r="SLU10" i="2"/>
  <c r="SLF10" i="2"/>
  <c r="SLG10" i="2" s="1"/>
  <c r="SLE10" i="2"/>
  <c r="SKP10" i="2"/>
  <c r="SKQ10" i="2" s="1"/>
  <c r="SKO10" i="2"/>
  <c r="SJZ10" i="2"/>
  <c r="SKA10" i="2" s="1"/>
  <c r="SJY10" i="2"/>
  <c r="SJJ10" i="2"/>
  <c r="SJK10" i="2" s="1"/>
  <c r="SJI10" i="2"/>
  <c r="SIT10" i="2"/>
  <c r="SIU10" i="2" s="1"/>
  <c r="SIS10" i="2"/>
  <c r="SID10" i="2"/>
  <c r="SIE10" i="2" s="1"/>
  <c r="SIC10" i="2"/>
  <c r="SHN10" i="2"/>
  <c r="SHO10" i="2" s="1"/>
  <c r="SHM10" i="2"/>
  <c r="SGX10" i="2"/>
  <c r="SGY10" i="2" s="1"/>
  <c r="SGW10" i="2"/>
  <c r="SGH10" i="2"/>
  <c r="SGI10" i="2" s="1"/>
  <c r="SGG10" i="2"/>
  <c r="SFR10" i="2"/>
  <c r="SFS10" i="2" s="1"/>
  <c r="SFQ10" i="2"/>
  <c r="SFB10" i="2"/>
  <c r="SFC10" i="2" s="1"/>
  <c r="SFA10" i="2"/>
  <c r="SEL10" i="2"/>
  <c r="SEM10" i="2" s="1"/>
  <c r="SEK10" i="2"/>
  <c r="SDV10" i="2"/>
  <c r="SDW10" i="2" s="1"/>
  <c r="SDU10" i="2"/>
  <c r="SDG10" i="2"/>
  <c r="SDF10" i="2"/>
  <c r="SDE10" i="2"/>
  <c r="SCP10" i="2"/>
  <c r="SCQ10" i="2" s="1"/>
  <c r="SCO10" i="2"/>
  <c r="SBZ10" i="2"/>
  <c r="SCA10" i="2" s="1"/>
  <c r="SBY10" i="2"/>
  <c r="SBJ10" i="2"/>
  <c r="SBK10" i="2" s="1"/>
  <c r="SBI10" i="2"/>
  <c r="SAU10" i="2"/>
  <c r="SAT10" i="2"/>
  <c r="SAS10" i="2"/>
  <c r="SAD10" i="2"/>
  <c r="SAE10" i="2" s="1"/>
  <c r="SAC10" i="2"/>
  <c r="RZN10" i="2"/>
  <c r="RZO10" i="2" s="1"/>
  <c r="RZM10" i="2"/>
  <c r="RYX10" i="2"/>
  <c r="RYY10" i="2" s="1"/>
  <c r="RYW10" i="2"/>
  <c r="RYH10" i="2"/>
  <c r="RYI10" i="2" s="1"/>
  <c r="RYG10" i="2"/>
  <c r="RXR10" i="2"/>
  <c r="RXS10" i="2" s="1"/>
  <c r="RXQ10" i="2"/>
  <c r="RXB10" i="2"/>
  <c r="RXC10" i="2" s="1"/>
  <c r="RXA10" i="2"/>
  <c r="RWL10" i="2"/>
  <c r="RWM10" i="2" s="1"/>
  <c r="RWK10" i="2"/>
  <c r="RVV10" i="2"/>
  <c r="RVW10" i="2" s="1"/>
  <c r="RVU10" i="2"/>
  <c r="RVF10" i="2"/>
  <c r="RVG10" i="2" s="1"/>
  <c r="RVE10" i="2"/>
  <c r="RUP10" i="2"/>
  <c r="RUQ10" i="2" s="1"/>
  <c r="RUO10" i="2"/>
  <c r="RUA10" i="2"/>
  <c r="RTZ10" i="2"/>
  <c r="RTY10" i="2"/>
  <c r="RTJ10" i="2"/>
  <c r="RTK10" i="2" s="1"/>
  <c r="RTI10" i="2"/>
  <c r="RSU10" i="2"/>
  <c r="RST10" i="2"/>
  <c r="RSS10" i="2"/>
  <c r="RSD10" i="2"/>
  <c r="RSE10" i="2" s="1"/>
  <c r="RSC10" i="2"/>
  <c r="RRN10" i="2"/>
  <c r="RRO10" i="2" s="1"/>
  <c r="RRM10" i="2"/>
  <c r="RQX10" i="2"/>
  <c r="RQY10" i="2" s="1"/>
  <c r="RQW10" i="2"/>
  <c r="RQH10" i="2"/>
  <c r="RQI10" i="2" s="1"/>
  <c r="RQG10" i="2"/>
  <c r="RPR10" i="2"/>
  <c r="RPS10" i="2" s="1"/>
  <c r="RPQ10" i="2"/>
  <c r="RPC10" i="2"/>
  <c r="RPB10" i="2"/>
  <c r="RPA10" i="2"/>
  <c r="ROL10" i="2"/>
  <c r="ROM10" i="2" s="1"/>
  <c r="ROK10" i="2"/>
  <c r="RNV10" i="2"/>
  <c r="RNW10" i="2" s="1"/>
  <c r="RNU10" i="2"/>
  <c r="RNF10" i="2"/>
  <c r="RNG10" i="2" s="1"/>
  <c r="RNE10" i="2"/>
  <c r="RMP10" i="2"/>
  <c r="RMQ10" i="2" s="1"/>
  <c r="RMO10" i="2"/>
  <c r="RLZ10" i="2"/>
  <c r="RMA10" i="2" s="1"/>
  <c r="RLY10" i="2"/>
  <c r="RLJ10" i="2"/>
  <c r="RLK10" i="2" s="1"/>
  <c r="RLI10" i="2"/>
  <c r="RKT10" i="2"/>
  <c r="RKU10" i="2" s="1"/>
  <c r="RKS10" i="2"/>
  <c r="RKD10" i="2"/>
  <c r="RKE10" i="2" s="1"/>
  <c r="RKC10" i="2"/>
  <c r="RJN10" i="2"/>
  <c r="RJO10" i="2" s="1"/>
  <c r="RJM10" i="2"/>
  <c r="RIX10" i="2"/>
  <c r="RIY10" i="2" s="1"/>
  <c r="RIW10" i="2"/>
  <c r="RIH10" i="2"/>
  <c r="RII10" i="2" s="1"/>
  <c r="RIG10" i="2"/>
  <c r="RHR10" i="2"/>
  <c r="RHS10" i="2" s="1"/>
  <c r="RHQ10" i="2"/>
  <c r="RHB10" i="2"/>
  <c r="RHC10" i="2" s="1"/>
  <c r="RHA10" i="2"/>
  <c r="RGL10" i="2"/>
  <c r="RGM10" i="2" s="1"/>
  <c r="RGK10" i="2"/>
  <c r="RFV10" i="2"/>
  <c r="RFW10" i="2" s="1"/>
  <c r="RFU10" i="2"/>
  <c r="RFF10" i="2"/>
  <c r="RFG10" i="2" s="1"/>
  <c r="RFE10" i="2"/>
  <c r="REP10" i="2"/>
  <c r="REQ10" i="2" s="1"/>
  <c r="REO10" i="2"/>
  <c r="RDZ10" i="2"/>
  <c r="REA10" i="2" s="1"/>
  <c r="RDY10" i="2"/>
  <c r="RDJ10" i="2"/>
  <c r="RDK10" i="2" s="1"/>
  <c r="RDI10" i="2"/>
  <c r="RCT10" i="2"/>
  <c r="RCU10" i="2" s="1"/>
  <c r="RCS10" i="2"/>
  <c r="RCD10" i="2"/>
  <c r="RCE10" i="2" s="1"/>
  <c r="RCC10" i="2"/>
  <c r="RBN10" i="2"/>
  <c r="RBO10" i="2" s="1"/>
  <c r="RBM10" i="2"/>
  <c r="RAX10" i="2"/>
  <c r="RAY10" i="2" s="1"/>
  <c r="RAW10" i="2"/>
  <c r="RAH10" i="2"/>
  <c r="RAI10" i="2" s="1"/>
  <c r="RAG10" i="2"/>
  <c r="QZR10" i="2"/>
  <c r="QZS10" i="2" s="1"/>
  <c r="QZQ10" i="2"/>
  <c r="QZB10" i="2"/>
  <c r="QZC10" i="2" s="1"/>
  <c r="QZA10" i="2"/>
  <c r="QYM10" i="2"/>
  <c r="QYL10" i="2"/>
  <c r="QYK10" i="2"/>
  <c r="QXV10" i="2"/>
  <c r="QXW10" i="2" s="1"/>
  <c r="QXU10" i="2"/>
  <c r="QXG10" i="2"/>
  <c r="QXF10" i="2"/>
  <c r="QXE10" i="2"/>
  <c r="QWP10" i="2"/>
  <c r="QWQ10" i="2" s="1"/>
  <c r="QWO10" i="2"/>
  <c r="QVZ10" i="2"/>
  <c r="QWA10" i="2" s="1"/>
  <c r="QVY10" i="2"/>
  <c r="QVK10" i="2"/>
  <c r="QVJ10" i="2"/>
  <c r="QVI10" i="2"/>
  <c r="QUT10" i="2"/>
  <c r="QUU10" i="2" s="1"/>
  <c r="QUS10" i="2"/>
  <c r="QUD10" i="2"/>
  <c r="QUE10" i="2" s="1"/>
  <c r="QUC10" i="2"/>
  <c r="QTN10" i="2"/>
  <c r="QTO10" i="2" s="1"/>
  <c r="QTM10" i="2"/>
  <c r="QSX10" i="2"/>
  <c r="QSY10" i="2" s="1"/>
  <c r="QSW10" i="2"/>
  <c r="QSH10" i="2"/>
  <c r="QSI10" i="2" s="1"/>
  <c r="QSG10" i="2"/>
  <c r="QRR10" i="2"/>
  <c r="QRS10" i="2" s="1"/>
  <c r="QRQ10" i="2"/>
  <c r="QRB10" i="2"/>
  <c r="QRC10" i="2" s="1"/>
  <c r="QRA10" i="2"/>
  <c r="QQL10" i="2"/>
  <c r="QQM10" i="2" s="1"/>
  <c r="QQK10" i="2"/>
  <c r="QPV10" i="2"/>
  <c r="QPW10" i="2" s="1"/>
  <c r="QPU10" i="2"/>
  <c r="QPF10" i="2"/>
  <c r="QPG10" i="2" s="1"/>
  <c r="QPE10" i="2"/>
  <c r="QOP10" i="2"/>
  <c r="QOQ10" i="2" s="1"/>
  <c r="QOO10" i="2"/>
  <c r="QNZ10" i="2"/>
  <c r="QOA10" i="2" s="1"/>
  <c r="QNY10" i="2"/>
  <c r="QNJ10" i="2"/>
  <c r="QNK10" i="2" s="1"/>
  <c r="QNI10" i="2"/>
  <c r="QMT10" i="2"/>
  <c r="QMU10" i="2" s="1"/>
  <c r="QMS10" i="2"/>
  <c r="QMD10" i="2"/>
  <c r="QME10" i="2" s="1"/>
  <c r="QMC10" i="2"/>
  <c r="QLN10" i="2"/>
  <c r="QLO10" i="2" s="1"/>
  <c r="QLM10" i="2"/>
  <c r="QKX10" i="2"/>
  <c r="QKY10" i="2" s="1"/>
  <c r="QKW10" i="2"/>
  <c r="QKH10" i="2"/>
  <c r="QKI10" i="2" s="1"/>
  <c r="QKG10" i="2"/>
  <c r="QJR10" i="2"/>
  <c r="QJS10" i="2" s="1"/>
  <c r="QJQ10" i="2"/>
  <c r="QJB10" i="2"/>
  <c r="QJC10" i="2" s="1"/>
  <c r="QJA10" i="2"/>
  <c r="QIL10" i="2"/>
  <c r="QIM10" i="2" s="1"/>
  <c r="QIK10" i="2"/>
  <c r="QHV10" i="2"/>
  <c r="QHW10" i="2" s="1"/>
  <c r="QHU10" i="2"/>
  <c r="QHF10" i="2"/>
  <c r="QHG10" i="2" s="1"/>
  <c r="QHE10" i="2"/>
  <c r="QGP10" i="2"/>
  <c r="QGQ10" i="2" s="1"/>
  <c r="QGO10" i="2"/>
  <c r="QFZ10" i="2"/>
  <c r="QGA10" i="2" s="1"/>
  <c r="QFY10" i="2"/>
  <c r="QFJ10" i="2"/>
  <c r="QFK10" i="2" s="1"/>
  <c r="QFI10" i="2"/>
  <c r="QET10" i="2"/>
  <c r="QEU10" i="2" s="1"/>
  <c r="QES10" i="2"/>
  <c r="QED10" i="2"/>
  <c r="QEE10" i="2" s="1"/>
  <c r="QEC10" i="2"/>
  <c r="QDN10" i="2"/>
  <c r="QDO10" i="2" s="1"/>
  <c r="QDM10" i="2"/>
  <c r="QCX10" i="2"/>
  <c r="QCY10" i="2" s="1"/>
  <c r="QCW10" i="2"/>
  <c r="QCH10" i="2"/>
  <c r="QCI10" i="2" s="1"/>
  <c r="QCG10" i="2"/>
  <c r="QBR10" i="2"/>
  <c r="QBS10" i="2" s="1"/>
  <c r="QBQ10" i="2"/>
  <c r="QBB10" i="2"/>
  <c r="QBC10" i="2" s="1"/>
  <c r="QBA10" i="2"/>
  <c r="QAL10" i="2"/>
  <c r="QAM10" i="2" s="1"/>
  <c r="QAK10" i="2"/>
  <c r="PZV10" i="2"/>
  <c r="PZW10" i="2" s="1"/>
  <c r="PZU10" i="2"/>
  <c r="PZF10" i="2"/>
  <c r="PZG10" i="2" s="1"/>
  <c r="PZE10" i="2"/>
  <c r="PYP10" i="2"/>
  <c r="PYQ10" i="2" s="1"/>
  <c r="PYO10" i="2"/>
  <c r="PXZ10" i="2"/>
  <c r="PYA10" i="2" s="1"/>
  <c r="PXY10" i="2"/>
  <c r="PXJ10" i="2"/>
  <c r="PXK10" i="2" s="1"/>
  <c r="PXI10" i="2"/>
  <c r="PWT10" i="2"/>
  <c r="PWU10" i="2" s="1"/>
  <c r="PWS10" i="2"/>
  <c r="PWD10" i="2"/>
  <c r="PWE10" i="2" s="1"/>
  <c r="PWC10" i="2"/>
  <c r="PVO10" i="2"/>
  <c r="PVN10" i="2"/>
  <c r="PVM10" i="2"/>
  <c r="PUX10" i="2"/>
  <c r="PUY10" i="2" s="1"/>
  <c r="PUW10" i="2"/>
  <c r="PUI10" i="2"/>
  <c r="PUH10" i="2"/>
  <c r="PUG10" i="2"/>
  <c r="PTR10" i="2"/>
  <c r="PTS10" i="2" s="1"/>
  <c r="PTQ10" i="2"/>
  <c r="PTB10" i="2"/>
  <c r="PTC10" i="2" s="1"/>
  <c r="PTA10" i="2"/>
  <c r="PSL10" i="2"/>
  <c r="PSM10" i="2" s="1"/>
  <c r="PSK10" i="2"/>
  <c r="PRV10" i="2"/>
  <c r="PRW10" i="2" s="1"/>
  <c r="PRU10" i="2"/>
  <c r="PRF10" i="2"/>
  <c r="PRG10" i="2" s="1"/>
  <c r="PRE10" i="2"/>
  <c r="PQP10" i="2"/>
  <c r="PQQ10" i="2" s="1"/>
  <c r="PQO10" i="2"/>
  <c r="PPZ10" i="2"/>
  <c r="PQA10" i="2" s="1"/>
  <c r="PPY10" i="2"/>
  <c r="PPJ10" i="2"/>
  <c r="PPK10" i="2" s="1"/>
  <c r="PPI10" i="2"/>
  <c r="POT10" i="2"/>
  <c r="POU10" i="2" s="1"/>
  <c r="POS10" i="2"/>
  <c r="POD10" i="2"/>
  <c r="POE10" i="2" s="1"/>
  <c r="POC10" i="2"/>
  <c r="PNN10" i="2"/>
  <c r="PNO10" i="2" s="1"/>
  <c r="PNM10" i="2"/>
  <c r="PMX10" i="2"/>
  <c r="PMY10" i="2" s="1"/>
  <c r="PMW10" i="2"/>
  <c r="PMH10" i="2"/>
  <c r="PMI10" i="2" s="1"/>
  <c r="PMG10" i="2"/>
  <c r="PLR10" i="2"/>
  <c r="PLS10" i="2" s="1"/>
  <c r="PLQ10" i="2"/>
  <c r="PLB10" i="2"/>
  <c r="PLC10" i="2" s="1"/>
  <c r="PLA10" i="2"/>
  <c r="PKM10" i="2"/>
  <c r="PKL10" i="2"/>
  <c r="PKK10" i="2"/>
  <c r="PJW10" i="2"/>
  <c r="PJV10" i="2"/>
  <c r="PJU10" i="2"/>
  <c r="PJF10" i="2"/>
  <c r="PJG10" i="2" s="1"/>
  <c r="PJE10" i="2"/>
  <c r="PIQ10" i="2"/>
  <c r="PIP10" i="2"/>
  <c r="PIO10" i="2"/>
  <c r="PHZ10" i="2"/>
  <c r="PIA10" i="2" s="1"/>
  <c r="PHY10" i="2"/>
  <c r="PHJ10" i="2"/>
  <c r="PHK10" i="2" s="1"/>
  <c r="PHI10" i="2"/>
  <c r="PGT10" i="2"/>
  <c r="PGU10" i="2" s="1"/>
  <c r="PGS10" i="2"/>
  <c r="PGD10" i="2"/>
  <c r="PGE10" i="2" s="1"/>
  <c r="PGC10" i="2"/>
  <c r="PFN10" i="2"/>
  <c r="PFO10" i="2" s="1"/>
  <c r="PFM10" i="2"/>
  <c r="PEX10" i="2"/>
  <c r="PEY10" i="2" s="1"/>
  <c r="PEW10" i="2"/>
  <c r="PEH10" i="2"/>
  <c r="PEI10" i="2" s="1"/>
  <c r="PEG10" i="2"/>
  <c r="PDR10" i="2"/>
  <c r="PDS10" i="2" s="1"/>
  <c r="PDQ10" i="2"/>
  <c r="PDB10" i="2"/>
  <c r="PDC10" i="2" s="1"/>
  <c r="PDA10" i="2"/>
  <c r="PCL10" i="2"/>
  <c r="PCM10" i="2" s="1"/>
  <c r="PCK10" i="2"/>
  <c r="PBV10" i="2"/>
  <c r="PBW10" i="2" s="1"/>
  <c r="PBU10" i="2"/>
  <c r="PBF10" i="2"/>
  <c r="PBG10" i="2" s="1"/>
  <c r="PBE10" i="2"/>
  <c r="PAP10" i="2"/>
  <c r="PAQ10" i="2" s="1"/>
  <c r="PAO10" i="2"/>
  <c r="OZZ10" i="2"/>
  <c r="PAA10" i="2" s="1"/>
  <c r="OZY10" i="2"/>
  <c r="OZK10" i="2"/>
  <c r="OZJ10" i="2"/>
  <c r="OZI10" i="2"/>
  <c r="OYT10" i="2"/>
  <c r="OYU10" i="2" s="1"/>
  <c r="OYS10" i="2"/>
  <c r="OYD10" i="2"/>
  <c r="OYE10" i="2" s="1"/>
  <c r="OYC10" i="2"/>
  <c r="OXN10" i="2"/>
  <c r="OXO10" i="2" s="1"/>
  <c r="OXM10" i="2"/>
  <c r="OWX10" i="2"/>
  <c r="OWY10" i="2" s="1"/>
  <c r="OWW10" i="2"/>
  <c r="OWH10" i="2"/>
  <c r="OWI10" i="2" s="1"/>
  <c r="OWG10" i="2"/>
  <c r="OVR10" i="2"/>
  <c r="OVS10" i="2" s="1"/>
  <c r="OVQ10" i="2"/>
  <c r="OVB10" i="2"/>
  <c r="OVC10" i="2" s="1"/>
  <c r="OVA10" i="2"/>
  <c r="OUL10" i="2"/>
  <c r="OUM10" i="2" s="1"/>
  <c r="OUK10" i="2"/>
  <c r="OTV10" i="2"/>
  <c r="OTW10" i="2" s="1"/>
  <c r="OTU10" i="2"/>
  <c r="OTF10" i="2"/>
  <c r="OTG10" i="2" s="1"/>
  <c r="OTE10" i="2"/>
  <c r="OSP10" i="2"/>
  <c r="OSQ10" i="2" s="1"/>
  <c r="OSO10" i="2"/>
  <c r="ORZ10" i="2"/>
  <c r="OSA10" i="2" s="1"/>
  <c r="ORY10" i="2"/>
  <c r="ORJ10" i="2"/>
  <c r="ORK10" i="2" s="1"/>
  <c r="ORI10" i="2"/>
  <c r="OQT10" i="2"/>
  <c r="OQU10" i="2" s="1"/>
  <c r="OQS10" i="2"/>
  <c r="OQD10" i="2"/>
  <c r="OQE10" i="2" s="1"/>
  <c r="OQC10" i="2"/>
  <c r="OPN10" i="2"/>
  <c r="OPO10" i="2" s="1"/>
  <c r="OPM10" i="2"/>
  <c r="OOX10" i="2"/>
  <c r="OOY10" i="2" s="1"/>
  <c r="OOW10" i="2"/>
  <c r="OOH10" i="2"/>
  <c r="OOI10" i="2" s="1"/>
  <c r="OOG10" i="2"/>
  <c r="ONR10" i="2"/>
  <c r="ONS10" i="2" s="1"/>
  <c r="ONQ10" i="2"/>
  <c r="ONB10" i="2"/>
  <c r="ONC10" i="2" s="1"/>
  <c r="ONA10" i="2"/>
  <c r="OMM10" i="2"/>
  <c r="OML10" i="2"/>
  <c r="OMK10" i="2"/>
  <c r="OLV10" i="2"/>
  <c r="OLW10" i="2" s="1"/>
  <c r="OLU10" i="2"/>
  <c r="OLF10" i="2"/>
  <c r="OLG10" i="2" s="1"/>
  <c r="OLE10" i="2"/>
  <c r="OKP10" i="2"/>
  <c r="OKQ10" i="2" s="1"/>
  <c r="OKO10" i="2"/>
  <c r="OJZ10" i="2"/>
  <c r="OKA10" i="2" s="1"/>
  <c r="OJY10" i="2"/>
  <c r="OJJ10" i="2"/>
  <c r="OJK10" i="2" s="1"/>
  <c r="OJI10" i="2"/>
  <c r="OIT10" i="2"/>
  <c r="OIU10" i="2" s="1"/>
  <c r="OIS10" i="2"/>
  <c r="OID10" i="2"/>
  <c r="OIE10" i="2" s="1"/>
  <c r="OIC10" i="2"/>
  <c r="OHN10" i="2"/>
  <c r="OHO10" i="2" s="1"/>
  <c r="OHM10" i="2"/>
  <c r="OGX10" i="2"/>
  <c r="OGY10" i="2" s="1"/>
  <c r="OGW10" i="2"/>
  <c r="OGH10" i="2"/>
  <c r="OGI10" i="2" s="1"/>
  <c r="OGG10" i="2"/>
  <c r="OFR10" i="2"/>
  <c r="OFS10" i="2" s="1"/>
  <c r="OFQ10" i="2"/>
  <c r="OFB10" i="2"/>
  <c r="OFC10" i="2" s="1"/>
  <c r="OFA10" i="2"/>
  <c r="OEL10" i="2"/>
  <c r="OEM10" i="2" s="1"/>
  <c r="OEK10" i="2"/>
  <c r="ODV10" i="2"/>
  <c r="ODW10" i="2" s="1"/>
  <c r="ODU10" i="2"/>
  <c r="ODF10" i="2"/>
  <c r="ODG10" i="2" s="1"/>
  <c r="ODE10" i="2"/>
  <c r="OCP10" i="2"/>
  <c r="OCQ10" i="2" s="1"/>
  <c r="OCO10" i="2"/>
  <c r="OBZ10" i="2"/>
  <c r="OCA10" i="2" s="1"/>
  <c r="OBY10" i="2"/>
  <c r="OBJ10" i="2"/>
  <c r="OBK10" i="2" s="1"/>
  <c r="OBI10" i="2"/>
  <c r="OAT10" i="2"/>
  <c r="OAU10" i="2" s="1"/>
  <c r="OAS10" i="2"/>
  <c r="OAD10" i="2"/>
  <c r="OAE10" i="2" s="1"/>
  <c r="OAC10" i="2"/>
  <c r="NZO10" i="2"/>
  <c r="NZN10" i="2"/>
  <c r="NZM10" i="2"/>
  <c r="NYX10" i="2"/>
  <c r="NYY10" i="2" s="1"/>
  <c r="NYW10" i="2"/>
  <c r="NYH10" i="2"/>
  <c r="NYI10" i="2" s="1"/>
  <c r="NYG10" i="2"/>
  <c r="NXR10" i="2"/>
  <c r="NXS10" i="2" s="1"/>
  <c r="NXQ10" i="2"/>
  <c r="NXB10" i="2"/>
  <c r="NXC10" i="2" s="1"/>
  <c r="NXA10" i="2"/>
  <c r="NWL10" i="2"/>
  <c r="NWM10" i="2" s="1"/>
  <c r="NWK10" i="2"/>
  <c r="NVV10" i="2"/>
  <c r="NVW10" i="2" s="1"/>
  <c r="NVU10" i="2"/>
  <c r="NVF10" i="2"/>
  <c r="NVG10" i="2" s="1"/>
  <c r="NVE10" i="2"/>
  <c r="NUP10" i="2"/>
  <c r="NUQ10" i="2" s="1"/>
  <c r="NUO10" i="2"/>
  <c r="NTZ10" i="2"/>
  <c r="NUA10" i="2" s="1"/>
  <c r="NTY10" i="2"/>
  <c r="NTJ10" i="2"/>
  <c r="NTK10" i="2" s="1"/>
  <c r="NTI10" i="2"/>
  <c r="NST10" i="2"/>
  <c r="NSU10" i="2" s="1"/>
  <c r="NSS10" i="2"/>
  <c r="NSE10" i="2"/>
  <c r="NSD10" i="2"/>
  <c r="NSC10" i="2"/>
  <c r="NRN10" i="2"/>
  <c r="NRO10" i="2" s="1"/>
  <c r="NRM10" i="2"/>
  <c r="NQX10" i="2"/>
  <c r="NQY10" i="2" s="1"/>
  <c r="NQW10" i="2"/>
  <c r="NQH10" i="2"/>
  <c r="NQI10" i="2" s="1"/>
  <c r="NQG10" i="2"/>
  <c r="NPR10" i="2"/>
  <c r="NPS10" i="2" s="1"/>
  <c r="NPQ10" i="2"/>
  <c r="NPB10" i="2"/>
  <c r="NPC10" i="2" s="1"/>
  <c r="NPA10" i="2"/>
  <c r="NOM10" i="2"/>
  <c r="NOL10" i="2"/>
  <c r="NOK10" i="2"/>
  <c r="NNV10" i="2"/>
  <c r="NNW10" i="2" s="1"/>
  <c r="NNU10" i="2"/>
  <c r="NNG10" i="2"/>
  <c r="NNF10" i="2"/>
  <c r="NNE10" i="2"/>
  <c r="NMP10" i="2"/>
  <c r="NMQ10" i="2" s="1"/>
  <c r="NMO10" i="2"/>
  <c r="NLZ10" i="2"/>
  <c r="NMA10" i="2" s="1"/>
  <c r="NLY10" i="2"/>
  <c r="NLJ10" i="2"/>
  <c r="NLK10" i="2" s="1"/>
  <c r="NLI10" i="2"/>
  <c r="NKT10" i="2"/>
  <c r="NKU10" i="2" s="1"/>
  <c r="NKS10" i="2"/>
  <c r="NKD10" i="2"/>
  <c r="NKE10" i="2" s="1"/>
  <c r="NKC10" i="2"/>
  <c r="NJO10" i="2"/>
  <c r="NJN10" i="2"/>
  <c r="NJM10" i="2"/>
  <c r="NIX10" i="2"/>
  <c r="NIY10" i="2" s="1"/>
  <c r="NIW10" i="2"/>
  <c r="NII10" i="2"/>
  <c r="NIH10" i="2"/>
  <c r="NIG10" i="2"/>
  <c r="NHR10" i="2"/>
  <c r="NHS10" i="2" s="1"/>
  <c r="NHQ10" i="2"/>
  <c r="NHC10" i="2"/>
  <c r="NHB10" i="2"/>
  <c r="NHA10" i="2"/>
  <c r="NGL10" i="2"/>
  <c r="NGM10" i="2" s="1"/>
  <c r="NGK10" i="2"/>
  <c r="NFV10" i="2"/>
  <c r="NFW10" i="2" s="1"/>
  <c r="NFU10" i="2"/>
  <c r="NFF10" i="2"/>
  <c r="NFG10" i="2" s="1"/>
  <c r="NFE10" i="2"/>
  <c r="NEP10" i="2"/>
  <c r="NEQ10" i="2" s="1"/>
  <c r="NEO10" i="2"/>
  <c r="NDZ10" i="2"/>
  <c r="NEA10" i="2" s="1"/>
  <c r="NDY10" i="2"/>
  <c r="NDJ10" i="2"/>
  <c r="NDK10" i="2" s="1"/>
  <c r="NDI10" i="2"/>
  <c r="NCT10" i="2"/>
  <c r="NCU10" i="2" s="1"/>
  <c r="NCS10" i="2"/>
  <c r="NCD10" i="2"/>
  <c r="NCE10" i="2" s="1"/>
  <c r="NCC10" i="2"/>
  <c r="NBN10" i="2"/>
  <c r="NBO10" i="2" s="1"/>
  <c r="NBM10" i="2"/>
  <c r="NAX10" i="2"/>
  <c r="NAY10" i="2" s="1"/>
  <c r="NAW10" i="2"/>
  <c r="NAH10" i="2"/>
  <c r="NAI10" i="2" s="1"/>
  <c r="NAG10" i="2"/>
  <c r="MZR10" i="2"/>
  <c r="MZS10" i="2" s="1"/>
  <c r="MZQ10" i="2"/>
  <c r="MZB10" i="2"/>
  <c r="MZC10" i="2" s="1"/>
  <c r="MZA10" i="2"/>
  <c r="MYL10" i="2"/>
  <c r="MYM10" i="2" s="1"/>
  <c r="MYK10" i="2"/>
  <c r="MXV10" i="2"/>
  <c r="MXW10" i="2" s="1"/>
  <c r="MXU10" i="2"/>
  <c r="MXF10" i="2"/>
  <c r="MXG10" i="2" s="1"/>
  <c r="MXE10" i="2"/>
  <c r="MWP10" i="2"/>
  <c r="MWQ10" i="2" s="1"/>
  <c r="MWO10" i="2"/>
  <c r="MVZ10" i="2"/>
  <c r="MWA10" i="2" s="1"/>
  <c r="MVY10" i="2"/>
  <c r="MVJ10" i="2"/>
  <c r="MVK10" i="2" s="1"/>
  <c r="MVI10" i="2"/>
  <c r="MUT10" i="2"/>
  <c r="MUU10" i="2" s="1"/>
  <c r="MUS10" i="2"/>
  <c r="MUD10" i="2"/>
  <c r="MUE10" i="2" s="1"/>
  <c r="MUC10" i="2"/>
  <c r="MTN10" i="2"/>
  <c r="MTO10" i="2" s="1"/>
  <c r="MTM10" i="2"/>
  <c r="MSX10" i="2"/>
  <c r="MSY10" i="2" s="1"/>
  <c r="MSW10" i="2"/>
  <c r="MSI10" i="2"/>
  <c r="MSH10" i="2"/>
  <c r="MSG10" i="2"/>
  <c r="MRS10" i="2"/>
  <c r="MRR10" i="2"/>
  <c r="MRQ10" i="2"/>
  <c r="MRB10" i="2"/>
  <c r="MRC10" i="2" s="1"/>
  <c r="MRA10" i="2"/>
  <c r="MQL10" i="2"/>
  <c r="MQM10" i="2" s="1"/>
  <c r="MQK10" i="2"/>
  <c r="MPV10" i="2"/>
  <c r="MPW10" i="2" s="1"/>
  <c r="MPU10" i="2"/>
  <c r="MPF10" i="2"/>
  <c r="MPG10" i="2" s="1"/>
  <c r="MPE10" i="2"/>
  <c r="MOP10" i="2"/>
  <c r="MOQ10" i="2" s="1"/>
  <c r="MOO10" i="2"/>
  <c r="MOA10" i="2"/>
  <c r="MNZ10" i="2"/>
  <c r="MNY10" i="2"/>
  <c r="MNJ10" i="2"/>
  <c r="MNK10" i="2" s="1"/>
  <c r="MNI10" i="2"/>
  <c r="MMT10" i="2"/>
  <c r="MMU10" i="2" s="1"/>
  <c r="MMS10" i="2"/>
  <c r="MMD10" i="2"/>
  <c r="MME10" i="2" s="1"/>
  <c r="MMC10" i="2"/>
  <c r="MLN10" i="2"/>
  <c r="MLO10" i="2" s="1"/>
  <c r="MLM10" i="2"/>
  <c r="MKX10" i="2"/>
  <c r="MKY10" i="2" s="1"/>
  <c r="MKW10" i="2"/>
  <c r="MKH10" i="2"/>
  <c r="MKI10" i="2" s="1"/>
  <c r="MKG10" i="2"/>
  <c r="MJR10" i="2"/>
  <c r="MJS10" i="2" s="1"/>
  <c r="MJQ10" i="2"/>
  <c r="MJB10" i="2"/>
  <c r="MJC10" i="2" s="1"/>
  <c r="MJA10" i="2"/>
  <c r="MIL10" i="2"/>
  <c r="MIM10" i="2" s="1"/>
  <c r="MIK10" i="2"/>
  <c r="MHV10" i="2"/>
  <c r="MHW10" i="2" s="1"/>
  <c r="MHU10" i="2"/>
  <c r="MHF10" i="2"/>
  <c r="MHG10" i="2" s="1"/>
  <c r="MHE10" i="2"/>
  <c r="MGP10" i="2"/>
  <c r="MGQ10" i="2" s="1"/>
  <c r="MGO10" i="2"/>
  <c r="MFZ10" i="2"/>
  <c r="MGA10" i="2" s="1"/>
  <c r="MFY10" i="2"/>
  <c r="MFJ10" i="2"/>
  <c r="MFK10" i="2" s="1"/>
  <c r="MFI10" i="2"/>
  <c r="MET10" i="2"/>
  <c r="MEU10" i="2" s="1"/>
  <c r="MES10" i="2"/>
  <c r="MED10" i="2"/>
  <c r="MEE10" i="2" s="1"/>
  <c r="MEC10" i="2"/>
  <c r="MDN10" i="2"/>
  <c r="MDO10" i="2" s="1"/>
  <c r="MDM10" i="2"/>
  <c r="MCY10" i="2"/>
  <c r="MCX10" i="2"/>
  <c r="MCW10" i="2"/>
  <c r="MCH10" i="2"/>
  <c r="MCI10" i="2" s="1"/>
  <c r="MCG10" i="2"/>
  <c r="MBR10" i="2"/>
  <c r="MBS10" i="2" s="1"/>
  <c r="MBQ10" i="2"/>
  <c r="MBB10" i="2"/>
  <c r="MBC10" i="2" s="1"/>
  <c r="MBA10" i="2"/>
  <c r="MAL10" i="2"/>
  <c r="MAM10" i="2" s="1"/>
  <c r="MAK10" i="2"/>
  <c r="LZV10" i="2"/>
  <c r="LZW10" i="2" s="1"/>
  <c r="LZU10" i="2"/>
  <c r="LZF10" i="2"/>
  <c r="LZG10" i="2" s="1"/>
  <c r="LZE10" i="2"/>
  <c r="LYP10" i="2"/>
  <c r="LYQ10" i="2" s="1"/>
  <c r="LYO10" i="2"/>
  <c r="LXZ10" i="2"/>
  <c r="LYA10" i="2" s="1"/>
  <c r="LXY10" i="2"/>
  <c r="LXJ10" i="2"/>
  <c r="LXK10" i="2" s="1"/>
  <c r="LXI10" i="2"/>
  <c r="LWT10" i="2"/>
  <c r="LWU10" i="2" s="1"/>
  <c r="LWS10" i="2"/>
  <c r="LWD10" i="2"/>
  <c r="LWE10" i="2" s="1"/>
  <c r="LWC10" i="2"/>
  <c r="LVN10" i="2"/>
  <c r="LVO10" i="2" s="1"/>
  <c r="LVM10" i="2"/>
  <c r="LUX10" i="2"/>
  <c r="LUY10" i="2" s="1"/>
  <c r="LUW10" i="2"/>
  <c r="LUH10" i="2"/>
  <c r="LUI10" i="2" s="1"/>
  <c r="LUG10" i="2"/>
  <c r="LTR10" i="2"/>
  <c r="LTS10" i="2" s="1"/>
  <c r="LTQ10" i="2"/>
  <c r="LTB10" i="2"/>
  <c r="LTC10" i="2" s="1"/>
  <c r="LTA10" i="2"/>
  <c r="LSL10" i="2"/>
  <c r="LSM10" i="2" s="1"/>
  <c r="LSK10" i="2"/>
  <c r="LRW10" i="2"/>
  <c r="LRV10" i="2"/>
  <c r="LRU10" i="2"/>
  <c r="LRF10" i="2"/>
  <c r="LRG10" i="2" s="1"/>
  <c r="LRE10" i="2"/>
  <c r="LQP10" i="2"/>
  <c r="LQQ10" i="2" s="1"/>
  <c r="LQO10" i="2"/>
  <c r="LPZ10" i="2"/>
  <c r="LQA10" i="2" s="1"/>
  <c r="LPY10" i="2"/>
  <c r="LPJ10" i="2"/>
  <c r="LPK10" i="2" s="1"/>
  <c r="LPI10" i="2"/>
  <c r="LOT10" i="2"/>
  <c r="LOU10" i="2" s="1"/>
  <c r="LOS10" i="2"/>
  <c r="LOD10" i="2"/>
  <c r="LOE10" i="2" s="1"/>
  <c r="LOC10" i="2"/>
  <c r="LNN10" i="2"/>
  <c r="LNO10" i="2" s="1"/>
  <c r="LNM10" i="2"/>
  <c r="LMX10" i="2"/>
  <c r="LMY10" i="2" s="1"/>
  <c r="LMW10" i="2"/>
  <c r="LMH10" i="2"/>
  <c r="LMI10" i="2" s="1"/>
  <c r="LMG10" i="2"/>
  <c r="LLR10" i="2"/>
  <c r="LLS10" i="2" s="1"/>
  <c r="LLQ10" i="2"/>
  <c r="LLB10" i="2"/>
  <c r="LLC10" i="2" s="1"/>
  <c r="LLA10" i="2"/>
  <c r="LKL10" i="2"/>
  <c r="LKM10" i="2" s="1"/>
  <c r="LKK10" i="2"/>
  <c r="LJV10" i="2"/>
  <c r="LJW10" i="2" s="1"/>
  <c r="LJU10" i="2"/>
  <c r="LJF10" i="2"/>
  <c r="LJG10" i="2" s="1"/>
  <c r="LJE10" i="2"/>
  <c r="LIP10" i="2"/>
  <c r="LIQ10" i="2" s="1"/>
  <c r="LIO10" i="2"/>
  <c r="LHZ10" i="2"/>
  <c r="LIA10" i="2" s="1"/>
  <c r="LHY10" i="2"/>
  <c r="LHJ10" i="2"/>
  <c r="LHK10" i="2" s="1"/>
  <c r="LHI10" i="2"/>
  <c r="LGT10" i="2"/>
  <c r="LGU10" i="2" s="1"/>
  <c r="LGS10" i="2"/>
  <c r="LGD10" i="2"/>
  <c r="LGE10" i="2" s="1"/>
  <c r="LGC10" i="2"/>
  <c r="LFN10" i="2"/>
  <c r="LFO10" i="2" s="1"/>
  <c r="LFM10" i="2"/>
  <c r="LEX10" i="2"/>
  <c r="LEY10" i="2" s="1"/>
  <c r="LEW10" i="2"/>
  <c r="LEH10" i="2"/>
  <c r="LEI10" i="2" s="1"/>
  <c r="LEG10" i="2"/>
  <c r="LDR10" i="2"/>
  <c r="LDS10" i="2" s="1"/>
  <c r="LDQ10" i="2"/>
  <c r="LDB10" i="2"/>
  <c r="LDC10" i="2" s="1"/>
  <c r="LDA10" i="2"/>
  <c r="LCL10" i="2"/>
  <c r="LCM10" i="2" s="1"/>
  <c r="LCK10" i="2"/>
  <c r="LBV10" i="2"/>
  <c r="LBW10" i="2" s="1"/>
  <c r="LBU10" i="2"/>
  <c r="LBF10" i="2"/>
  <c r="LBG10" i="2" s="1"/>
  <c r="LBE10" i="2"/>
  <c r="LAP10" i="2"/>
  <c r="LAQ10" i="2" s="1"/>
  <c r="LAO10" i="2"/>
  <c r="KZZ10" i="2"/>
  <c r="LAA10" i="2" s="1"/>
  <c r="KZY10" i="2"/>
  <c r="KZJ10" i="2"/>
  <c r="KZK10" i="2" s="1"/>
  <c r="KZI10" i="2"/>
  <c r="KYT10" i="2"/>
  <c r="KYU10" i="2" s="1"/>
  <c r="KYS10" i="2"/>
  <c r="KYD10" i="2"/>
  <c r="KYE10" i="2" s="1"/>
  <c r="KYC10" i="2"/>
  <c r="KXN10" i="2"/>
  <c r="KXO10" i="2" s="1"/>
  <c r="KXM10" i="2"/>
  <c r="KWY10" i="2"/>
  <c r="KWX10" i="2"/>
  <c r="KWW10" i="2"/>
  <c r="KWH10" i="2"/>
  <c r="KWI10" i="2" s="1"/>
  <c r="KWG10" i="2"/>
  <c r="KVR10" i="2"/>
  <c r="KVS10" i="2" s="1"/>
  <c r="KVQ10" i="2"/>
  <c r="KVB10" i="2"/>
  <c r="KVC10" i="2" s="1"/>
  <c r="KVA10" i="2"/>
  <c r="KUL10" i="2"/>
  <c r="KUM10" i="2" s="1"/>
  <c r="KUK10" i="2"/>
  <c r="KTV10" i="2"/>
  <c r="KTW10" i="2" s="1"/>
  <c r="KTU10" i="2"/>
  <c r="KTF10" i="2"/>
  <c r="KTG10" i="2" s="1"/>
  <c r="KTE10" i="2"/>
  <c r="KSP10" i="2"/>
  <c r="KSQ10" i="2" s="1"/>
  <c r="KSO10" i="2"/>
  <c r="KRZ10" i="2"/>
  <c r="KSA10" i="2" s="1"/>
  <c r="KRY10" i="2"/>
  <c r="KRK10" i="2"/>
  <c r="KRJ10" i="2"/>
  <c r="KRI10" i="2"/>
  <c r="KQT10" i="2"/>
  <c r="KQU10" i="2" s="1"/>
  <c r="KQS10" i="2"/>
  <c r="KQD10" i="2"/>
  <c r="KQE10" i="2" s="1"/>
  <c r="KQC10" i="2"/>
  <c r="KPN10" i="2"/>
  <c r="KPO10" i="2" s="1"/>
  <c r="KPM10" i="2"/>
  <c r="KOX10" i="2"/>
  <c r="KOY10" i="2" s="1"/>
  <c r="KOW10" i="2"/>
  <c r="KOH10" i="2"/>
  <c r="KOI10" i="2" s="1"/>
  <c r="KOG10" i="2"/>
  <c r="KNR10" i="2"/>
  <c r="KNS10" i="2" s="1"/>
  <c r="KNQ10" i="2"/>
  <c r="KNB10" i="2"/>
  <c r="KNC10" i="2" s="1"/>
  <c r="KNA10" i="2"/>
  <c r="KML10" i="2"/>
  <c r="KMM10" i="2" s="1"/>
  <c r="KMK10" i="2"/>
  <c r="KLV10" i="2"/>
  <c r="KLW10" i="2" s="1"/>
  <c r="KLU10" i="2"/>
  <c r="KLF10" i="2"/>
  <c r="KLG10" i="2" s="1"/>
  <c r="KLE10" i="2"/>
  <c r="KKQ10" i="2"/>
  <c r="KKP10" i="2"/>
  <c r="KKO10" i="2"/>
  <c r="KJZ10" i="2"/>
  <c r="KKA10" i="2" s="1"/>
  <c r="KJY10" i="2"/>
  <c r="KJJ10" i="2"/>
  <c r="KJK10" i="2" s="1"/>
  <c r="KJI10" i="2"/>
  <c r="KIT10" i="2"/>
  <c r="KIU10" i="2" s="1"/>
  <c r="KIS10" i="2"/>
  <c r="KID10" i="2"/>
  <c r="KIE10" i="2" s="1"/>
  <c r="KIC10" i="2"/>
  <c r="KHN10" i="2"/>
  <c r="KHO10" i="2" s="1"/>
  <c r="KHM10" i="2"/>
  <c r="KGX10" i="2"/>
  <c r="KGY10" i="2" s="1"/>
  <c r="KGW10" i="2"/>
  <c r="KGH10" i="2"/>
  <c r="KGI10" i="2" s="1"/>
  <c r="KGG10" i="2"/>
  <c r="KFR10" i="2"/>
  <c r="KFS10" i="2" s="1"/>
  <c r="KFQ10" i="2"/>
  <c r="KFC10" i="2"/>
  <c r="KFB10" i="2"/>
  <c r="KFA10" i="2"/>
  <c r="KEL10" i="2"/>
  <c r="KEM10" i="2" s="1"/>
  <c r="KEK10" i="2"/>
  <c r="KDV10" i="2"/>
  <c r="KDW10" i="2" s="1"/>
  <c r="KDU10" i="2"/>
  <c r="KDF10" i="2"/>
  <c r="KDG10" i="2" s="1"/>
  <c r="KDE10" i="2"/>
  <c r="KCP10" i="2"/>
  <c r="KCQ10" i="2" s="1"/>
  <c r="KCO10" i="2"/>
  <c r="KBZ10" i="2"/>
  <c r="KCA10" i="2" s="1"/>
  <c r="KBY10" i="2"/>
  <c r="KBJ10" i="2"/>
  <c r="KBK10" i="2" s="1"/>
  <c r="KBI10" i="2"/>
  <c r="KAT10" i="2"/>
  <c r="KAU10" i="2" s="1"/>
  <c r="KAS10" i="2"/>
  <c r="KAD10" i="2"/>
  <c r="KAE10" i="2" s="1"/>
  <c r="KAC10" i="2"/>
  <c r="JZO10" i="2"/>
  <c r="JZN10" i="2"/>
  <c r="JZM10" i="2"/>
  <c r="JYX10" i="2"/>
  <c r="JYY10" i="2" s="1"/>
  <c r="JYW10" i="2"/>
  <c r="JYH10" i="2"/>
  <c r="JYI10" i="2" s="1"/>
  <c r="JYG10" i="2"/>
  <c r="JXR10" i="2"/>
  <c r="JXS10" i="2" s="1"/>
  <c r="JXQ10" i="2"/>
  <c r="JXC10" i="2"/>
  <c r="JXB10" i="2"/>
  <c r="JXA10" i="2"/>
  <c r="JWL10" i="2"/>
  <c r="JWM10" i="2" s="1"/>
  <c r="JWK10" i="2"/>
  <c r="JVV10" i="2"/>
  <c r="JVW10" i="2" s="1"/>
  <c r="JVU10" i="2"/>
  <c r="JVF10" i="2"/>
  <c r="JVG10" i="2" s="1"/>
  <c r="JVE10" i="2"/>
  <c r="JUP10" i="2"/>
  <c r="JUQ10" i="2" s="1"/>
  <c r="JUO10" i="2"/>
  <c r="JTZ10" i="2"/>
  <c r="JUA10" i="2" s="1"/>
  <c r="JTY10" i="2"/>
  <c r="JTJ10" i="2"/>
  <c r="JTK10" i="2" s="1"/>
  <c r="JTI10" i="2"/>
  <c r="JST10" i="2"/>
  <c r="JSU10" i="2" s="1"/>
  <c r="JSS10" i="2"/>
  <c r="JSD10" i="2"/>
  <c r="JSE10" i="2" s="1"/>
  <c r="JSC10" i="2"/>
  <c r="JRN10" i="2"/>
  <c r="JRO10" i="2" s="1"/>
  <c r="JRM10" i="2"/>
  <c r="JQX10" i="2"/>
  <c r="JQY10" i="2" s="1"/>
  <c r="JQW10" i="2"/>
  <c r="JQH10" i="2"/>
  <c r="JQI10" i="2" s="1"/>
  <c r="JQG10" i="2"/>
  <c r="JPR10" i="2"/>
  <c r="JPS10" i="2" s="1"/>
  <c r="JPQ10" i="2"/>
  <c r="JPB10" i="2"/>
  <c r="JPC10" i="2" s="1"/>
  <c r="JPA10" i="2"/>
  <c r="JOL10" i="2"/>
  <c r="JOM10" i="2" s="1"/>
  <c r="JOK10" i="2"/>
  <c r="JNV10" i="2"/>
  <c r="JNW10" i="2" s="1"/>
  <c r="JNU10" i="2"/>
  <c r="JNF10" i="2"/>
  <c r="JNG10" i="2" s="1"/>
  <c r="JNE10" i="2"/>
  <c r="JMP10" i="2"/>
  <c r="JMQ10" i="2" s="1"/>
  <c r="JMO10" i="2"/>
  <c r="JLZ10" i="2"/>
  <c r="JMA10" i="2" s="1"/>
  <c r="JLY10" i="2"/>
  <c r="JLJ10" i="2"/>
  <c r="JLK10" i="2" s="1"/>
  <c r="JLI10" i="2"/>
  <c r="JKT10" i="2"/>
  <c r="JKU10" i="2" s="1"/>
  <c r="JKS10" i="2"/>
  <c r="JKD10" i="2"/>
  <c r="JKE10" i="2" s="1"/>
  <c r="JKC10" i="2"/>
  <c r="JJN10" i="2"/>
  <c r="JJO10" i="2" s="1"/>
  <c r="JJM10" i="2"/>
  <c r="JIX10" i="2"/>
  <c r="JIY10" i="2" s="1"/>
  <c r="JIW10" i="2"/>
  <c r="JIH10" i="2"/>
  <c r="JII10" i="2" s="1"/>
  <c r="JIG10" i="2"/>
  <c r="JHR10" i="2"/>
  <c r="JHS10" i="2" s="1"/>
  <c r="JHQ10" i="2"/>
  <c r="JHB10" i="2"/>
  <c r="JHC10" i="2" s="1"/>
  <c r="JHA10" i="2"/>
  <c r="JGL10" i="2"/>
  <c r="JGM10" i="2" s="1"/>
  <c r="JGK10" i="2"/>
  <c r="JFV10" i="2"/>
  <c r="JFW10" i="2" s="1"/>
  <c r="JFU10" i="2"/>
  <c r="JFF10" i="2"/>
  <c r="JFG10" i="2" s="1"/>
  <c r="JFE10" i="2"/>
  <c r="JEP10" i="2"/>
  <c r="JEQ10" i="2" s="1"/>
  <c r="JEO10" i="2"/>
  <c r="JEA10" i="2"/>
  <c r="JDZ10" i="2"/>
  <c r="JDY10" i="2"/>
  <c r="JDJ10" i="2"/>
  <c r="JDK10" i="2" s="1"/>
  <c r="JDI10" i="2"/>
  <c r="JCT10" i="2"/>
  <c r="JCU10" i="2" s="1"/>
  <c r="JCS10" i="2"/>
  <c r="JCD10" i="2"/>
  <c r="JCE10" i="2" s="1"/>
  <c r="JCC10" i="2"/>
  <c r="JBN10" i="2"/>
  <c r="JBO10" i="2" s="1"/>
  <c r="JBM10" i="2"/>
  <c r="JAX10" i="2"/>
  <c r="JAY10" i="2" s="1"/>
  <c r="JAW10" i="2"/>
  <c r="JAH10" i="2"/>
  <c r="JAI10" i="2" s="1"/>
  <c r="JAG10" i="2"/>
  <c r="IZR10" i="2"/>
  <c r="IZS10" i="2" s="1"/>
  <c r="IZQ10" i="2"/>
  <c r="IZB10" i="2"/>
  <c r="IZC10" i="2" s="1"/>
  <c r="IZA10" i="2"/>
  <c r="IYL10" i="2"/>
  <c r="IYM10" i="2" s="1"/>
  <c r="IYK10" i="2"/>
  <c r="IXV10" i="2"/>
  <c r="IXW10" i="2" s="1"/>
  <c r="IXU10" i="2"/>
  <c r="IXF10" i="2"/>
  <c r="IXG10" i="2" s="1"/>
  <c r="IXE10" i="2"/>
  <c r="IWP10" i="2"/>
  <c r="IWQ10" i="2" s="1"/>
  <c r="IWO10" i="2"/>
  <c r="IVZ10" i="2"/>
  <c r="IWA10" i="2" s="1"/>
  <c r="IVY10" i="2"/>
  <c r="IVJ10" i="2"/>
  <c r="IVK10" i="2" s="1"/>
  <c r="IVI10" i="2"/>
  <c r="IUT10" i="2"/>
  <c r="IUU10" i="2" s="1"/>
  <c r="IUS10" i="2"/>
  <c r="IUD10" i="2"/>
  <c r="IUE10" i="2" s="1"/>
  <c r="IUC10" i="2"/>
  <c r="ITN10" i="2"/>
  <c r="ITO10" i="2" s="1"/>
  <c r="ITM10" i="2"/>
  <c r="ISX10" i="2"/>
  <c r="ISY10" i="2" s="1"/>
  <c r="ISW10" i="2"/>
  <c r="ISH10" i="2"/>
  <c r="ISI10" i="2" s="1"/>
  <c r="ISG10" i="2"/>
  <c r="IRR10" i="2"/>
  <c r="IRS10" i="2" s="1"/>
  <c r="IRQ10" i="2"/>
  <c r="IRB10" i="2"/>
  <c r="IRC10" i="2" s="1"/>
  <c r="IRA10" i="2"/>
  <c r="IQL10" i="2"/>
  <c r="IQM10" i="2" s="1"/>
  <c r="IQK10" i="2"/>
  <c r="IPV10" i="2"/>
  <c r="IPW10" i="2" s="1"/>
  <c r="IPU10" i="2"/>
  <c r="IPF10" i="2"/>
  <c r="IPG10" i="2" s="1"/>
  <c r="IPE10" i="2"/>
  <c r="IOP10" i="2"/>
  <c r="IOQ10" i="2" s="1"/>
  <c r="IOO10" i="2"/>
  <c r="INZ10" i="2"/>
  <c r="IOA10" i="2" s="1"/>
  <c r="INY10" i="2"/>
  <c r="INJ10" i="2"/>
  <c r="INK10" i="2" s="1"/>
  <c r="INI10" i="2"/>
  <c r="IMT10" i="2"/>
  <c r="IMU10" i="2" s="1"/>
  <c r="IMS10" i="2"/>
  <c r="IMD10" i="2"/>
  <c r="IME10" i="2" s="1"/>
  <c r="IMC10" i="2"/>
  <c r="ILN10" i="2"/>
  <c r="ILO10" i="2" s="1"/>
  <c r="ILM10" i="2"/>
  <c r="IKX10" i="2"/>
  <c r="IKY10" i="2" s="1"/>
  <c r="IKW10" i="2"/>
  <c r="IKH10" i="2"/>
  <c r="IKI10" i="2" s="1"/>
  <c r="IKG10" i="2"/>
  <c r="IJR10" i="2"/>
  <c r="IJS10" i="2" s="1"/>
  <c r="IJQ10" i="2"/>
  <c r="IJB10" i="2"/>
  <c r="IJC10" i="2" s="1"/>
  <c r="IJA10" i="2"/>
  <c r="IIL10" i="2"/>
  <c r="IIM10" i="2" s="1"/>
  <c r="IIK10" i="2"/>
  <c r="IHV10" i="2"/>
  <c r="IHW10" i="2" s="1"/>
  <c r="IHU10" i="2"/>
  <c r="IHF10" i="2"/>
  <c r="IHG10" i="2" s="1"/>
  <c r="IHE10" i="2"/>
  <c r="IGP10" i="2"/>
  <c r="IGQ10" i="2" s="1"/>
  <c r="IGO10" i="2"/>
  <c r="IFZ10" i="2"/>
  <c r="IGA10" i="2" s="1"/>
  <c r="IFY10" i="2"/>
  <c r="IFJ10" i="2"/>
  <c r="IFK10" i="2" s="1"/>
  <c r="IFI10" i="2"/>
  <c r="IET10" i="2"/>
  <c r="IEU10" i="2" s="1"/>
  <c r="IES10" i="2"/>
  <c r="IED10" i="2"/>
  <c r="IEE10" i="2" s="1"/>
  <c r="IEC10" i="2"/>
  <c r="IDN10" i="2"/>
  <c r="IDO10" i="2" s="1"/>
  <c r="IDM10" i="2"/>
  <c r="ICY10" i="2"/>
  <c r="ICX10" i="2"/>
  <c r="ICW10" i="2"/>
  <c r="ICH10" i="2"/>
  <c r="ICI10" i="2" s="1"/>
  <c r="ICG10" i="2"/>
  <c r="IBR10" i="2"/>
  <c r="IBS10" i="2" s="1"/>
  <c r="IBQ10" i="2"/>
  <c r="IBB10" i="2"/>
  <c r="IBC10" i="2" s="1"/>
  <c r="IBA10" i="2"/>
  <c r="IAL10" i="2"/>
  <c r="IAM10" i="2" s="1"/>
  <c r="IAK10" i="2"/>
  <c r="HZV10" i="2"/>
  <c r="HZW10" i="2" s="1"/>
  <c r="HZU10" i="2"/>
  <c r="HZF10" i="2"/>
  <c r="HZG10" i="2" s="1"/>
  <c r="HZE10" i="2"/>
  <c r="HYP10" i="2"/>
  <c r="HYQ10" i="2" s="1"/>
  <c r="HYO10" i="2"/>
  <c r="HXZ10" i="2"/>
  <c r="HYA10" i="2" s="1"/>
  <c r="HXY10" i="2"/>
  <c r="HXJ10" i="2"/>
  <c r="HXK10" i="2" s="1"/>
  <c r="HXI10" i="2"/>
  <c r="HWT10" i="2"/>
  <c r="HWU10" i="2" s="1"/>
  <c r="HWS10" i="2"/>
  <c r="HWD10" i="2"/>
  <c r="HWE10" i="2" s="1"/>
  <c r="HWC10" i="2"/>
  <c r="HVN10" i="2"/>
  <c r="HVO10" i="2" s="1"/>
  <c r="HVM10" i="2"/>
  <c r="HUY10" i="2"/>
  <c r="HUX10" i="2"/>
  <c r="HUW10" i="2"/>
  <c r="HUH10" i="2"/>
  <c r="HUI10" i="2" s="1"/>
  <c r="HUG10" i="2"/>
  <c r="HTR10" i="2"/>
  <c r="HTS10" i="2" s="1"/>
  <c r="HTQ10" i="2"/>
  <c r="HTB10" i="2"/>
  <c r="HTC10" i="2" s="1"/>
  <c r="HTA10" i="2"/>
  <c r="HSL10" i="2"/>
  <c r="HSM10" i="2" s="1"/>
  <c r="HSK10" i="2"/>
  <c r="HRV10" i="2"/>
  <c r="HRW10" i="2" s="1"/>
  <c r="HRU10" i="2"/>
  <c r="HRF10" i="2"/>
  <c r="HRG10" i="2" s="1"/>
  <c r="HRE10" i="2"/>
  <c r="HQP10" i="2"/>
  <c r="HQQ10" i="2" s="1"/>
  <c r="HQO10" i="2"/>
  <c r="HPZ10" i="2"/>
  <c r="HQA10" i="2" s="1"/>
  <c r="HPY10" i="2"/>
  <c r="HPJ10" i="2"/>
  <c r="HPK10" i="2" s="1"/>
  <c r="HPI10" i="2"/>
  <c r="HOT10" i="2"/>
  <c r="HOU10" i="2" s="1"/>
  <c r="HOS10" i="2"/>
  <c r="HOE10" i="2"/>
  <c r="HOD10" i="2"/>
  <c r="HOC10" i="2"/>
  <c r="HNN10" i="2"/>
  <c r="HNO10" i="2" s="1"/>
  <c r="HNM10" i="2"/>
  <c r="HMX10" i="2"/>
  <c r="HMY10" i="2" s="1"/>
  <c r="HMW10" i="2"/>
  <c r="HMI10" i="2"/>
  <c r="HMH10" i="2"/>
  <c r="HMG10" i="2"/>
  <c r="HLR10" i="2"/>
  <c r="HLS10" i="2" s="1"/>
  <c r="HLQ10" i="2"/>
  <c r="HLB10" i="2"/>
  <c r="HLC10" i="2" s="1"/>
  <c r="HLA10" i="2"/>
  <c r="HKL10" i="2"/>
  <c r="HKM10" i="2" s="1"/>
  <c r="HKK10" i="2"/>
  <c r="HJV10" i="2"/>
  <c r="HJW10" i="2" s="1"/>
  <c r="HJU10" i="2"/>
  <c r="HJG10" i="2"/>
  <c r="HJF10" i="2"/>
  <c r="HJE10" i="2"/>
  <c r="HIP10" i="2"/>
  <c r="HIQ10" i="2" s="1"/>
  <c r="HIO10" i="2"/>
  <c r="HHZ10" i="2"/>
  <c r="HIA10" i="2" s="1"/>
  <c r="HHY10" i="2"/>
  <c r="HHJ10" i="2"/>
  <c r="HHK10" i="2" s="1"/>
  <c r="HHI10" i="2"/>
  <c r="HGT10" i="2"/>
  <c r="HGU10" i="2" s="1"/>
  <c r="HGS10" i="2"/>
  <c r="HGD10" i="2"/>
  <c r="HGE10" i="2" s="1"/>
  <c r="HGC10" i="2"/>
  <c r="HFN10" i="2"/>
  <c r="HFO10" i="2" s="1"/>
  <c r="HFM10" i="2"/>
  <c r="HEX10" i="2"/>
  <c r="HEY10" i="2" s="1"/>
  <c r="HEW10" i="2"/>
  <c r="HEH10" i="2"/>
  <c r="HEI10" i="2" s="1"/>
  <c r="HEG10" i="2"/>
  <c r="HDS10" i="2"/>
  <c r="HDR10" i="2"/>
  <c r="HDQ10" i="2"/>
  <c r="HDB10" i="2"/>
  <c r="HDC10" i="2" s="1"/>
  <c r="HDA10" i="2"/>
  <c r="HCL10" i="2"/>
  <c r="HCM10" i="2" s="1"/>
  <c r="HCK10" i="2"/>
  <c r="HBV10" i="2"/>
  <c r="HBW10" i="2" s="1"/>
  <c r="HBU10" i="2"/>
  <c r="HBF10" i="2"/>
  <c r="HBG10" i="2" s="1"/>
  <c r="HBE10" i="2"/>
  <c r="HAP10" i="2"/>
  <c r="HAQ10" i="2" s="1"/>
  <c r="HAO10" i="2"/>
  <c r="GZZ10" i="2"/>
  <c r="HAA10" i="2" s="1"/>
  <c r="GZY10" i="2"/>
  <c r="GZJ10" i="2"/>
  <c r="GZK10" i="2" s="1"/>
  <c r="GZI10" i="2"/>
  <c r="GYT10" i="2"/>
  <c r="GYU10" i="2" s="1"/>
  <c r="GYS10" i="2"/>
  <c r="GYD10" i="2"/>
  <c r="GYE10" i="2" s="1"/>
  <c r="GYC10" i="2"/>
  <c r="GXN10" i="2"/>
  <c r="GXO10" i="2" s="1"/>
  <c r="GXM10" i="2"/>
  <c r="GWY10" i="2"/>
  <c r="GWX10" i="2"/>
  <c r="GWW10" i="2"/>
  <c r="GWH10" i="2"/>
  <c r="GWI10" i="2" s="1"/>
  <c r="GWG10" i="2"/>
  <c r="GVR10" i="2"/>
  <c r="GVS10" i="2" s="1"/>
  <c r="GVQ10" i="2"/>
  <c r="GVB10" i="2"/>
  <c r="GVC10" i="2" s="1"/>
  <c r="GVA10" i="2"/>
  <c r="GUL10" i="2"/>
  <c r="GUM10" i="2" s="1"/>
  <c r="GUK10" i="2"/>
  <c r="GTV10" i="2"/>
  <c r="GTW10" i="2" s="1"/>
  <c r="GTU10" i="2"/>
  <c r="GTF10" i="2"/>
  <c r="GTG10" i="2" s="1"/>
  <c r="GTE10" i="2"/>
  <c r="GSP10" i="2"/>
  <c r="GSQ10" i="2" s="1"/>
  <c r="GSO10" i="2"/>
  <c r="GRZ10" i="2"/>
  <c r="GSA10" i="2" s="1"/>
  <c r="GRY10" i="2"/>
  <c r="GRJ10" i="2"/>
  <c r="GRK10" i="2" s="1"/>
  <c r="GRI10" i="2"/>
  <c r="GQT10" i="2"/>
  <c r="GQU10" i="2" s="1"/>
  <c r="GQS10" i="2"/>
  <c r="GQD10" i="2"/>
  <c r="GQE10" i="2" s="1"/>
  <c r="GQC10" i="2"/>
  <c r="GPN10" i="2"/>
  <c r="GPO10" i="2" s="1"/>
  <c r="GPM10" i="2"/>
  <c r="GOX10" i="2"/>
  <c r="GOY10" i="2" s="1"/>
  <c r="GOW10" i="2"/>
  <c r="GOH10" i="2"/>
  <c r="GOI10" i="2" s="1"/>
  <c r="GOG10" i="2"/>
  <c r="GNR10" i="2"/>
  <c r="GNS10" i="2" s="1"/>
  <c r="GNQ10" i="2"/>
  <c r="GNB10" i="2"/>
  <c r="GNC10" i="2" s="1"/>
  <c r="GNA10" i="2"/>
  <c r="GML10" i="2"/>
  <c r="GMM10" i="2" s="1"/>
  <c r="GMK10" i="2"/>
  <c r="GLW10" i="2"/>
  <c r="GLV10" i="2"/>
  <c r="GLU10" i="2"/>
  <c r="GLF10" i="2"/>
  <c r="GLG10" i="2" s="1"/>
  <c r="GLE10" i="2"/>
  <c r="GKQ10" i="2"/>
  <c r="GKP10" i="2"/>
  <c r="GKO10" i="2"/>
  <c r="GJZ10" i="2"/>
  <c r="GKA10" i="2" s="1"/>
  <c r="GJY10" i="2"/>
  <c r="GJJ10" i="2"/>
  <c r="GJK10" i="2" s="1"/>
  <c r="GJI10" i="2"/>
  <c r="GIT10" i="2"/>
  <c r="GIU10" i="2" s="1"/>
  <c r="GIS10" i="2"/>
  <c r="GID10" i="2"/>
  <c r="GIE10" i="2" s="1"/>
  <c r="GIC10" i="2"/>
  <c r="GHN10" i="2"/>
  <c r="GHO10" i="2" s="1"/>
  <c r="GHM10" i="2"/>
  <c r="GGY10" i="2"/>
  <c r="GGX10" i="2"/>
  <c r="GGW10" i="2"/>
  <c r="GGH10" i="2"/>
  <c r="GGI10" i="2" s="1"/>
  <c r="GGG10" i="2"/>
  <c r="GFS10" i="2"/>
  <c r="GFR10" i="2"/>
  <c r="GFQ10" i="2"/>
  <c r="GFB10" i="2"/>
  <c r="GFC10" i="2" s="1"/>
  <c r="GFA10" i="2"/>
  <c r="GEL10" i="2"/>
  <c r="GEM10" i="2" s="1"/>
  <c r="GEK10" i="2"/>
  <c r="GDV10" i="2"/>
  <c r="GDW10" i="2" s="1"/>
  <c r="GDU10" i="2"/>
  <c r="GDF10" i="2"/>
  <c r="GDG10" i="2" s="1"/>
  <c r="GDE10" i="2"/>
  <c r="GCP10" i="2"/>
  <c r="GCQ10" i="2" s="1"/>
  <c r="GCO10" i="2"/>
  <c r="GCA10" i="2"/>
  <c r="GBZ10" i="2"/>
  <c r="GBY10" i="2"/>
  <c r="GBJ10" i="2"/>
  <c r="GBK10" i="2" s="1"/>
  <c r="GBI10" i="2"/>
  <c r="GAT10" i="2"/>
  <c r="GAU10" i="2" s="1"/>
  <c r="GAS10" i="2"/>
  <c r="GAD10" i="2"/>
  <c r="GAE10" i="2" s="1"/>
  <c r="GAC10" i="2"/>
  <c r="FZN10" i="2"/>
  <c r="FZO10" i="2" s="1"/>
  <c r="FZM10" i="2"/>
  <c r="FYX10" i="2"/>
  <c r="FYY10" i="2" s="1"/>
  <c r="FYW10" i="2"/>
  <c r="FYH10" i="2"/>
  <c r="FYI10" i="2" s="1"/>
  <c r="FYG10" i="2"/>
  <c r="FXR10" i="2"/>
  <c r="FXS10" i="2" s="1"/>
  <c r="FXQ10" i="2"/>
  <c r="FXB10" i="2"/>
  <c r="FXC10" i="2" s="1"/>
  <c r="FXA10" i="2"/>
  <c r="FWL10" i="2"/>
  <c r="FWM10" i="2" s="1"/>
  <c r="FWK10" i="2"/>
  <c r="FVV10" i="2"/>
  <c r="FVW10" i="2" s="1"/>
  <c r="FVU10" i="2"/>
  <c r="FVF10" i="2"/>
  <c r="FVG10" i="2" s="1"/>
  <c r="FVE10" i="2"/>
  <c r="FUP10" i="2"/>
  <c r="FUQ10" i="2" s="1"/>
  <c r="FUO10" i="2"/>
  <c r="FTZ10" i="2"/>
  <c r="FUA10" i="2" s="1"/>
  <c r="FTY10" i="2"/>
  <c r="FTK10" i="2"/>
  <c r="FTJ10" i="2"/>
  <c r="FTI10" i="2"/>
  <c r="FST10" i="2"/>
  <c r="FSU10" i="2" s="1"/>
  <c r="FSS10" i="2"/>
  <c r="FSD10" i="2"/>
  <c r="FSE10" i="2" s="1"/>
  <c r="FSC10" i="2"/>
  <c r="FRN10" i="2"/>
  <c r="FRO10" i="2" s="1"/>
  <c r="FRM10" i="2"/>
  <c r="FQX10" i="2"/>
  <c r="FQY10" i="2" s="1"/>
  <c r="FQW10" i="2"/>
  <c r="FQH10" i="2"/>
  <c r="FQI10" i="2" s="1"/>
  <c r="FQG10" i="2"/>
  <c r="FPR10" i="2"/>
  <c r="FPS10" i="2" s="1"/>
  <c r="FPQ10" i="2"/>
  <c r="FPB10" i="2"/>
  <c r="FPC10" i="2" s="1"/>
  <c r="FPA10" i="2"/>
  <c r="FOL10" i="2"/>
  <c r="FOM10" i="2" s="1"/>
  <c r="FOK10" i="2"/>
  <c r="FNV10" i="2"/>
  <c r="FNW10" i="2" s="1"/>
  <c r="FNU10" i="2"/>
  <c r="FNF10" i="2"/>
  <c r="FNG10" i="2" s="1"/>
  <c r="FNE10" i="2"/>
  <c r="FMQ10" i="2"/>
  <c r="FMP10" i="2"/>
  <c r="FMO10" i="2"/>
  <c r="FLZ10" i="2"/>
  <c r="FMA10" i="2" s="1"/>
  <c r="FLY10" i="2"/>
  <c r="FLJ10" i="2"/>
  <c r="FLK10" i="2" s="1"/>
  <c r="FLI10" i="2"/>
  <c r="FKT10" i="2"/>
  <c r="FKU10" i="2" s="1"/>
  <c r="FKS10" i="2"/>
  <c r="FKD10" i="2"/>
  <c r="FKE10" i="2" s="1"/>
  <c r="FKC10" i="2"/>
  <c r="FJN10" i="2"/>
  <c r="FJO10" i="2" s="1"/>
  <c r="FJM10" i="2"/>
  <c r="FIX10" i="2"/>
  <c r="FIY10" i="2" s="1"/>
  <c r="FIW10" i="2"/>
  <c r="FII10" i="2"/>
  <c r="FIH10" i="2"/>
  <c r="FIG10" i="2"/>
  <c r="FHR10" i="2"/>
  <c r="FHS10" i="2" s="1"/>
  <c r="FHQ10" i="2"/>
  <c r="FHC10" i="2"/>
  <c r="FHB10" i="2"/>
  <c r="FHA10" i="2"/>
  <c r="FGL10" i="2"/>
  <c r="FGM10" i="2" s="1"/>
  <c r="FGK10" i="2"/>
  <c r="FFV10" i="2"/>
  <c r="FFW10" i="2" s="1"/>
  <c r="FFU10" i="2"/>
  <c r="FFF10" i="2"/>
  <c r="FFG10" i="2" s="1"/>
  <c r="FFE10" i="2"/>
  <c r="FEP10" i="2"/>
  <c r="FEQ10" i="2" s="1"/>
  <c r="FEO10" i="2"/>
  <c r="FDZ10" i="2"/>
  <c r="FEA10" i="2" s="1"/>
  <c r="FDY10" i="2"/>
  <c r="FDJ10" i="2"/>
  <c r="FDK10" i="2" s="1"/>
  <c r="FDI10" i="2"/>
  <c r="FCU10" i="2"/>
  <c r="FCT10" i="2"/>
  <c r="FCS10" i="2"/>
  <c r="FCD10" i="2"/>
  <c r="FCE10" i="2" s="1"/>
  <c r="FCC10" i="2"/>
  <c r="FBN10" i="2"/>
  <c r="FBO10" i="2" s="1"/>
  <c r="FBM10" i="2"/>
  <c r="FAX10" i="2"/>
  <c r="FAY10" i="2" s="1"/>
  <c r="FAW10" i="2"/>
  <c r="FAH10" i="2"/>
  <c r="FAI10" i="2" s="1"/>
  <c r="FAG10" i="2"/>
  <c r="EZR10" i="2"/>
  <c r="EZS10" i="2" s="1"/>
  <c r="EZQ10" i="2"/>
  <c r="EZB10" i="2"/>
  <c r="EZC10" i="2" s="1"/>
  <c r="EZA10" i="2"/>
  <c r="EYL10" i="2"/>
  <c r="EYM10" i="2" s="1"/>
  <c r="EYK10" i="2"/>
  <c r="EXV10" i="2"/>
  <c r="EXW10" i="2" s="1"/>
  <c r="EXU10" i="2"/>
  <c r="EXF10" i="2"/>
  <c r="EXG10" i="2" s="1"/>
  <c r="EXE10" i="2"/>
  <c r="EWP10" i="2"/>
  <c r="EWQ10" i="2" s="1"/>
  <c r="EWO10" i="2"/>
  <c r="EVZ10" i="2"/>
  <c r="EWA10" i="2" s="1"/>
  <c r="EVY10" i="2"/>
  <c r="EVJ10" i="2"/>
  <c r="EVK10" i="2" s="1"/>
  <c r="EVI10" i="2"/>
  <c r="EUT10" i="2"/>
  <c r="EUU10" i="2" s="1"/>
  <c r="EUS10" i="2"/>
  <c r="EUD10" i="2"/>
  <c r="EUE10" i="2" s="1"/>
  <c r="EUC10" i="2"/>
  <c r="ETN10" i="2"/>
  <c r="ETO10" i="2" s="1"/>
  <c r="ETM10" i="2"/>
  <c r="ESX10" i="2"/>
  <c r="ESY10" i="2" s="1"/>
  <c r="ESW10" i="2"/>
  <c r="ESH10" i="2"/>
  <c r="ESI10" i="2" s="1"/>
  <c r="ESG10" i="2"/>
  <c r="ERS10" i="2"/>
  <c r="ERR10" i="2"/>
  <c r="ERQ10" i="2"/>
  <c r="ERB10" i="2"/>
  <c r="ERC10" i="2" s="1"/>
  <c r="ERA10" i="2"/>
  <c r="EQL10" i="2"/>
  <c r="EQM10" i="2" s="1"/>
  <c r="EQK10" i="2"/>
  <c r="EPV10" i="2"/>
  <c r="EPW10" i="2" s="1"/>
  <c r="EPU10" i="2"/>
  <c r="EPF10" i="2"/>
  <c r="EPG10" i="2" s="1"/>
  <c r="EPE10" i="2"/>
  <c r="EOP10" i="2"/>
  <c r="EOQ10" i="2" s="1"/>
  <c r="EOO10" i="2"/>
  <c r="ENZ10" i="2"/>
  <c r="EOA10" i="2" s="1"/>
  <c r="ENY10" i="2"/>
  <c r="ENJ10" i="2"/>
  <c r="ENK10" i="2" s="1"/>
  <c r="ENI10" i="2"/>
  <c r="EMT10" i="2"/>
  <c r="EMU10" i="2" s="1"/>
  <c r="EMS10" i="2"/>
  <c r="EMD10" i="2"/>
  <c r="EME10" i="2" s="1"/>
  <c r="EMC10" i="2"/>
  <c r="ELN10" i="2"/>
  <c r="ELO10" i="2" s="1"/>
  <c r="ELM10" i="2"/>
  <c r="EKX10" i="2"/>
  <c r="EKY10" i="2" s="1"/>
  <c r="EKW10" i="2"/>
  <c r="EKH10" i="2"/>
  <c r="EKI10" i="2" s="1"/>
  <c r="EKG10" i="2"/>
  <c r="EJS10" i="2"/>
  <c r="EJR10" i="2"/>
  <c r="EJQ10" i="2"/>
  <c r="EJB10" i="2"/>
  <c r="EJC10" i="2" s="1"/>
  <c r="EJA10" i="2"/>
  <c r="EIL10" i="2"/>
  <c r="EIM10" i="2" s="1"/>
  <c r="EIK10" i="2"/>
  <c r="EHV10" i="2"/>
  <c r="EHW10" i="2" s="1"/>
  <c r="EHU10" i="2"/>
  <c r="EHF10" i="2"/>
  <c r="EHG10" i="2" s="1"/>
  <c r="EHE10" i="2"/>
  <c r="EGP10" i="2"/>
  <c r="EGQ10" i="2" s="1"/>
  <c r="EGO10" i="2"/>
  <c r="EFZ10" i="2"/>
  <c r="EGA10" i="2" s="1"/>
  <c r="EFY10" i="2"/>
  <c r="EFJ10" i="2"/>
  <c r="EFK10" i="2" s="1"/>
  <c r="EFI10" i="2"/>
  <c r="EET10" i="2"/>
  <c r="EEU10" i="2" s="1"/>
  <c r="EES10" i="2"/>
  <c r="EED10" i="2"/>
  <c r="EEE10" i="2" s="1"/>
  <c r="EEC10" i="2"/>
  <c r="EDN10" i="2"/>
  <c r="EDO10" i="2" s="1"/>
  <c r="EDM10" i="2"/>
  <c r="ECX10" i="2"/>
  <c r="ECY10" i="2" s="1"/>
  <c r="ECW10" i="2"/>
  <c r="ECH10" i="2"/>
  <c r="ECI10" i="2" s="1"/>
  <c r="ECG10" i="2"/>
  <c r="EBS10" i="2"/>
  <c r="EBR10" i="2"/>
  <c r="EBQ10" i="2"/>
  <c r="EBB10" i="2"/>
  <c r="EBC10" i="2" s="1"/>
  <c r="EBA10" i="2"/>
  <c r="EAL10" i="2"/>
  <c r="EAM10" i="2" s="1"/>
  <c r="EAK10" i="2"/>
  <c r="DZV10" i="2"/>
  <c r="DZW10" i="2" s="1"/>
  <c r="DZU10" i="2"/>
  <c r="DZG10" i="2"/>
  <c r="DZF10" i="2"/>
  <c r="DZE10" i="2"/>
  <c r="DYP10" i="2"/>
  <c r="DYQ10" i="2" s="1"/>
  <c r="DYO10" i="2"/>
  <c r="DXZ10" i="2"/>
  <c r="DYA10" i="2" s="1"/>
  <c r="DXY10" i="2"/>
  <c r="DXJ10" i="2"/>
  <c r="DXK10" i="2" s="1"/>
  <c r="DXI10" i="2"/>
  <c r="DWT10" i="2"/>
  <c r="DWU10" i="2" s="1"/>
  <c r="DWS10" i="2"/>
  <c r="DWD10" i="2"/>
  <c r="DWE10" i="2" s="1"/>
  <c r="DWC10" i="2"/>
  <c r="DVN10" i="2"/>
  <c r="DVO10" i="2" s="1"/>
  <c r="DVM10" i="2"/>
  <c r="DUX10" i="2"/>
  <c r="DUY10" i="2" s="1"/>
  <c r="DUW10" i="2"/>
  <c r="DUH10" i="2"/>
  <c r="DUI10" i="2" s="1"/>
  <c r="DUG10" i="2"/>
  <c r="DTR10" i="2"/>
  <c r="DTS10" i="2" s="1"/>
  <c r="DTQ10" i="2"/>
  <c r="DTB10" i="2"/>
  <c r="DTC10" i="2" s="1"/>
  <c r="DTA10" i="2"/>
  <c r="DSL10" i="2"/>
  <c r="DSM10" i="2" s="1"/>
  <c r="DSK10" i="2"/>
  <c r="DRV10" i="2"/>
  <c r="DRW10" i="2" s="1"/>
  <c r="DRU10" i="2"/>
  <c r="DRF10" i="2"/>
  <c r="DRG10" i="2" s="1"/>
  <c r="DRE10" i="2"/>
  <c r="DQP10" i="2"/>
  <c r="DQQ10" i="2" s="1"/>
  <c r="DQO10" i="2"/>
  <c r="DPZ10" i="2"/>
  <c r="DQA10" i="2" s="1"/>
  <c r="DPY10" i="2"/>
  <c r="DPJ10" i="2"/>
  <c r="DPK10" i="2" s="1"/>
  <c r="DPI10" i="2"/>
  <c r="DOU10" i="2"/>
  <c r="DOT10" i="2"/>
  <c r="DOS10" i="2"/>
  <c r="DOD10" i="2"/>
  <c r="DOE10" i="2" s="1"/>
  <c r="DOC10" i="2"/>
  <c r="DNN10" i="2"/>
  <c r="DNO10" i="2" s="1"/>
  <c r="DNM10" i="2"/>
  <c r="DMX10" i="2"/>
  <c r="DMY10" i="2" s="1"/>
  <c r="DMW10" i="2"/>
  <c r="DMH10" i="2"/>
  <c r="DMI10" i="2" s="1"/>
  <c r="DMG10" i="2"/>
  <c r="DLR10" i="2"/>
  <c r="DLS10" i="2" s="1"/>
  <c r="DLQ10" i="2"/>
  <c r="DLB10" i="2"/>
  <c r="DLC10" i="2" s="1"/>
  <c r="DLA10" i="2"/>
  <c r="DKL10" i="2"/>
  <c r="DKM10" i="2" s="1"/>
  <c r="DKK10" i="2"/>
  <c r="DJV10" i="2"/>
  <c r="DJW10" i="2" s="1"/>
  <c r="DJU10" i="2"/>
  <c r="DJF10" i="2"/>
  <c r="DJG10" i="2" s="1"/>
  <c r="DJE10" i="2"/>
  <c r="DIP10" i="2"/>
  <c r="DIQ10" i="2" s="1"/>
  <c r="DIO10" i="2"/>
  <c r="DHZ10" i="2"/>
  <c r="DIA10" i="2" s="1"/>
  <c r="DHY10" i="2"/>
  <c r="DHJ10" i="2"/>
  <c r="DHK10" i="2" s="1"/>
  <c r="DHI10" i="2"/>
  <c r="DGT10" i="2"/>
  <c r="DGU10" i="2" s="1"/>
  <c r="DGS10" i="2"/>
  <c r="DGD10" i="2"/>
  <c r="DGE10" i="2" s="1"/>
  <c r="DGC10" i="2"/>
  <c r="DFN10" i="2"/>
  <c r="DFO10" i="2" s="1"/>
  <c r="DFM10" i="2"/>
  <c r="DEX10" i="2"/>
  <c r="DEY10" i="2" s="1"/>
  <c r="DEW10" i="2"/>
  <c r="DEH10" i="2"/>
  <c r="DEI10" i="2" s="1"/>
  <c r="DEG10" i="2"/>
  <c r="DDR10" i="2"/>
  <c r="DDS10" i="2" s="1"/>
  <c r="DDQ10" i="2"/>
  <c r="DDB10" i="2"/>
  <c r="DDC10" i="2" s="1"/>
  <c r="DDA10" i="2"/>
  <c r="DCM10" i="2"/>
  <c r="DCL10" i="2"/>
  <c r="DCK10" i="2"/>
  <c r="DBV10" i="2"/>
  <c r="DBW10" i="2" s="1"/>
  <c r="DBU10" i="2"/>
  <c r="DBF10" i="2"/>
  <c r="DBG10" i="2" s="1"/>
  <c r="DBE10" i="2"/>
  <c r="DAQ10" i="2"/>
  <c r="DAP10" i="2"/>
  <c r="DAO10" i="2"/>
  <c r="CZZ10" i="2"/>
  <c r="DAA10" i="2" s="1"/>
  <c r="CZY10" i="2"/>
  <c r="CZK10" i="2"/>
  <c r="CZJ10" i="2"/>
  <c r="CZI10" i="2"/>
  <c r="CYT10" i="2"/>
  <c r="CYU10" i="2" s="1"/>
  <c r="CYS10" i="2"/>
  <c r="CYD10" i="2"/>
  <c r="CYE10" i="2" s="1"/>
  <c r="CYC10" i="2"/>
  <c r="CXN10" i="2"/>
  <c r="CXO10" i="2" s="1"/>
  <c r="CXM10" i="2"/>
  <c r="CWX10" i="2"/>
  <c r="CWY10" i="2" s="1"/>
  <c r="CWW10" i="2"/>
  <c r="CWH10" i="2"/>
  <c r="CWI10" i="2" s="1"/>
  <c r="CWG10" i="2"/>
  <c r="CVR10" i="2"/>
  <c r="CVS10" i="2" s="1"/>
  <c r="CVQ10" i="2"/>
  <c r="CVB10" i="2"/>
  <c r="CVC10" i="2" s="1"/>
  <c r="CVA10" i="2"/>
  <c r="CUL10" i="2"/>
  <c r="CUM10" i="2" s="1"/>
  <c r="CUK10" i="2"/>
  <c r="CTV10" i="2"/>
  <c r="CTW10" i="2" s="1"/>
  <c r="CTU10" i="2"/>
  <c r="CTF10" i="2"/>
  <c r="CTG10" i="2" s="1"/>
  <c r="CTE10" i="2"/>
  <c r="CSP10" i="2"/>
  <c r="CSQ10" i="2" s="1"/>
  <c r="CSO10" i="2"/>
  <c r="CRZ10" i="2"/>
  <c r="CSA10" i="2" s="1"/>
  <c r="CRY10" i="2"/>
  <c r="CRJ10" i="2"/>
  <c r="CRK10" i="2" s="1"/>
  <c r="CRI10" i="2"/>
  <c r="CQT10" i="2"/>
  <c r="CQU10" i="2" s="1"/>
  <c r="CQS10" i="2"/>
  <c r="CQD10" i="2"/>
  <c r="CQE10" i="2" s="1"/>
  <c r="CQC10" i="2"/>
  <c r="CPN10" i="2"/>
  <c r="CPO10" i="2" s="1"/>
  <c r="CPM10" i="2"/>
  <c r="COX10" i="2"/>
  <c r="COY10" i="2" s="1"/>
  <c r="COW10" i="2"/>
  <c r="COH10" i="2"/>
  <c r="COI10" i="2" s="1"/>
  <c r="COG10" i="2"/>
  <c r="CNS10" i="2"/>
  <c r="CNR10" i="2"/>
  <c r="CNQ10" i="2"/>
  <c r="CNB10" i="2"/>
  <c r="CNC10" i="2" s="1"/>
  <c r="CNA10" i="2"/>
  <c r="CMM10" i="2"/>
  <c r="CML10" i="2"/>
  <c r="CMK10" i="2"/>
  <c r="CLV10" i="2"/>
  <c r="CLW10" i="2" s="1"/>
  <c r="CLU10" i="2"/>
  <c r="CLF10" i="2"/>
  <c r="CLG10" i="2" s="1"/>
  <c r="CLE10" i="2"/>
  <c r="CKP10" i="2"/>
  <c r="CKQ10" i="2" s="1"/>
  <c r="CKO10" i="2"/>
  <c r="CJZ10" i="2"/>
  <c r="CKA10" i="2" s="1"/>
  <c r="CJY10" i="2"/>
  <c r="CJJ10" i="2"/>
  <c r="CJK10" i="2" s="1"/>
  <c r="CJI10" i="2"/>
  <c r="CIU10" i="2"/>
  <c r="CIT10" i="2"/>
  <c r="CIS10" i="2"/>
  <c r="CID10" i="2"/>
  <c r="CIE10" i="2" s="1"/>
  <c r="CIC10" i="2"/>
  <c r="CHN10" i="2"/>
  <c r="CHO10" i="2" s="1"/>
  <c r="CHM10" i="2"/>
  <c r="CGX10" i="2"/>
  <c r="CGY10" i="2" s="1"/>
  <c r="CGW10" i="2"/>
  <c r="CGH10" i="2"/>
  <c r="CGI10" i="2" s="1"/>
  <c r="CGG10" i="2"/>
  <c r="CFR10" i="2"/>
  <c r="CFS10" i="2" s="1"/>
  <c r="CFQ10" i="2"/>
  <c r="CFB10" i="2"/>
  <c r="CFC10" i="2" s="1"/>
  <c r="CFA10" i="2"/>
  <c r="CEL10" i="2"/>
  <c r="CEM10" i="2" s="1"/>
  <c r="CEK10" i="2"/>
  <c r="CDV10" i="2"/>
  <c r="CDW10" i="2" s="1"/>
  <c r="CDU10" i="2"/>
  <c r="CDF10" i="2"/>
  <c r="CDG10" i="2" s="1"/>
  <c r="CDE10" i="2"/>
  <c r="CCP10" i="2"/>
  <c r="CCQ10" i="2" s="1"/>
  <c r="CCO10" i="2"/>
  <c r="CCA10" i="2"/>
  <c r="CBZ10" i="2"/>
  <c r="CBY10" i="2"/>
  <c r="CBJ10" i="2"/>
  <c r="CBK10" i="2" s="1"/>
  <c r="CBI10" i="2"/>
  <c r="CAT10" i="2"/>
  <c r="CAU10" i="2" s="1"/>
  <c r="CAS10" i="2"/>
  <c r="CAD10" i="2"/>
  <c r="CAE10" i="2" s="1"/>
  <c r="CAC10" i="2"/>
  <c r="BZN10" i="2"/>
  <c r="BZO10" i="2" s="1"/>
  <c r="BZM10" i="2"/>
  <c r="BYX10" i="2"/>
  <c r="BYY10" i="2" s="1"/>
  <c r="BYW10" i="2"/>
  <c r="BYH10" i="2"/>
  <c r="BYI10" i="2" s="1"/>
  <c r="BYG10" i="2"/>
  <c r="BXR10" i="2"/>
  <c r="BXS10" i="2" s="1"/>
  <c r="BXQ10" i="2"/>
  <c r="BXB10" i="2"/>
  <c r="BXC10" i="2" s="1"/>
  <c r="BXA10" i="2"/>
  <c r="BWL10" i="2"/>
  <c r="BWM10" i="2" s="1"/>
  <c r="BWK10" i="2"/>
  <c r="BVV10" i="2"/>
  <c r="BVW10" i="2" s="1"/>
  <c r="BVU10" i="2"/>
  <c r="BVF10" i="2"/>
  <c r="BVG10" i="2" s="1"/>
  <c r="BVE10" i="2"/>
  <c r="BUQ10" i="2"/>
  <c r="BUP10" i="2"/>
  <c r="BUO10" i="2"/>
  <c r="BTZ10" i="2"/>
  <c r="BUA10" i="2" s="1"/>
  <c r="BTY10" i="2"/>
  <c r="BTJ10" i="2"/>
  <c r="BTK10" i="2" s="1"/>
  <c r="BTI10" i="2"/>
  <c r="BST10" i="2"/>
  <c r="BSU10" i="2" s="1"/>
  <c r="BSS10" i="2"/>
  <c r="BSE10" i="2"/>
  <c r="BSD10" i="2"/>
  <c r="BSC10" i="2"/>
  <c r="BRN10" i="2"/>
  <c r="BRO10" i="2" s="1"/>
  <c r="BRM10" i="2"/>
  <c r="BQY10" i="2"/>
  <c r="BQX10" i="2"/>
  <c r="BQW10" i="2"/>
  <c r="BQH10" i="2"/>
  <c r="BQI10" i="2" s="1"/>
  <c r="BQG10" i="2"/>
  <c r="BPR10" i="2"/>
  <c r="BPS10" i="2" s="1"/>
  <c r="BPQ10" i="2"/>
  <c r="BPB10" i="2"/>
  <c r="BPC10" i="2" s="1"/>
  <c r="BPA10" i="2"/>
  <c r="BOL10" i="2"/>
  <c r="BOM10" i="2" s="1"/>
  <c r="BOK10" i="2"/>
  <c r="BNV10" i="2"/>
  <c r="BNW10" i="2" s="1"/>
  <c r="BNU10" i="2"/>
  <c r="BNF10" i="2"/>
  <c r="BNG10" i="2" s="1"/>
  <c r="BNE10" i="2"/>
  <c r="BMP10" i="2"/>
  <c r="BMQ10" i="2" s="1"/>
  <c r="BMO10" i="2"/>
  <c r="BLZ10" i="2"/>
  <c r="BMA10" i="2" s="1"/>
  <c r="BLY10" i="2"/>
  <c r="BLJ10" i="2"/>
  <c r="BLK10" i="2" s="1"/>
  <c r="BLI10" i="2"/>
  <c r="BKT10" i="2"/>
  <c r="BKU10" i="2" s="1"/>
  <c r="BKS10" i="2"/>
  <c r="BKD10" i="2"/>
  <c r="BKE10" i="2" s="1"/>
  <c r="BKC10" i="2"/>
  <c r="BJN10" i="2"/>
  <c r="BJO10" i="2" s="1"/>
  <c r="BJM10" i="2"/>
  <c r="BIX10" i="2"/>
  <c r="BIY10" i="2" s="1"/>
  <c r="BIW10" i="2"/>
  <c r="BIH10" i="2"/>
  <c r="BII10" i="2" s="1"/>
  <c r="BIG10" i="2"/>
  <c r="BHR10" i="2"/>
  <c r="BHS10" i="2" s="1"/>
  <c r="BHQ10" i="2"/>
  <c r="BHB10" i="2"/>
  <c r="BHC10" i="2" s="1"/>
  <c r="BHA10" i="2"/>
  <c r="BGL10" i="2"/>
  <c r="BGM10" i="2" s="1"/>
  <c r="BGK10" i="2"/>
  <c r="BFV10" i="2"/>
  <c r="BFW10" i="2" s="1"/>
  <c r="BFU10" i="2"/>
  <c r="BFG10" i="2"/>
  <c r="BFF10" i="2"/>
  <c r="BFE10" i="2"/>
  <c r="BEP10" i="2"/>
  <c r="BEQ10" i="2" s="1"/>
  <c r="BEO10" i="2"/>
  <c r="BDZ10" i="2"/>
  <c r="BEA10" i="2" s="1"/>
  <c r="BDY10" i="2"/>
  <c r="BDJ10" i="2"/>
  <c r="BDK10" i="2" s="1"/>
  <c r="BDI10" i="2"/>
  <c r="BCT10" i="2"/>
  <c r="BCU10" i="2" s="1"/>
  <c r="BCS10" i="2"/>
  <c r="BCD10" i="2"/>
  <c r="BCE10" i="2" s="1"/>
  <c r="BCC10" i="2"/>
  <c r="BBN10" i="2"/>
  <c r="BBO10" i="2" s="1"/>
  <c r="BBM10" i="2"/>
  <c r="BAX10" i="2"/>
  <c r="BAY10" i="2" s="1"/>
  <c r="BAW10" i="2"/>
  <c r="BAH10" i="2"/>
  <c r="BAI10" i="2" s="1"/>
  <c r="BAG10" i="2"/>
  <c r="AZR10" i="2"/>
  <c r="AZS10" i="2" s="1"/>
  <c r="AZQ10" i="2"/>
  <c r="AZB10" i="2"/>
  <c r="AZC10" i="2" s="1"/>
  <c r="AZA10" i="2"/>
  <c r="AYL10" i="2"/>
  <c r="AYM10" i="2" s="1"/>
  <c r="AYK10" i="2"/>
  <c r="AXV10" i="2"/>
  <c r="AXW10" i="2" s="1"/>
  <c r="AXU10" i="2"/>
  <c r="AXF10" i="2"/>
  <c r="AXG10" i="2" s="1"/>
  <c r="AXE10" i="2"/>
  <c r="AWP10" i="2"/>
  <c r="AWQ10" i="2" s="1"/>
  <c r="AWO10" i="2"/>
  <c r="AWA10" i="2"/>
  <c r="AVZ10" i="2"/>
  <c r="AVY10" i="2"/>
  <c r="AVJ10" i="2"/>
  <c r="AVK10" i="2" s="1"/>
  <c r="AVI10" i="2"/>
  <c r="AUT10" i="2"/>
  <c r="AUU10" i="2" s="1"/>
  <c r="AUS10" i="2"/>
  <c r="AUD10" i="2"/>
  <c r="AUE10" i="2" s="1"/>
  <c r="AUC10" i="2"/>
  <c r="ATN10" i="2"/>
  <c r="ATO10" i="2" s="1"/>
  <c r="ATM10" i="2"/>
  <c r="ASX10" i="2"/>
  <c r="ASY10" i="2" s="1"/>
  <c r="ASW10" i="2"/>
  <c r="ASH10" i="2"/>
  <c r="ASI10" i="2" s="1"/>
  <c r="ASG10" i="2"/>
  <c r="ARR10" i="2"/>
  <c r="ARS10" i="2" s="1"/>
  <c r="ARQ10" i="2"/>
  <c r="ARB10" i="2"/>
  <c r="ARC10" i="2" s="1"/>
  <c r="ARA10" i="2"/>
  <c r="AQL10" i="2"/>
  <c r="AQM10" i="2" s="1"/>
  <c r="AQK10" i="2"/>
  <c r="APV10" i="2"/>
  <c r="APW10" i="2" s="1"/>
  <c r="APU10" i="2"/>
  <c r="APG10" i="2"/>
  <c r="APF10" i="2"/>
  <c r="APE10" i="2"/>
  <c r="AOP10" i="2"/>
  <c r="AOQ10" i="2" s="1"/>
  <c r="AOO10" i="2"/>
  <c r="ANZ10" i="2"/>
  <c r="AOA10" i="2" s="1"/>
  <c r="ANY10" i="2"/>
  <c r="ANJ10" i="2"/>
  <c r="ANK10" i="2" s="1"/>
  <c r="ANI10" i="2"/>
  <c r="AMT10" i="2"/>
  <c r="AMU10" i="2" s="1"/>
  <c r="AMS10" i="2"/>
  <c r="AMD10" i="2"/>
  <c r="AME10" i="2" s="1"/>
  <c r="AMC10" i="2"/>
  <c r="ALN10" i="2"/>
  <c r="ALO10" i="2" s="1"/>
  <c r="ALM10" i="2"/>
  <c r="AKX10" i="2"/>
  <c r="AKY10" i="2" s="1"/>
  <c r="AKW10" i="2"/>
  <c r="AKI10" i="2"/>
  <c r="AKH10" i="2"/>
  <c r="AKG10" i="2"/>
  <c r="AJR10" i="2"/>
  <c r="AJS10" i="2" s="1"/>
  <c r="AJQ10" i="2"/>
  <c r="AJB10" i="2"/>
  <c r="AJC10" i="2" s="1"/>
  <c r="AJA10" i="2"/>
  <c r="AIL10" i="2"/>
  <c r="AIM10" i="2" s="1"/>
  <c r="AIK10" i="2"/>
  <c r="AHV10" i="2"/>
  <c r="AHW10" i="2" s="1"/>
  <c r="AHU10" i="2"/>
  <c r="AHF10" i="2"/>
  <c r="AHG10" i="2" s="1"/>
  <c r="AHE10" i="2"/>
  <c r="AGQ10" i="2"/>
  <c r="AGP10" i="2"/>
  <c r="AGO10" i="2"/>
  <c r="AFZ10" i="2"/>
  <c r="AGA10" i="2" s="1"/>
  <c r="AFY10" i="2"/>
  <c r="AFJ10" i="2"/>
  <c r="AFK10" i="2" s="1"/>
  <c r="AFI10" i="2"/>
  <c r="AET10" i="2"/>
  <c r="AEU10" i="2" s="1"/>
  <c r="AES10" i="2"/>
  <c r="AED10" i="2"/>
  <c r="AEE10" i="2" s="1"/>
  <c r="AEC10" i="2"/>
  <c r="ADN10" i="2"/>
  <c r="ADO10" i="2" s="1"/>
  <c r="ADM10" i="2"/>
  <c r="ACX10" i="2"/>
  <c r="ACY10" i="2" s="1"/>
  <c r="ACW10" i="2"/>
  <c r="ACH10" i="2"/>
  <c r="ACI10" i="2" s="1"/>
  <c r="ACG10" i="2"/>
  <c r="ABR10" i="2"/>
  <c r="ABS10" i="2" s="1"/>
  <c r="ABQ10" i="2"/>
  <c r="ABB10" i="2"/>
  <c r="ABC10" i="2" s="1"/>
  <c r="ABA10" i="2"/>
  <c r="AAL10" i="2"/>
  <c r="AAM10" i="2" s="1"/>
  <c r="AAK10" i="2"/>
  <c r="ZV10" i="2"/>
  <c r="ZW10" i="2" s="1"/>
  <c r="ZU10" i="2"/>
  <c r="ZF10" i="2"/>
  <c r="ZG10" i="2" s="1"/>
  <c r="ZE10" i="2"/>
  <c r="YP10" i="2"/>
  <c r="YQ10" i="2" s="1"/>
  <c r="YO10" i="2"/>
  <c r="XZ10" i="2"/>
  <c r="YA10" i="2" s="1"/>
  <c r="XY10" i="2"/>
  <c r="XJ10" i="2"/>
  <c r="XK10" i="2" s="1"/>
  <c r="XI10" i="2"/>
  <c r="WT10" i="2"/>
  <c r="WU10" i="2" s="1"/>
  <c r="WS10" i="2"/>
  <c r="WE10" i="2"/>
  <c r="WD10" i="2"/>
  <c r="WC10" i="2"/>
  <c r="VN10" i="2"/>
  <c r="VO10" i="2" s="1"/>
  <c r="VM10" i="2"/>
  <c r="UX10" i="2"/>
  <c r="UY10" i="2" s="1"/>
  <c r="UW10" i="2"/>
  <c r="UH10" i="2"/>
  <c r="UI10" i="2" s="1"/>
  <c r="UG10" i="2"/>
  <c r="TR10" i="2"/>
  <c r="TS10" i="2" s="1"/>
  <c r="TQ10" i="2"/>
  <c r="TB10" i="2"/>
  <c r="TC10" i="2" s="1"/>
  <c r="TA10" i="2"/>
  <c r="SL10" i="2"/>
  <c r="SM10" i="2" s="1"/>
  <c r="SK10" i="2"/>
  <c r="RV10" i="2"/>
  <c r="RW10" i="2" s="1"/>
  <c r="RU10" i="2"/>
  <c r="RF10" i="2"/>
  <c r="RG10" i="2" s="1"/>
  <c r="RE10" i="2"/>
  <c r="QQ10" i="2"/>
  <c r="QP10" i="2"/>
  <c r="QO10" i="2"/>
  <c r="PZ10" i="2"/>
  <c r="QA10" i="2" s="1"/>
  <c r="PY10" i="2"/>
  <c r="PJ10" i="2"/>
  <c r="PK10" i="2" s="1"/>
  <c r="PI10" i="2"/>
  <c r="OT10" i="2"/>
  <c r="OU10" i="2" s="1"/>
  <c r="OS10" i="2"/>
  <c r="OD10" i="2"/>
  <c r="OE10" i="2" s="1"/>
  <c r="OC10" i="2"/>
  <c r="NN10" i="2"/>
  <c r="NO10" i="2" s="1"/>
  <c r="NM10" i="2"/>
  <c r="MX10" i="2"/>
  <c r="MY10" i="2" s="1"/>
  <c r="MW10" i="2"/>
  <c r="MH10" i="2"/>
  <c r="MI10" i="2" s="1"/>
  <c r="MG10" i="2"/>
  <c r="LS10" i="2"/>
  <c r="LR10" i="2"/>
  <c r="LQ10" i="2"/>
  <c r="LB10" i="2"/>
  <c r="LC10" i="2" s="1"/>
  <c r="LA10" i="2"/>
  <c r="KL10" i="2"/>
  <c r="KM10" i="2" s="1"/>
  <c r="KK10" i="2"/>
  <c r="JV10" i="2"/>
  <c r="JW10" i="2" s="1"/>
  <c r="JU10" i="2"/>
  <c r="JF10" i="2"/>
  <c r="JG10" i="2" s="1"/>
  <c r="JE10" i="2"/>
  <c r="IP10" i="2"/>
  <c r="IQ10" i="2" s="1"/>
  <c r="IO10" i="2"/>
  <c r="HZ10" i="2"/>
  <c r="IA10" i="2" s="1"/>
  <c r="HY10" i="2"/>
  <c r="HJ10" i="2"/>
  <c r="HK10" i="2" s="1"/>
  <c r="HI10" i="2"/>
  <c r="GT10" i="2"/>
  <c r="GU10" i="2" s="1"/>
  <c r="GS10" i="2"/>
  <c r="GD10" i="2"/>
  <c r="GE10" i="2" s="1"/>
  <c r="GC10" i="2"/>
  <c r="FN10" i="2"/>
  <c r="FO10" i="2" s="1"/>
  <c r="FM10" i="2"/>
  <c r="EX10" i="2"/>
  <c r="EY10" i="2" s="1"/>
  <c r="EW10" i="2"/>
  <c r="EH10" i="2"/>
  <c r="EI10" i="2" s="1"/>
  <c r="EG10" i="2"/>
  <c r="DR10" i="2"/>
  <c r="DS10" i="2" s="1"/>
  <c r="DQ10" i="2"/>
  <c r="DB10" i="2"/>
  <c r="DC10" i="2" s="1"/>
  <c r="DA10" i="2"/>
  <c r="CL10" i="2"/>
  <c r="CM10" i="2" s="1"/>
  <c r="CK10" i="2"/>
  <c r="BV10" i="2"/>
  <c r="BW10" i="2" s="1"/>
  <c r="BU10" i="2"/>
  <c r="XEW9" i="2"/>
  <c r="XEX9" i="2" s="1"/>
  <c r="XEY9" i="2" s="1"/>
  <c r="XEG9" i="2"/>
  <c r="XEH9" i="2" s="1"/>
  <c r="XEI9" i="2" s="1"/>
  <c r="XDQ9" i="2"/>
  <c r="XDR9" i="2" s="1"/>
  <c r="XDS9" i="2" s="1"/>
  <c r="XDC9" i="2"/>
  <c r="XDB9" i="2"/>
  <c r="XDA9" i="2"/>
  <c r="XCK9" i="2"/>
  <c r="XCL9" i="2" s="1"/>
  <c r="XCM9" i="2" s="1"/>
  <c r="XBU9" i="2"/>
  <c r="XBV9" i="2" s="1"/>
  <c r="XBW9" i="2" s="1"/>
  <c r="XBE9" i="2"/>
  <c r="XBF9" i="2" s="1"/>
  <c r="XBG9" i="2" s="1"/>
  <c r="XAP9" i="2"/>
  <c r="XAQ9" i="2" s="1"/>
  <c r="XAO9" i="2"/>
  <c r="WZY9" i="2"/>
  <c r="WZZ9" i="2" s="1"/>
  <c r="XAA9" i="2" s="1"/>
  <c r="WZI9" i="2"/>
  <c r="WZJ9" i="2" s="1"/>
  <c r="WZK9" i="2" s="1"/>
  <c r="WYS9" i="2"/>
  <c r="WYT9" i="2" s="1"/>
  <c r="WYU9" i="2" s="1"/>
  <c r="WYC9" i="2"/>
  <c r="WYD9" i="2" s="1"/>
  <c r="WYE9" i="2" s="1"/>
  <c r="WXM9" i="2"/>
  <c r="WXN9" i="2" s="1"/>
  <c r="WXO9" i="2" s="1"/>
  <c r="WWW9" i="2"/>
  <c r="WWX9" i="2" s="1"/>
  <c r="WWY9" i="2" s="1"/>
  <c r="WWG9" i="2"/>
  <c r="WWH9" i="2" s="1"/>
  <c r="WWI9" i="2" s="1"/>
  <c r="WVQ9" i="2"/>
  <c r="WVR9" i="2" s="1"/>
  <c r="WVS9" i="2" s="1"/>
  <c r="WVA9" i="2"/>
  <c r="WVB9" i="2" s="1"/>
  <c r="WVC9" i="2" s="1"/>
  <c r="WUK9" i="2"/>
  <c r="WUL9" i="2" s="1"/>
  <c r="WUM9" i="2" s="1"/>
  <c r="WTU9" i="2"/>
  <c r="WTV9" i="2" s="1"/>
  <c r="WTW9" i="2" s="1"/>
  <c r="WTF9" i="2"/>
  <c r="WTG9" i="2" s="1"/>
  <c r="WTE9" i="2"/>
  <c r="WSO9" i="2"/>
  <c r="WSP9" i="2" s="1"/>
  <c r="WSQ9" i="2" s="1"/>
  <c r="WRY9" i="2"/>
  <c r="WRZ9" i="2" s="1"/>
  <c r="WSA9" i="2" s="1"/>
  <c r="WRI9" i="2"/>
  <c r="WRJ9" i="2" s="1"/>
  <c r="WRK9" i="2" s="1"/>
  <c r="WQS9" i="2"/>
  <c r="WQT9" i="2" s="1"/>
  <c r="WQU9" i="2" s="1"/>
  <c r="WQD9" i="2"/>
  <c r="WQE9" i="2" s="1"/>
  <c r="WQC9" i="2"/>
  <c r="WPM9" i="2"/>
  <c r="WPN9" i="2" s="1"/>
  <c r="WPO9" i="2" s="1"/>
  <c r="WOW9" i="2"/>
  <c r="WOX9" i="2" s="1"/>
  <c r="WOY9" i="2" s="1"/>
  <c r="WOG9" i="2"/>
  <c r="WOH9" i="2" s="1"/>
  <c r="WOI9" i="2" s="1"/>
  <c r="WNR9" i="2"/>
  <c r="WNS9" i="2" s="1"/>
  <c r="WNQ9" i="2"/>
  <c r="WNA9" i="2"/>
  <c r="WNB9" i="2" s="1"/>
  <c r="WNC9" i="2" s="1"/>
  <c r="WMK9" i="2"/>
  <c r="WML9" i="2" s="1"/>
  <c r="WMM9" i="2" s="1"/>
  <c r="WLU9" i="2"/>
  <c r="WLV9" i="2" s="1"/>
  <c r="WLW9" i="2" s="1"/>
  <c r="WLE9" i="2"/>
  <c r="WLF9" i="2" s="1"/>
  <c r="WLG9" i="2" s="1"/>
  <c r="WKO9" i="2"/>
  <c r="WKP9" i="2" s="1"/>
  <c r="WKQ9" i="2" s="1"/>
  <c r="WKA9" i="2"/>
  <c r="WJY9" i="2"/>
  <c r="WJZ9" i="2" s="1"/>
  <c r="WJI9" i="2"/>
  <c r="WJJ9" i="2" s="1"/>
  <c r="WJK9" i="2" s="1"/>
  <c r="WIS9" i="2"/>
  <c r="WIT9" i="2" s="1"/>
  <c r="WIU9" i="2" s="1"/>
  <c r="WIC9" i="2"/>
  <c r="WID9" i="2" s="1"/>
  <c r="WIE9" i="2" s="1"/>
  <c r="WHN9" i="2"/>
  <c r="WHO9" i="2" s="1"/>
  <c r="WHM9" i="2"/>
  <c r="WGW9" i="2"/>
  <c r="WGX9" i="2" s="1"/>
  <c r="WGY9" i="2" s="1"/>
  <c r="WGG9" i="2"/>
  <c r="WGH9" i="2" s="1"/>
  <c r="WGI9" i="2" s="1"/>
  <c r="WFQ9" i="2"/>
  <c r="WFR9" i="2" s="1"/>
  <c r="WFS9" i="2" s="1"/>
  <c r="WFA9" i="2"/>
  <c r="WFB9" i="2" s="1"/>
  <c r="WFC9" i="2" s="1"/>
  <c r="WEL9" i="2"/>
  <c r="WEM9" i="2" s="1"/>
  <c r="WEK9" i="2"/>
  <c r="WDU9" i="2"/>
  <c r="WDV9" i="2" s="1"/>
  <c r="WDW9" i="2" s="1"/>
  <c r="WDE9" i="2"/>
  <c r="WDF9" i="2" s="1"/>
  <c r="WDG9" i="2" s="1"/>
  <c r="WCO9" i="2"/>
  <c r="WCP9" i="2" s="1"/>
  <c r="WCQ9" i="2" s="1"/>
  <c r="WCA9" i="2"/>
  <c r="WBY9" i="2"/>
  <c r="WBZ9" i="2" s="1"/>
  <c r="WBI9" i="2"/>
  <c r="WBJ9" i="2" s="1"/>
  <c r="WBK9" i="2" s="1"/>
  <c r="WAS9" i="2"/>
  <c r="WAT9" i="2" s="1"/>
  <c r="WAU9" i="2" s="1"/>
  <c r="WAC9" i="2"/>
  <c r="WAD9" i="2" s="1"/>
  <c r="WAE9" i="2" s="1"/>
  <c r="VZM9" i="2"/>
  <c r="VZN9" i="2" s="1"/>
  <c r="VZO9" i="2" s="1"/>
  <c r="VYW9" i="2"/>
  <c r="VYX9" i="2" s="1"/>
  <c r="VYY9" i="2" s="1"/>
  <c r="VYG9" i="2"/>
  <c r="VYH9" i="2" s="1"/>
  <c r="VYI9" i="2" s="1"/>
  <c r="VXQ9" i="2"/>
  <c r="VXR9" i="2" s="1"/>
  <c r="VXS9" i="2" s="1"/>
  <c r="VXA9" i="2"/>
  <c r="VXB9" i="2" s="1"/>
  <c r="VXC9" i="2" s="1"/>
  <c r="VWK9" i="2"/>
  <c r="VWL9" i="2" s="1"/>
  <c r="VWM9" i="2" s="1"/>
  <c r="VVU9" i="2"/>
  <c r="VVV9" i="2" s="1"/>
  <c r="VVW9" i="2" s="1"/>
  <c r="VVE9" i="2"/>
  <c r="VVF9" i="2" s="1"/>
  <c r="VVG9" i="2" s="1"/>
  <c r="VUO9" i="2"/>
  <c r="VUP9" i="2" s="1"/>
  <c r="VUQ9" i="2" s="1"/>
  <c r="VTY9" i="2"/>
  <c r="VTZ9" i="2" s="1"/>
  <c r="VUA9" i="2" s="1"/>
  <c r="VTI9" i="2"/>
  <c r="VTJ9" i="2" s="1"/>
  <c r="VTK9" i="2" s="1"/>
  <c r="VSS9" i="2"/>
  <c r="VST9" i="2" s="1"/>
  <c r="VSU9" i="2" s="1"/>
  <c r="VSC9" i="2"/>
  <c r="VSD9" i="2" s="1"/>
  <c r="VSE9" i="2" s="1"/>
  <c r="VRM9" i="2"/>
  <c r="VRN9" i="2" s="1"/>
  <c r="VRO9" i="2" s="1"/>
  <c r="VQW9" i="2"/>
  <c r="VQX9" i="2" s="1"/>
  <c r="VQY9" i="2" s="1"/>
  <c r="VQG9" i="2"/>
  <c r="VQH9" i="2" s="1"/>
  <c r="VQI9" i="2" s="1"/>
  <c r="VPQ9" i="2"/>
  <c r="VPR9" i="2" s="1"/>
  <c r="VPS9" i="2" s="1"/>
  <c r="VPA9" i="2"/>
  <c r="VPB9" i="2" s="1"/>
  <c r="VPC9" i="2" s="1"/>
  <c r="VOK9" i="2"/>
  <c r="VOL9" i="2" s="1"/>
  <c r="VOM9" i="2" s="1"/>
  <c r="VNU9" i="2"/>
  <c r="VNV9" i="2" s="1"/>
  <c r="VNW9" i="2" s="1"/>
  <c r="VNE9" i="2"/>
  <c r="VNF9" i="2" s="1"/>
  <c r="VNG9" i="2" s="1"/>
  <c r="VMO9" i="2"/>
  <c r="VMP9" i="2" s="1"/>
  <c r="VMQ9" i="2" s="1"/>
  <c r="VLY9" i="2"/>
  <c r="VLZ9" i="2" s="1"/>
  <c r="VMA9" i="2" s="1"/>
  <c r="VLI9" i="2"/>
  <c r="VLJ9" i="2" s="1"/>
  <c r="VLK9" i="2" s="1"/>
  <c r="VKS9" i="2"/>
  <c r="VKT9" i="2" s="1"/>
  <c r="VKU9" i="2" s="1"/>
  <c r="VKC9" i="2"/>
  <c r="VKD9" i="2" s="1"/>
  <c r="VKE9" i="2" s="1"/>
  <c r="VJM9" i="2"/>
  <c r="VJN9" i="2" s="1"/>
  <c r="VJO9" i="2" s="1"/>
  <c r="VIW9" i="2"/>
  <c r="VIX9" i="2" s="1"/>
  <c r="VIY9" i="2" s="1"/>
  <c r="VII9" i="2"/>
  <c r="VIG9" i="2"/>
  <c r="VIH9" i="2" s="1"/>
  <c r="VHQ9" i="2"/>
  <c r="VHR9" i="2" s="1"/>
  <c r="VHS9" i="2" s="1"/>
  <c r="VHA9" i="2"/>
  <c r="VHB9" i="2" s="1"/>
  <c r="VHC9" i="2" s="1"/>
  <c r="VGK9" i="2"/>
  <c r="VGL9" i="2" s="1"/>
  <c r="VGM9" i="2" s="1"/>
  <c r="VFV9" i="2"/>
  <c r="VFW9" i="2" s="1"/>
  <c r="VFU9" i="2"/>
  <c r="VFE9" i="2"/>
  <c r="VFF9" i="2" s="1"/>
  <c r="VFG9" i="2" s="1"/>
  <c r="VEO9" i="2"/>
  <c r="VEP9" i="2" s="1"/>
  <c r="VEQ9" i="2" s="1"/>
  <c r="VDY9" i="2"/>
  <c r="VDZ9" i="2" s="1"/>
  <c r="VEA9" i="2" s="1"/>
  <c r="VDJ9" i="2"/>
  <c r="VDK9" i="2" s="1"/>
  <c r="VDI9" i="2"/>
  <c r="VCS9" i="2"/>
  <c r="VCT9" i="2" s="1"/>
  <c r="VCU9" i="2" s="1"/>
  <c r="VCC9" i="2"/>
  <c r="VCD9" i="2" s="1"/>
  <c r="VCE9" i="2" s="1"/>
  <c r="VBM9" i="2"/>
  <c r="VBN9" i="2" s="1"/>
  <c r="VBO9" i="2" s="1"/>
  <c r="VAW9" i="2"/>
  <c r="VAX9" i="2" s="1"/>
  <c r="VAY9" i="2" s="1"/>
  <c r="VAG9" i="2"/>
  <c r="VAH9" i="2" s="1"/>
  <c r="VAI9" i="2" s="1"/>
  <c r="UZS9" i="2"/>
  <c r="UZQ9" i="2"/>
  <c r="UZR9" i="2" s="1"/>
  <c r="UZA9" i="2"/>
  <c r="UZB9" i="2" s="1"/>
  <c r="UZC9" i="2" s="1"/>
  <c r="UYL9" i="2"/>
  <c r="UYM9" i="2" s="1"/>
  <c r="UYK9" i="2"/>
  <c r="UXU9" i="2"/>
  <c r="UXV9" i="2" s="1"/>
  <c r="UXW9" i="2" s="1"/>
  <c r="UXE9" i="2"/>
  <c r="UXF9" i="2" s="1"/>
  <c r="UXG9" i="2" s="1"/>
  <c r="UWP9" i="2"/>
  <c r="UWQ9" i="2" s="1"/>
  <c r="UWO9" i="2"/>
  <c r="UVY9" i="2"/>
  <c r="UVZ9" i="2" s="1"/>
  <c r="UWA9" i="2" s="1"/>
  <c r="UVJ9" i="2"/>
  <c r="UVK9" i="2" s="1"/>
  <c r="UVI9" i="2"/>
  <c r="UUS9" i="2"/>
  <c r="UUT9" i="2" s="1"/>
  <c r="UUU9" i="2" s="1"/>
  <c r="UUC9" i="2"/>
  <c r="UUD9" i="2" s="1"/>
  <c r="UUE9" i="2" s="1"/>
  <c r="UTM9" i="2"/>
  <c r="UTN9" i="2" s="1"/>
  <c r="UTO9" i="2" s="1"/>
  <c r="USW9" i="2"/>
  <c r="USX9" i="2" s="1"/>
  <c r="USY9" i="2" s="1"/>
  <c r="USG9" i="2"/>
  <c r="USH9" i="2" s="1"/>
  <c r="USI9" i="2" s="1"/>
  <c r="URQ9" i="2"/>
  <c r="URR9" i="2" s="1"/>
  <c r="URS9" i="2" s="1"/>
  <c r="URA9" i="2"/>
  <c r="URB9" i="2" s="1"/>
  <c r="URC9" i="2" s="1"/>
  <c r="UQK9" i="2"/>
  <c r="UQL9" i="2" s="1"/>
  <c r="UQM9" i="2" s="1"/>
  <c r="UPW9" i="2"/>
  <c r="UPU9" i="2"/>
  <c r="UPV9" i="2" s="1"/>
  <c r="UPE9" i="2"/>
  <c r="UPF9" i="2" s="1"/>
  <c r="UPG9" i="2" s="1"/>
  <c r="UOO9" i="2"/>
  <c r="UOP9" i="2" s="1"/>
  <c r="UOQ9" i="2" s="1"/>
  <c r="UNY9" i="2"/>
  <c r="UNZ9" i="2" s="1"/>
  <c r="UOA9" i="2" s="1"/>
  <c r="UNI9" i="2"/>
  <c r="UNJ9" i="2" s="1"/>
  <c r="UNK9" i="2" s="1"/>
  <c r="UMS9" i="2"/>
  <c r="UMT9" i="2" s="1"/>
  <c r="UMU9" i="2" s="1"/>
  <c r="UMC9" i="2"/>
  <c r="UMD9" i="2" s="1"/>
  <c r="UME9" i="2" s="1"/>
  <c r="ULM9" i="2"/>
  <c r="ULN9" i="2" s="1"/>
  <c r="ULO9" i="2" s="1"/>
  <c r="UKW9" i="2"/>
  <c r="UKX9" i="2" s="1"/>
  <c r="UKY9" i="2" s="1"/>
  <c r="UKG9" i="2"/>
  <c r="UKH9" i="2" s="1"/>
  <c r="UKI9" i="2" s="1"/>
  <c r="UJS9" i="2"/>
  <c r="UJQ9" i="2"/>
  <c r="UJR9" i="2" s="1"/>
  <c r="UJA9" i="2"/>
  <c r="UJB9" i="2" s="1"/>
  <c r="UJC9" i="2" s="1"/>
  <c r="UIK9" i="2"/>
  <c r="UIL9" i="2" s="1"/>
  <c r="UIM9" i="2" s="1"/>
  <c r="UHU9" i="2"/>
  <c r="UHV9" i="2" s="1"/>
  <c r="UHW9" i="2" s="1"/>
  <c r="UHE9" i="2"/>
  <c r="UHF9" i="2" s="1"/>
  <c r="UHG9" i="2" s="1"/>
  <c r="UGO9" i="2"/>
  <c r="UGP9" i="2" s="1"/>
  <c r="UGQ9" i="2" s="1"/>
  <c r="UFY9" i="2"/>
  <c r="UFZ9" i="2" s="1"/>
  <c r="UGA9" i="2" s="1"/>
  <c r="UFI9" i="2"/>
  <c r="UFJ9" i="2" s="1"/>
  <c r="UFK9" i="2" s="1"/>
  <c r="UES9" i="2"/>
  <c r="UET9" i="2" s="1"/>
  <c r="UEU9" i="2" s="1"/>
  <c r="UEE9" i="2"/>
  <c r="UEC9" i="2"/>
  <c r="UED9" i="2" s="1"/>
  <c r="UDM9" i="2"/>
  <c r="UDN9" i="2" s="1"/>
  <c r="UDO9" i="2" s="1"/>
  <c r="UCW9" i="2"/>
  <c r="UCX9" i="2" s="1"/>
  <c r="UCY9" i="2" s="1"/>
  <c r="UCG9" i="2"/>
  <c r="UCH9" i="2" s="1"/>
  <c r="UCI9" i="2" s="1"/>
  <c r="UBQ9" i="2"/>
  <c r="UBR9" i="2" s="1"/>
  <c r="UBS9" i="2" s="1"/>
  <c r="UBA9" i="2"/>
  <c r="UBB9" i="2" s="1"/>
  <c r="UBC9" i="2" s="1"/>
  <c r="UAK9" i="2"/>
  <c r="UAL9" i="2" s="1"/>
  <c r="UAM9" i="2" s="1"/>
  <c r="TZU9" i="2"/>
  <c r="TZV9" i="2" s="1"/>
  <c r="TZW9" i="2" s="1"/>
  <c r="TZE9" i="2"/>
  <c r="TZF9" i="2" s="1"/>
  <c r="TZG9" i="2" s="1"/>
  <c r="TYP9" i="2"/>
  <c r="TYQ9" i="2" s="1"/>
  <c r="TYO9" i="2"/>
  <c r="TXY9" i="2"/>
  <c r="TXZ9" i="2" s="1"/>
  <c r="TYA9" i="2" s="1"/>
  <c r="TXI9" i="2"/>
  <c r="TXJ9" i="2" s="1"/>
  <c r="TXK9" i="2" s="1"/>
  <c r="TWS9" i="2"/>
  <c r="TWT9" i="2" s="1"/>
  <c r="TWU9" i="2" s="1"/>
  <c r="TWC9" i="2"/>
  <c r="TWD9" i="2" s="1"/>
  <c r="TWE9" i="2" s="1"/>
  <c r="TVM9" i="2"/>
  <c r="TVN9" i="2" s="1"/>
  <c r="TVO9" i="2" s="1"/>
  <c r="TUW9" i="2"/>
  <c r="TUX9" i="2" s="1"/>
  <c r="TUY9" i="2" s="1"/>
  <c r="TUG9" i="2"/>
  <c r="TUH9" i="2" s="1"/>
  <c r="TUI9" i="2" s="1"/>
  <c r="TTQ9" i="2"/>
  <c r="TTR9" i="2" s="1"/>
  <c r="TTS9" i="2" s="1"/>
  <c r="TTA9" i="2"/>
  <c r="TTB9" i="2" s="1"/>
  <c r="TTC9" i="2" s="1"/>
  <c r="TSK9" i="2"/>
  <c r="TSL9" i="2" s="1"/>
  <c r="TSM9" i="2" s="1"/>
  <c r="TRU9" i="2"/>
  <c r="TRV9" i="2" s="1"/>
  <c r="TRW9" i="2" s="1"/>
  <c r="TRE9" i="2"/>
  <c r="TRF9" i="2" s="1"/>
  <c r="TRG9" i="2" s="1"/>
  <c r="TQO9" i="2"/>
  <c r="TQP9" i="2" s="1"/>
  <c r="TQQ9" i="2" s="1"/>
  <c r="TPZ9" i="2"/>
  <c r="TQA9" i="2" s="1"/>
  <c r="TPY9" i="2"/>
  <c r="TPI9" i="2"/>
  <c r="TPJ9" i="2" s="1"/>
  <c r="TPK9" i="2" s="1"/>
  <c r="TOS9" i="2"/>
  <c r="TOT9" i="2" s="1"/>
  <c r="TOU9" i="2" s="1"/>
  <c r="TOC9" i="2"/>
  <c r="TOD9" i="2" s="1"/>
  <c r="TOE9" i="2" s="1"/>
  <c r="TNM9" i="2"/>
  <c r="TNN9" i="2" s="1"/>
  <c r="TNO9" i="2" s="1"/>
  <c r="TMW9" i="2"/>
  <c r="TMX9" i="2" s="1"/>
  <c r="TMY9" i="2" s="1"/>
  <c r="TMG9" i="2"/>
  <c r="TMH9" i="2" s="1"/>
  <c r="TMI9" i="2" s="1"/>
  <c r="TLQ9" i="2"/>
  <c r="TLR9" i="2" s="1"/>
  <c r="TLS9" i="2" s="1"/>
  <c r="TLB9" i="2"/>
  <c r="TLC9" i="2" s="1"/>
  <c r="TLA9" i="2"/>
  <c r="TKK9" i="2"/>
  <c r="TKL9" i="2" s="1"/>
  <c r="TKM9" i="2" s="1"/>
  <c r="TJU9" i="2"/>
  <c r="TJV9" i="2" s="1"/>
  <c r="TJW9" i="2" s="1"/>
  <c r="TJE9" i="2"/>
  <c r="TJF9" i="2" s="1"/>
  <c r="TJG9" i="2" s="1"/>
  <c r="TIP9" i="2"/>
  <c r="TIQ9" i="2" s="1"/>
  <c r="TIO9" i="2"/>
  <c r="THY9" i="2"/>
  <c r="THZ9" i="2" s="1"/>
  <c r="TIA9" i="2" s="1"/>
  <c r="THI9" i="2"/>
  <c r="THJ9" i="2" s="1"/>
  <c r="THK9" i="2" s="1"/>
  <c r="TGT9" i="2"/>
  <c r="TGU9" i="2" s="1"/>
  <c r="TGS9" i="2"/>
  <c r="TGC9" i="2"/>
  <c r="TGD9" i="2" s="1"/>
  <c r="TGE9" i="2" s="1"/>
  <c r="TFM9" i="2"/>
  <c r="TFN9" i="2" s="1"/>
  <c r="TFO9" i="2" s="1"/>
  <c r="TEW9" i="2"/>
  <c r="TEX9" i="2" s="1"/>
  <c r="TEY9" i="2" s="1"/>
  <c r="TEG9" i="2"/>
  <c r="TEH9" i="2" s="1"/>
  <c r="TEI9" i="2" s="1"/>
  <c r="TDQ9" i="2"/>
  <c r="TDR9" i="2" s="1"/>
  <c r="TDS9" i="2" s="1"/>
  <c r="TDA9" i="2"/>
  <c r="TDB9" i="2" s="1"/>
  <c r="TDC9" i="2" s="1"/>
  <c r="TCK9" i="2"/>
  <c r="TCL9" i="2" s="1"/>
  <c r="TCM9" i="2" s="1"/>
  <c r="TBU9" i="2"/>
  <c r="TBV9" i="2" s="1"/>
  <c r="TBW9" i="2" s="1"/>
  <c r="TBE9" i="2"/>
  <c r="TBF9" i="2" s="1"/>
  <c r="TBG9" i="2" s="1"/>
  <c r="TAO9" i="2"/>
  <c r="TAP9" i="2" s="1"/>
  <c r="TAQ9" i="2" s="1"/>
  <c r="SZY9" i="2"/>
  <c r="SZZ9" i="2" s="1"/>
  <c r="TAA9" i="2" s="1"/>
  <c r="SZI9" i="2"/>
  <c r="SZJ9" i="2" s="1"/>
  <c r="SZK9" i="2" s="1"/>
  <c r="SYS9" i="2"/>
  <c r="SYT9" i="2" s="1"/>
  <c r="SYU9" i="2" s="1"/>
  <c r="SYE9" i="2"/>
  <c r="SYC9" i="2"/>
  <c r="SYD9" i="2" s="1"/>
  <c r="SXM9" i="2"/>
  <c r="SXN9" i="2" s="1"/>
  <c r="SXO9" i="2" s="1"/>
  <c r="SWW9" i="2"/>
  <c r="SWX9" i="2" s="1"/>
  <c r="SWY9" i="2" s="1"/>
  <c r="SWG9" i="2"/>
  <c r="SWH9" i="2" s="1"/>
  <c r="SWI9" i="2" s="1"/>
  <c r="SVQ9" i="2"/>
  <c r="SVR9" i="2" s="1"/>
  <c r="SVS9" i="2" s="1"/>
  <c r="SVA9" i="2"/>
  <c r="SVB9" i="2" s="1"/>
  <c r="SVC9" i="2" s="1"/>
  <c r="SUK9" i="2"/>
  <c r="SUL9" i="2" s="1"/>
  <c r="SUM9" i="2" s="1"/>
  <c r="STU9" i="2"/>
  <c r="STV9" i="2" s="1"/>
  <c r="STW9" i="2" s="1"/>
  <c r="STE9" i="2"/>
  <c r="STF9" i="2" s="1"/>
  <c r="STG9" i="2" s="1"/>
  <c r="SSO9" i="2"/>
  <c r="SSP9" i="2" s="1"/>
  <c r="SSQ9" i="2" s="1"/>
  <c r="SRY9" i="2"/>
  <c r="SRZ9" i="2" s="1"/>
  <c r="SSA9" i="2" s="1"/>
  <c r="SRI9" i="2"/>
  <c r="SRJ9" i="2" s="1"/>
  <c r="SRK9" i="2" s="1"/>
  <c r="SQS9" i="2"/>
  <c r="SQT9" i="2" s="1"/>
  <c r="SQU9" i="2" s="1"/>
  <c r="SQC9" i="2"/>
  <c r="SQD9" i="2" s="1"/>
  <c r="SQE9" i="2" s="1"/>
  <c r="SPM9" i="2"/>
  <c r="SPN9" i="2" s="1"/>
  <c r="SPO9" i="2" s="1"/>
  <c r="SOW9" i="2"/>
  <c r="SOX9" i="2" s="1"/>
  <c r="SOY9" i="2" s="1"/>
  <c r="SOG9" i="2"/>
  <c r="SOH9" i="2" s="1"/>
  <c r="SOI9" i="2" s="1"/>
  <c r="SNQ9" i="2"/>
  <c r="SNR9" i="2" s="1"/>
  <c r="SNS9" i="2" s="1"/>
  <c r="SNA9" i="2"/>
  <c r="SNB9" i="2" s="1"/>
  <c r="SNC9" i="2" s="1"/>
  <c r="SMK9" i="2"/>
  <c r="SML9" i="2" s="1"/>
  <c r="SMM9" i="2" s="1"/>
  <c r="SLU9" i="2"/>
  <c r="SLV9" i="2" s="1"/>
  <c r="SLW9" i="2" s="1"/>
  <c r="SLE9" i="2"/>
  <c r="SLF9" i="2" s="1"/>
  <c r="SLG9" i="2" s="1"/>
  <c r="SKO9" i="2"/>
  <c r="SKP9" i="2" s="1"/>
  <c r="SKQ9" i="2" s="1"/>
  <c r="SJY9" i="2"/>
  <c r="SJZ9" i="2" s="1"/>
  <c r="SKA9" i="2" s="1"/>
  <c r="SJI9" i="2"/>
  <c r="SJJ9" i="2" s="1"/>
  <c r="SJK9" i="2" s="1"/>
  <c r="SIS9" i="2"/>
  <c r="SIT9" i="2" s="1"/>
  <c r="SIU9" i="2" s="1"/>
  <c r="SIC9" i="2"/>
  <c r="SID9" i="2" s="1"/>
  <c r="SIE9" i="2" s="1"/>
  <c r="SHM9" i="2"/>
  <c r="SHN9" i="2" s="1"/>
  <c r="SHO9" i="2" s="1"/>
  <c r="SGW9" i="2"/>
  <c r="SGX9" i="2" s="1"/>
  <c r="SGY9" i="2" s="1"/>
  <c r="SGG9" i="2"/>
  <c r="SGH9" i="2" s="1"/>
  <c r="SGI9" i="2" s="1"/>
  <c r="SFQ9" i="2"/>
  <c r="SFR9" i="2" s="1"/>
  <c r="SFS9" i="2" s="1"/>
  <c r="SFA9" i="2"/>
  <c r="SFB9" i="2" s="1"/>
  <c r="SFC9" i="2" s="1"/>
  <c r="SEK9" i="2"/>
  <c r="SEL9" i="2" s="1"/>
  <c r="SEM9" i="2" s="1"/>
  <c r="SDU9" i="2"/>
  <c r="SDV9" i="2" s="1"/>
  <c r="SDW9" i="2" s="1"/>
  <c r="SDE9" i="2"/>
  <c r="SDF9" i="2" s="1"/>
  <c r="SDG9" i="2" s="1"/>
  <c r="SCP9" i="2"/>
  <c r="SCQ9" i="2" s="1"/>
  <c r="SCO9" i="2"/>
  <c r="SBY9" i="2"/>
  <c r="SBZ9" i="2" s="1"/>
  <c r="SCA9" i="2" s="1"/>
  <c r="SBI9" i="2"/>
  <c r="SBJ9" i="2" s="1"/>
  <c r="SBK9" i="2" s="1"/>
  <c r="SAS9" i="2"/>
  <c r="SAT9" i="2" s="1"/>
  <c r="SAU9" i="2" s="1"/>
  <c r="SAC9" i="2"/>
  <c r="SAD9" i="2" s="1"/>
  <c r="SAE9" i="2" s="1"/>
  <c r="RZM9" i="2"/>
  <c r="RZN9" i="2" s="1"/>
  <c r="RZO9" i="2" s="1"/>
  <c r="RYW9" i="2"/>
  <c r="RYX9" i="2" s="1"/>
  <c r="RYY9" i="2" s="1"/>
  <c r="RYG9" i="2"/>
  <c r="RYH9" i="2" s="1"/>
  <c r="RYI9" i="2" s="1"/>
  <c r="RXQ9" i="2"/>
  <c r="RXR9" i="2" s="1"/>
  <c r="RXS9" i="2" s="1"/>
  <c r="RXA9" i="2"/>
  <c r="RXB9" i="2" s="1"/>
  <c r="RXC9" i="2" s="1"/>
  <c r="RWK9" i="2"/>
  <c r="RWL9" i="2" s="1"/>
  <c r="RWM9" i="2" s="1"/>
  <c r="RVU9" i="2"/>
  <c r="RVV9" i="2" s="1"/>
  <c r="RVW9" i="2" s="1"/>
  <c r="RVF9" i="2"/>
  <c r="RVG9" i="2" s="1"/>
  <c r="RVE9" i="2"/>
  <c r="RUO9" i="2"/>
  <c r="RUP9" i="2" s="1"/>
  <c r="RUQ9" i="2" s="1"/>
  <c r="RTY9" i="2"/>
  <c r="RTZ9" i="2" s="1"/>
  <c r="RUA9" i="2" s="1"/>
  <c r="RTI9" i="2"/>
  <c r="RTJ9" i="2" s="1"/>
  <c r="RTK9" i="2" s="1"/>
  <c r="RST9" i="2"/>
  <c r="RSU9" i="2" s="1"/>
  <c r="RSS9" i="2"/>
  <c r="RSC9" i="2"/>
  <c r="RSD9" i="2" s="1"/>
  <c r="RSE9" i="2" s="1"/>
  <c r="RRM9" i="2"/>
  <c r="RRN9" i="2" s="1"/>
  <c r="RRO9" i="2" s="1"/>
  <c r="RQW9" i="2"/>
  <c r="RQX9" i="2" s="1"/>
  <c r="RQY9" i="2" s="1"/>
  <c r="RQG9" i="2"/>
  <c r="RQH9" i="2" s="1"/>
  <c r="RQI9" i="2" s="1"/>
  <c r="RPQ9" i="2"/>
  <c r="RPR9" i="2" s="1"/>
  <c r="RPS9" i="2" s="1"/>
  <c r="RPB9" i="2"/>
  <c r="RPC9" i="2" s="1"/>
  <c r="RPA9" i="2"/>
  <c r="ROK9" i="2"/>
  <c r="ROL9" i="2" s="1"/>
  <c r="ROM9" i="2" s="1"/>
  <c r="RNU9" i="2"/>
  <c r="RNV9" i="2" s="1"/>
  <c r="RNW9" i="2" s="1"/>
  <c r="RNE9" i="2"/>
  <c r="RNF9" i="2" s="1"/>
  <c r="RNG9" i="2" s="1"/>
  <c r="RMO9" i="2"/>
  <c r="RMP9" i="2" s="1"/>
  <c r="RMQ9" i="2" s="1"/>
  <c r="RLY9" i="2"/>
  <c r="RLZ9" i="2" s="1"/>
  <c r="RMA9" i="2" s="1"/>
  <c r="RLI9" i="2"/>
  <c r="RLJ9" i="2" s="1"/>
  <c r="RLK9" i="2" s="1"/>
  <c r="RKS9" i="2"/>
  <c r="RKT9" i="2" s="1"/>
  <c r="RKU9" i="2" s="1"/>
  <c r="RKC9" i="2"/>
  <c r="RKD9" i="2" s="1"/>
  <c r="RKE9" i="2" s="1"/>
  <c r="RJM9" i="2"/>
  <c r="RJN9" i="2" s="1"/>
  <c r="RJO9" i="2" s="1"/>
  <c r="RIW9" i="2"/>
  <c r="RIX9" i="2" s="1"/>
  <c r="RIY9" i="2" s="1"/>
  <c r="RII9" i="2"/>
  <c r="RIG9" i="2"/>
  <c r="RIH9" i="2" s="1"/>
  <c r="RHQ9" i="2"/>
  <c r="RHR9" i="2" s="1"/>
  <c r="RHS9" i="2" s="1"/>
  <c r="RHA9" i="2"/>
  <c r="RHB9" i="2" s="1"/>
  <c r="RHC9" i="2" s="1"/>
  <c r="RGL9" i="2"/>
  <c r="RGM9" i="2" s="1"/>
  <c r="RGK9" i="2"/>
  <c r="RFU9" i="2"/>
  <c r="RFV9" i="2" s="1"/>
  <c r="RFW9" i="2" s="1"/>
  <c r="RFE9" i="2"/>
  <c r="RFF9" i="2" s="1"/>
  <c r="RFG9" i="2" s="1"/>
  <c r="REO9" i="2"/>
  <c r="REP9" i="2" s="1"/>
  <c r="REQ9" i="2" s="1"/>
  <c r="RDY9" i="2"/>
  <c r="RDZ9" i="2" s="1"/>
  <c r="REA9" i="2" s="1"/>
  <c r="RDI9" i="2"/>
  <c r="RDJ9" i="2" s="1"/>
  <c r="RDK9" i="2" s="1"/>
  <c r="RCS9" i="2"/>
  <c r="RCT9" i="2" s="1"/>
  <c r="RCU9" i="2" s="1"/>
  <c r="RCC9" i="2"/>
  <c r="RCD9" i="2" s="1"/>
  <c r="RCE9" i="2" s="1"/>
  <c r="RBM9" i="2"/>
  <c r="RBN9" i="2" s="1"/>
  <c r="RBO9" i="2" s="1"/>
  <c r="RAW9" i="2"/>
  <c r="RAX9" i="2" s="1"/>
  <c r="RAY9" i="2" s="1"/>
  <c r="RAG9" i="2"/>
  <c r="RAH9" i="2" s="1"/>
  <c r="RAI9" i="2" s="1"/>
  <c r="QZQ9" i="2"/>
  <c r="QZR9" i="2" s="1"/>
  <c r="QZS9" i="2" s="1"/>
  <c r="QZA9" i="2"/>
  <c r="QZB9" i="2" s="1"/>
  <c r="QZC9" i="2" s="1"/>
  <c r="QYK9" i="2"/>
  <c r="QYL9" i="2" s="1"/>
  <c r="QYM9" i="2" s="1"/>
  <c r="QXU9" i="2"/>
  <c r="QXV9" i="2" s="1"/>
  <c r="QXW9" i="2" s="1"/>
  <c r="QXE9" i="2"/>
  <c r="QXF9" i="2" s="1"/>
  <c r="QXG9" i="2" s="1"/>
  <c r="QWP9" i="2"/>
  <c r="QWQ9" i="2" s="1"/>
  <c r="QWO9" i="2"/>
  <c r="QVY9" i="2"/>
  <c r="QVZ9" i="2" s="1"/>
  <c r="QWA9" i="2" s="1"/>
  <c r="QVI9" i="2"/>
  <c r="QVJ9" i="2" s="1"/>
  <c r="QVK9" i="2" s="1"/>
  <c r="QUS9" i="2"/>
  <c r="QUT9" i="2" s="1"/>
  <c r="QUU9" i="2" s="1"/>
  <c r="QUC9" i="2"/>
  <c r="QUD9" i="2" s="1"/>
  <c r="QUE9" i="2" s="1"/>
  <c r="QTM9" i="2"/>
  <c r="QTN9" i="2" s="1"/>
  <c r="QTO9" i="2" s="1"/>
  <c r="QSW9" i="2"/>
  <c r="QSX9" i="2" s="1"/>
  <c r="QSY9" i="2" s="1"/>
  <c r="QSG9" i="2"/>
  <c r="QSH9" i="2" s="1"/>
  <c r="QSI9" i="2" s="1"/>
  <c r="QRR9" i="2"/>
  <c r="QRS9" i="2" s="1"/>
  <c r="QRQ9" i="2"/>
  <c r="QRA9" i="2"/>
  <c r="QRB9" i="2" s="1"/>
  <c r="QRC9" i="2" s="1"/>
  <c r="QQK9" i="2"/>
  <c r="QQL9" i="2" s="1"/>
  <c r="QQM9" i="2" s="1"/>
  <c r="QPU9" i="2"/>
  <c r="QPV9" i="2" s="1"/>
  <c r="QPW9" i="2" s="1"/>
  <c r="QPE9" i="2"/>
  <c r="QPF9" i="2" s="1"/>
  <c r="QPG9" i="2" s="1"/>
  <c r="QOO9" i="2"/>
  <c r="QOP9" i="2" s="1"/>
  <c r="QOQ9" i="2" s="1"/>
  <c r="QNY9" i="2"/>
  <c r="QNZ9" i="2" s="1"/>
  <c r="QOA9" i="2" s="1"/>
  <c r="QNI9" i="2"/>
  <c r="QNJ9" i="2" s="1"/>
  <c r="QNK9" i="2" s="1"/>
  <c r="QMS9" i="2"/>
  <c r="QMT9" i="2" s="1"/>
  <c r="QMU9" i="2" s="1"/>
  <c r="QMC9" i="2"/>
  <c r="QMD9" i="2" s="1"/>
  <c r="QME9" i="2" s="1"/>
  <c r="QLM9" i="2"/>
  <c r="QLN9" i="2" s="1"/>
  <c r="QLO9" i="2" s="1"/>
  <c r="QKW9" i="2"/>
  <c r="QKX9" i="2" s="1"/>
  <c r="QKY9" i="2" s="1"/>
  <c r="QKG9" i="2"/>
  <c r="QKH9" i="2" s="1"/>
  <c r="QKI9" i="2" s="1"/>
  <c r="QJQ9" i="2"/>
  <c r="QJR9" i="2" s="1"/>
  <c r="QJS9" i="2" s="1"/>
  <c r="QJA9" i="2"/>
  <c r="QJB9" i="2" s="1"/>
  <c r="QJC9" i="2" s="1"/>
  <c r="QIK9" i="2"/>
  <c r="QIL9" i="2" s="1"/>
  <c r="QIM9" i="2" s="1"/>
  <c r="QHU9" i="2"/>
  <c r="QHV9" i="2" s="1"/>
  <c r="QHW9" i="2" s="1"/>
  <c r="QHE9" i="2"/>
  <c r="QHF9" i="2" s="1"/>
  <c r="QHG9" i="2" s="1"/>
  <c r="QGO9" i="2"/>
  <c r="QGP9" i="2" s="1"/>
  <c r="QGQ9" i="2" s="1"/>
  <c r="QFY9" i="2"/>
  <c r="QFZ9" i="2" s="1"/>
  <c r="QGA9" i="2" s="1"/>
  <c r="QFI9" i="2"/>
  <c r="QFJ9" i="2" s="1"/>
  <c r="QFK9" i="2" s="1"/>
  <c r="QES9" i="2"/>
  <c r="QET9" i="2" s="1"/>
  <c r="QEU9" i="2" s="1"/>
  <c r="QEC9" i="2"/>
  <c r="QED9" i="2" s="1"/>
  <c r="QEE9" i="2" s="1"/>
  <c r="QDM9" i="2"/>
  <c r="QDN9" i="2" s="1"/>
  <c r="QDO9" i="2" s="1"/>
  <c r="QCW9" i="2"/>
  <c r="QCX9" i="2" s="1"/>
  <c r="QCY9" i="2" s="1"/>
  <c r="QCG9" i="2"/>
  <c r="QCH9" i="2" s="1"/>
  <c r="QCI9" i="2" s="1"/>
  <c r="QBQ9" i="2"/>
  <c r="QBR9" i="2" s="1"/>
  <c r="QBS9" i="2" s="1"/>
  <c r="QBA9" i="2"/>
  <c r="QBB9" i="2" s="1"/>
  <c r="QBC9" i="2" s="1"/>
  <c r="QAM9" i="2"/>
  <c r="QAK9" i="2"/>
  <c r="QAL9" i="2" s="1"/>
  <c r="PZV9" i="2"/>
  <c r="PZW9" i="2" s="1"/>
  <c r="PZU9" i="2"/>
  <c r="PZE9" i="2"/>
  <c r="PZF9" i="2" s="1"/>
  <c r="PZG9" i="2" s="1"/>
  <c r="PYO9" i="2"/>
  <c r="PYP9" i="2" s="1"/>
  <c r="PYQ9" i="2" s="1"/>
  <c r="PXY9" i="2"/>
  <c r="PXZ9" i="2" s="1"/>
  <c r="PYA9" i="2" s="1"/>
  <c r="PXI9" i="2"/>
  <c r="PXJ9" i="2" s="1"/>
  <c r="PXK9" i="2" s="1"/>
  <c r="PWS9" i="2"/>
  <c r="PWT9" i="2" s="1"/>
  <c r="PWU9" i="2" s="1"/>
  <c r="PWC9" i="2"/>
  <c r="PWD9" i="2" s="1"/>
  <c r="PWE9" i="2" s="1"/>
  <c r="PVO9" i="2"/>
  <c r="PVM9" i="2"/>
  <c r="PVN9" i="2" s="1"/>
  <c r="PUY9" i="2"/>
  <c r="PUW9" i="2"/>
  <c r="PUX9" i="2" s="1"/>
  <c r="PUG9" i="2"/>
  <c r="PUH9" i="2" s="1"/>
  <c r="PUI9" i="2" s="1"/>
  <c r="PTQ9" i="2"/>
  <c r="PTR9" i="2" s="1"/>
  <c r="PTS9" i="2" s="1"/>
  <c r="PTA9" i="2"/>
  <c r="PTB9" i="2" s="1"/>
  <c r="PTC9" i="2" s="1"/>
  <c r="PSK9" i="2"/>
  <c r="PSL9" i="2" s="1"/>
  <c r="PSM9" i="2" s="1"/>
  <c r="PRU9" i="2"/>
  <c r="PRV9" i="2" s="1"/>
  <c r="PRW9" i="2" s="1"/>
  <c r="PRG9" i="2"/>
  <c r="PRE9" i="2"/>
  <c r="PRF9" i="2" s="1"/>
  <c r="PQO9" i="2"/>
  <c r="PQP9" i="2" s="1"/>
  <c r="PQQ9" i="2" s="1"/>
  <c r="PPY9" i="2"/>
  <c r="PPZ9" i="2" s="1"/>
  <c r="PQA9" i="2" s="1"/>
  <c r="PPI9" i="2"/>
  <c r="PPJ9" i="2" s="1"/>
  <c r="PPK9" i="2" s="1"/>
  <c r="POS9" i="2"/>
  <c r="POT9" i="2" s="1"/>
  <c r="POU9" i="2" s="1"/>
  <c r="POC9" i="2"/>
  <c r="POD9" i="2" s="1"/>
  <c r="POE9" i="2" s="1"/>
  <c r="PNM9" i="2"/>
  <c r="PNN9" i="2" s="1"/>
  <c r="PNO9" i="2" s="1"/>
  <c r="PMW9" i="2"/>
  <c r="PMX9" i="2" s="1"/>
  <c r="PMY9" i="2" s="1"/>
  <c r="PMG9" i="2"/>
  <c r="PMH9" i="2" s="1"/>
  <c r="PMI9" i="2" s="1"/>
  <c r="PLQ9" i="2"/>
  <c r="PLR9" i="2" s="1"/>
  <c r="PLS9" i="2" s="1"/>
  <c r="PLA9" i="2"/>
  <c r="PLB9" i="2" s="1"/>
  <c r="PLC9" i="2" s="1"/>
  <c r="PKK9" i="2"/>
  <c r="PKL9" i="2" s="1"/>
  <c r="PKM9" i="2" s="1"/>
  <c r="PJU9" i="2"/>
  <c r="PJV9" i="2" s="1"/>
  <c r="PJW9" i="2" s="1"/>
  <c r="PJE9" i="2"/>
  <c r="PJF9" i="2" s="1"/>
  <c r="PJG9" i="2" s="1"/>
  <c r="PIO9" i="2"/>
  <c r="PIP9" i="2" s="1"/>
  <c r="PIQ9" i="2" s="1"/>
  <c r="PHZ9" i="2"/>
  <c r="PIA9" i="2" s="1"/>
  <c r="PHY9" i="2"/>
  <c r="PHI9" i="2"/>
  <c r="PHJ9" i="2" s="1"/>
  <c r="PHK9" i="2" s="1"/>
  <c r="PGS9" i="2"/>
  <c r="PGT9" i="2" s="1"/>
  <c r="PGU9" i="2" s="1"/>
  <c r="PGC9" i="2"/>
  <c r="PGD9" i="2" s="1"/>
  <c r="PGE9" i="2" s="1"/>
  <c r="PFM9" i="2"/>
  <c r="PFN9" i="2" s="1"/>
  <c r="PFO9" i="2" s="1"/>
  <c r="PEW9" i="2"/>
  <c r="PEX9" i="2" s="1"/>
  <c r="PEY9" i="2" s="1"/>
  <c r="PEG9" i="2"/>
  <c r="PEH9" i="2" s="1"/>
  <c r="PEI9" i="2" s="1"/>
  <c r="PDQ9" i="2"/>
  <c r="PDR9" i="2" s="1"/>
  <c r="PDS9" i="2" s="1"/>
  <c r="PDA9" i="2"/>
  <c r="PDB9" i="2" s="1"/>
  <c r="PDC9" i="2" s="1"/>
  <c r="PCK9" i="2"/>
  <c r="PCL9" i="2" s="1"/>
  <c r="PCM9" i="2" s="1"/>
  <c r="PBV9" i="2"/>
  <c r="PBW9" i="2" s="1"/>
  <c r="PBU9" i="2"/>
  <c r="PBE9" i="2"/>
  <c r="PBF9" i="2" s="1"/>
  <c r="PBG9" i="2" s="1"/>
  <c r="PAO9" i="2"/>
  <c r="PAP9" i="2" s="1"/>
  <c r="PAQ9" i="2" s="1"/>
  <c r="OZY9" i="2"/>
  <c r="OZZ9" i="2" s="1"/>
  <c r="PAA9" i="2" s="1"/>
  <c r="OZI9" i="2"/>
  <c r="OZJ9" i="2" s="1"/>
  <c r="OZK9" i="2" s="1"/>
  <c r="OYS9" i="2"/>
  <c r="OYT9" i="2" s="1"/>
  <c r="OYU9" i="2" s="1"/>
  <c r="OYC9" i="2"/>
  <c r="OYD9" i="2" s="1"/>
  <c r="OYE9" i="2" s="1"/>
  <c r="OXM9" i="2"/>
  <c r="OXN9" i="2" s="1"/>
  <c r="OXO9" i="2" s="1"/>
  <c r="OWW9" i="2"/>
  <c r="OWX9" i="2" s="1"/>
  <c r="OWY9" i="2" s="1"/>
  <c r="OWG9" i="2"/>
  <c r="OWH9" i="2" s="1"/>
  <c r="OWI9" i="2" s="1"/>
  <c r="OVR9" i="2"/>
  <c r="OVS9" i="2" s="1"/>
  <c r="OVQ9" i="2"/>
  <c r="OVA9" i="2"/>
  <c r="OVB9" i="2" s="1"/>
  <c r="OVC9" i="2" s="1"/>
  <c r="OUK9" i="2"/>
  <c r="OUL9" i="2" s="1"/>
  <c r="OUM9" i="2" s="1"/>
  <c r="OTV9" i="2"/>
  <c r="OTW9" i="2" s="1"/>
  <c r="OTU9" i="2"/>
  <c r="OTE9" i="2"/>
  <c r="OTF9" i="2" s="1"/>
  <c r="OTG9" i="2" s="1"/>
  <c r="OSO9" i="2"/>
  <c r="OSP9" i="2" s="1"/>
  <c r="OSQ9" i="2" s="1"/>
  <c r="ORY9" i="2"/>
  <c r="ORZ9" i="2" s="1"/>
  <c r="OSA9" i="2" s="1"/>
  <c r="ORI9" i="2"/>
  <c r="ORJ9" i="2" s="1"/>
  <c r="ORK9" i="2" s="1"/>
  <c r="OQS9" i="2"/>
  <c r="OQT9" i="2" s="1"/>
  <c r="OQU9" i="2" s="1"/>
  <c r="OQC9" i="2"/>
  <c r="OQD9" i="2" s="1"/>
  <c r="OQE9" i="2" s="1"/>
  <c r="OPM9" i="2"/>
  <c r="OPN9" i="2" s="1"/>
  <c r="OPO9" i="2" s="1"/>
  <c r="OOW9" i="2"/>
  <c r="OOX9" i="2" s="1"/>
  <c r="OOY9" i="2" s="1"/>
  <c r="OOG9" i="2"/>
  <c r="OOH9" i="2" s="1"/>
  <c r="OOI9" i="2" s="1"/>
  <c r="ONQ9" i="2"/>
  <c r="ONR9" i="2" s="1"/>
  <c r="ONS9" i="2" s="1"/>
  <c r="ONA9" i="2"/>
  <c r="ONB9" i="2" s="1"/>
  <c r="ONC9" i="2" s="1"/>
  <c r="OMK9" i="2"/>
  <c r="OML9" i="2" s="1"/>
  <c r="OMM9" i="2" s="1"/>
  <c r="OLU9" i="2"/>
  <c r="OLV9" i="2" s="1"/>
  <c r="OLW9" i="2" s="1"/>
  <c r="OLE9" i="2"/>
  <c r="OLF9" i="2" s="1"/>
  <c r="OLG9" i="2" s="1"/>
  <c r="OKO9" i="2"/>
  <c r="OKP9" i="2" s="1"/>
  <c r="OKQ9" i="2" s="1"/>
  <c r="OKA9" i="2"/>
  <c r="OJY9" i="2"/>
  <c r="OJZ9" i="2" s="1"/>
  <c r="OJI9" i="2"/>
  <c r="OJJ9" i="2" s="1"/>
  <c r="OJK9" i="2" s="1"/>
  <c r="OIS9" i="2"/>
  <c r="OIT9" i="2" s="1"/>
  <c r="OIU9" i="2" s="1"/>
  <c r="OIC9" i="2"/>
  <c r="OID9" i="2" s="1"/>
  <c r="OIE9" i="2" s="1"/>
  <c r="OHM9" i="2"/>
  <c r="OHN9" i="2" s="1"/>
  <c r="OHO9" i="2" s="1"/>
  <c r="OGW9" i="2"/>
  <c r="OGX9" i="2" s="1"/>
  <c r="OGY9" i="2" s="1"/>
  <c r="OGG9" i="2"/>
  <c r="OGH9" i="2" s="1"/>
  <c r="OGI9" i="2" s="1"/>
  <c r="OFQ9" i="2"/>
  <c r="OFR9" i="2" s="1"/>
  <c r="OFS9" i="2" s="1"/>
  <c r="OFA9" i="2"/>
  <c r="OFB9" i="2" s="1"/>
  <c r="OFC9" i="2" s="1"/>
  <c r="OEK9" i="2"/>
  <c r="OEL9" i="2" s="1"/>
  <c r="OEM9" i="2" s="1"/>
  <c r="ODU9" i="2"/>
  <c r="ODV9" i="2" s="1"/>
  <c r="ODW9" i="2" s="1"/>
  <c r="ODE9" i="2"/>
  <c r="ODF9" i="2" s="1"/>
  <c r="ODG9" i="2" s="1"/>
  <c r="OCP9" i="2"/>
  <c r="OCQ9" i="2" s="1"/>
  <c r="OCO9" i="2"/>
  <c r="OBY9" i="2"/>
  <c r="OBZ9" i="2" s="1"/>
  <c r="OCA9" i="2" s="1"/>
  <c r="OBI9" i="2"/>
  <c r="OBJ9" i="2" s="1"/>
  <c r="OBK9" i="2" s="1"/>
  <c r="OAS9" i="2"/>
  <c r="OAT9" i="2" s="1"/>
  <c r="OAU9" i="2" s="1"/>
  <c r="OAC9" i="2"/>
  <c r="OAD9" i="2" s="1"/>
  <c r="OAE9" i="2" s="1"/>
  <c r="NZM9" i="2"/>
  <c r="NZN9" i="2" s="1"/>
  <c r="NZO9" i="2" s="1"/>
  <c r="NYW9" i="2"/>
  <c r="NYX9" i="2" s="1"/>
  <c r="NYY9" i="2" s="1"/>
  <c r="NYG9" i="2"/>
  <c r="NYH9" i="2" s="1"/>
  <c r="NYI9" i="2" s="1"/>
  <c r="NXQ9" i="2"/>
  <c r="NXR9" i="2" s="1"/>
  <c r="NXS9" i="2" s="1"/>
  <c r="NXA9" i="2"/>
  <c r="NXB9" i="2" s="1"/>
  <c r="NXC9" i="2" s="1"/>
  <c r="NWK9" i="2"/>
  <c r="NWL9" i="2" s="1"/>
  <c r="NWM9" i="2" s="1"/>
  <c r="NVU9" i="2"/>
  <c r="NVV9" i="2" s="1"/>
  <c r="NVW9" i="2" s="1"/>
  <c r="NVE9" i="2"/>
  <c r="NVF9" i="2" s="1"/>
  <c r="NVG9" i="2" s="1"/>
  <c r="NUO9" i="2"/>
  <c r="NUP9" i="2" s="1"/>
  <c r="NUQ9" i="2" s="1"/>
  <c r="NTY9" i="2"/>
  <c r="NTZ9" i="2" s="1"/>
  <c r="NUA9" i="2" s="1"/>
  <c r="NTI9" i="2"/>
  <c r="NTJ9" i="2" s="1"/>
  <c r="NTK9" i="2" s="1"/>
  <c r="NSU9" i="2"/>
  <c r="NSS9" i="2"/>
  <c r="NST9" i="2" s="1"/>
  <c r="NSC9" i="2"/>
  <c r="NSD9" i="2" s="1"/>
  <c r="NSE9" i="2" s="1"/>
  <c r="NRM9" i="2"/>
  <c r="NRN9" i="2" s="1"/>
  <c r="NRO9" i="2" s="1"/>
  <c r="NQW9" i="2"/>
  <c r="NQX9" i="2" s="1"/>
  <c r="NQY9" i="2" s="1"/>
  <c r="NQG9" i="2"/>
  <c r="NQH9" i="2" s="1"/>
  <c r="NQI9" i="2" s="1"/>
  <c r="NPQ9" i="2"/>
  <c r="NPR9" i="2" s="1"/>
  <c r="NPS9" i="2" s="1"/>
  <c r="NPA9" i="2"/>
  <c r="NPB9" i="2" s="1"/>
  <c r="NPC9" i="2" s="1"/>
  <c r="NOK9" i="2"/>
  <c r="NOL9" i="2" s="1"/>
  <c r="NOM9" i="2" s="1"/>
  <c r="NNU9" i="2"/>
  <c r="NNV9" i="2" s="1"/>
  <c r="NNW9" i="2" s="1"/>
  <c r="NNG9" i="2"/>
  <c r="NNE9" i="2"/>
  <c r="NNF9" i="2" s="1"/>
  <c r="NMO9" i="2"/>
  <c r="NMP9" i="2" s="1"/>
  <c r="NMQ9" i="2" s="1"/>
  <c r="NLY9" i="2"/>
  <c r="NLZ9" i="2" s="1"/>
  <c r="NMA9" i="2" s="1"/>
  <c r="NLI9" i="2"/>
  <c r="NLJ9" i="2" s="1"/>
  <c r="NLK9" i="2" s="1"/>
  <c r="NKS9" i="2"/>
  <c r="NKT9" i="2" s="1"/>
  <c r="NKU9" i="2" s="1"/>
  <c r="NKC9" i="2"/>
  <c r="NKD9" i="2" s="1"/>
  <c r="NKE9" i="2" s="1"/>
  <c r="NJN9" i="2"/>
  <c r="NJO9" i="2" s="1"/>
  <c r="NJM9" i="2"/>
  <c r="NIW9" i="2"/>
  <c r="NIX9" i="2" s="1"/>
  <c r="NIY9" i="2" s="1"/>
  <c r="NIG9" i="2"/>
  <c r="NIH9" i="2" s="1"/>
  <c r="NII9" i="2" s="1"/>
  <c r="NHQ9" i="2"/>
  <c r="NHR9" i="2" s="1"/>
  <c r="NHS9" i="2" s="1"/>
  <c r="NHB9" i="2"/>
  <c r="NHC9" i="2" s="1"/>
  <c r="NHA9" i="2"/>
  <c r="NGK9" i="2"/>
  <c r="NGL9" i="2" s="1"/>
  <c r="NGM9" i="2" s="1"/>
  <c r="NFU9" i="2"/>
  <c r="NFV9" i="2" s="1"/>
  <c r="NFW9" i="2" s="1"/>
  <c r="NFE9" i="2"/>
  <c r="NFF9" i="2" s="1"/>
  <c r="NFG9" i="2" s="1"/>
  <c r="NEP9" i="2"/>
  <c r="NEQ9" i="2" s="1"/>
  <c r="NEO9" i="2"/>
  <c r="NDY9" i="2"/>
  <c r="NDZ9" i="2" s="1"/>
  <c r="NEA9" i="2" s="1"/>
  <c r="NDI9" i="2"/>
  <c r="NDJ9" i="2" s="1"/>
  <c r="NDK9" i="2" s="1"/>
  <c r="NCS9" i="2"/>
  <c r="NCT9" i="2" s="1"/>
  <c r="NCU9" i="2" s="1"/>
  <c r="NCC9" i="2"/>
  <c r="NCD9" i="2" s="1"/>
  <c r="NCE9" i="2" s="1"/>
  <c r="NBM9" i="2"/>
  <c r="NBN9" i="2" s="1"/>
  <c r="NBO9" i="2" s="1"/>
  <c r="NAW9" i="2"/>
  <c r="NAX9" i="2" s="1"/>
  <c r="NAY9" i="2" s="1"/>
  <c r="NAG9" i="2"/>
  <c r="NAH9" i="2" s="1"/>
  <c r="NAI9" i="2" s="1"/>
  <c r="MZR9" i="2"/>
  <c r="MZS9" i="2" s="1"/>
  <c r="MZQ9" i="2"/>
  <c r="MZA9" i="2"/>
  <c r="MZB9" i="2" s="1"/>
  <c r="MZC9" i="2" s="1"/>
  <c r="MYK9" i="2"/>
  <c r="MYL9" i="2" s="1"/>
  <c r="MYM9" i="2" s="1"/>
  <c r="MXU9" i="2"/>
  <c r="MXV9" i="2" s="1"/>
  <c r="MXW9" i="2" s="1"/>
  <c r="MXE9" i="2"/>
  <c r="MXF9" i="2" s="1"/>
  <c r="MXG9" i="2" s="1"/>
  <c r="MWO9" i="2"/>
  <c r="MWP9" i="2" s="1"/>
  <c r="MWQ9" i="2" s="1"/>
  <c r="MVY9" i="2"/>
  <c r="MVZ9" i="2" s="1"/>
  <c r="MWA9" i="2" s="1"/>
  <c r="MVI9" i="2"/>
  <c r="MVJ9" i="2" s="1"/>
  <c r="MVK9" i="2" s="1"/>
  <c r="MUS9" i="2"/>
  <c r="MUT9" i="2" s="1"/>
  <c r="MUU9" i="2" s="1"/>
  <c r="MUD9" i="2"/>
  <c r="MUE9" i="2" s="1"/>
  <c r="MUC9" i="2"/>
  <c r="MTM9" i="2"/>
  <c r="MTN9" i="2" s="1"/>
  <c r="MTO9" i="2" s="1"/>
  <c r="MSW9" i="2"/>
  <c r="MSX9" i="2" s="1"/>
  <c r="MSY9" i="2" s="1"/>
  <c r="MSG9" i="2"/>
  <c r="MSH9" i="2" s="1"/>
  <c r="MSI9" i="2" s="1"/>
  <c r="MRQ9" i="2"/>
  <c r="MRR9" i="2" s="1"/>
  <c r="MRS9" i="2" s="1"/>
  <c r="MRA9" i="2"/>
  <c r="MRB9" i="2" s="1"/>
  <c r="MRC9" i="2" s="1"/>
  <c r="MQK9" i="2"/>
  <c r="MQL9" i="2" s="1"/>
  <c r="MQM9" i="2" s="1"/>
  <c r="MPU9" i="2"/>
  <c r="MPV9" i="2" s="1"/>
  <c r="MPW9" i="2" s="1"/>
  <c r="MPE9" i="2"/>
  <c r="MPF9" i="2" s="1"/>
  <c r="MPG9" i="2" s="1"/>
  <c r="MOO9" i="2"/>
  <c r="MOP9" i="2" s="1"/>
  <c r="MOQ9" i="2" s="1"/>
  <c r="MNY9" i="2"/>
  <c r="MNZ9" i="2" s="1"/>
  <c r="MOA9" i="2" s="1"/>
  <c r="MNI9" i="2"/>
  <c r="MNJ9" i="2" s="1"/>
  <c r="MNK9" i="2" s="1"/>
  <c r="MMS9" i="2"/>
  <c r="MMT9" i="2" s="1"/>
  <c r="MMU9" i="2" s="1"/>
  <c r="MMD9" i="2"/>
  <c r="MME9" i="2" s="1"/>
  <c r="MMC9" i="2"/>
  <c r="MLM9" i="2"/>
  <c r="MLN9" i="2" s="1"/>
  <c r="MLO9" i="2" s="1"/>
  <c r="MKW9" i="2"/>
  <c r="MKX9" i="2" s="1"/>
  <c r="MKY9" i="2" s="1"/>
  <c r="MKG9" i="2"/>
  <c r="MKH9" i="2" s="1"/>
  <c r="MKI9" i="2" s="1"/>
  <c r="MJQ9" i="2"/>
  <c r="MJR9" i="2" s="1"/>
  <c r="MJS9" i="2" s="1"/>
  <c r="MJA9" i="2"/>
  <c r="MJB9" i="2" s="1"/>
  <c r="MJC9" i="2" s="1"/>
  <c r="MIL9" i="2"/>
  <c r="MIM9" i="2" s="1"/>
  <c r="MIK9" i="2"/>
  <c r="MHU9" i="2"/>
  <c r="MHV9" i="2" s="1"/>
  <c r="MHW9" i="2" s="1"/>
  <c r="MHE9" i="2"/>
  <c r="MHF9" i="2" s="1"/>
  <c r="MHG9" i="2" s="1"/>
  <c r="MGO9" i="2"/>
  <c r="MGP9" i="2" s="1"/>
  <c r="MGQ9" i="2" s="1"/>
  <c r="MFY9" i="2"/>
  <c r="MFZ9" i="2" s="1"/>
  <c r="MGA9" i="2" s="1"/>
  <c r="MFI9" i="2"/>
  <c r="MFJ9" i="2" s="1"/>
  <c r="MFK9" i="2" s="1"/>
  <c r="MES9" i="2"/>
  <c r="MET9" i="2" s="1"/>
  <c r="MEU9" i="2" s="1"/>
  <c r="MEC9" i="2"/>
  <c r="MED9" i="2" s="1"/>
  <c r="MEE9" i="2" s="1"/>
  <c r="MDM9" i="2"/>
  <c r="MDN9" i="2" s="1"/>
  <c r="MDO9" i="2" s="1"/>
  <c r="MCW9" i="2"/>
  <c r="MCX9" i="2" s="1"/>
  <c r="MCY9" i="2" s="1"/>
  <c r="MCG9" i="2"/>
  <c r="MCH9" i="2" s="1"/>
  <c r="MCI9" i="2" s="1"/>
  <c r="MBQ9" i="2"/>
  <c r="MBR9" i="2" s="1"/>
  <c r="MBS9" i="2" s="1"/>
  <c r="MBA9" i="2"/>
  <c r="MBB9" i="2" s="1"/>
  <c r="MBC9" i="2" s="1"/>
  <c r="MAK9" i="2"/>
  <c r="MAL9" i="2" s="1"/>
  <c r="MAM9" i="2" s="1"/>
  <c r="LZU9" i="2"/>
  <c r="LZV9" i="2" s="1"/>
  <c r="LZW9" i="2" s="1"/>
  <c r="LZE9" i="2"/>
  <c r="LZF9" i="2" s="1"/>
  <c r="LZG9" i="2" s="1"/>
  <c r="LYO9" i="2"/>
  <c r="LYP9" i="2" s="1"/>
  <c r="LYQ9" i="2" s="1"/>
  <c r="LXY9" i="2"/>
  <c r="LXZ9" i="2" s="1"/>
  <c r="LYA9" i="2" s="1"/>
  <c r="LXI9" i="2"/>
  <c r="LXJ9" i="2" s="1"/>
  <c r="LXK9" i="2" s="1"/>
  <c r="LWS9" i="2"/>
  <c r="LWT9" i="2" s="1"/>
  <c r="LWU9" i="2" s="1"/>
  <c r="LWC9" i="2"/>
  <c r="LWD9" i="2" s="1"/>
  <c r="LWE9" i="2" s="1"/>
  <c r="LVM9" i="2"/>
  <c r="LVN9" i="2" s="1"/>
  <c r="LVO9" i="2" s="1"/>
  <c r="LUW9" i="2"/>
  <c r="LUX9" i="2" s="1"/>
  <c r="LUY9" i="2" s="1"/>
  <c r="LUG9" i="2"/>
  <c r="LUH9" i="2" s="1"/>
  <c r="LUI9" i="2" s="1"/>
  <c r="LTQ9" i="2"/>
  <c r="LTR9" i="2" s="1"/>
  <c r="LTS9" i="2" s="1"/>
  <c r="LTA9" i="2"/>
  <c r="LTB9" i="2" s="1"/>
  <c r="LTC9" i="2" s="1"/>
  <c r="LSM9" i="2"/>
  <c r="LSK9" i="2"/>
  <c r="LSL9" i="2" s="1"/>
  <c r="LRU9" i="2"/>
  <c r="LRV9" i="2" s="1"/>
  <c r="LRW9" i="2" s="1"/>
  <c r="LRE9" i="2"/>
  <c r="LRF9" i="2" s="1"/>
  <c r="LRG9" i="2" s="1"/>
  <c r="LQO9" i="2"/>
  <c r="LQP9" i="2" s="1"/>
  <c r="LQQ9" i="2" s="1"/>
  <c r="LPZ9" i="2"/>
  <c r="LQA9" i="2" s="1"/>
  <c r="LPY9" i="2"/>
  <c r="LPI9" i="2"/>
  <c r="LPJ9" i="2" s="1"/>
  <c r="LPK9" i="2" s="1"/>
  <c r="LOS9" i="2"/>
  <c r="LOT9" i="2" s="1"/>
  <c r="LOU9" i="2" s="1"/>
  <c r="LOC9" i="2"/>
  <c r="LOD9" i="2" s="1"/>
  <c r="LOE9" i="2" s="1"/>
  <c r="LNM9" i="2"/>
  <c r="LNN9" i="2" s="1"/>
  <c r="LNO9" i="2" s="1"/>
  <c r="LMW9" i="2"/>
  <c r="LMX9" i="2" s="1"/>
  <c r="LMY9" i="2" s="1"/>
  <c r="LMH9" i="2"/>
  <c r="LMI9" i="2" s="1"/>
  <c r="LMG9" i="2"/>
  <c r="LLQ9" i="2"/>
  <c r="LLR9" i="2" s="1"/>
  <c r="LLS9" i="2" s="1"/>
  <c r="LLA9" i="2"/>
  <c r="LLB9" i="2" s="1"/>
  <c r="LLC9" i="2" s="1"/>
  <c r="LKK9" i="2"/>
  <c r="LKL9" i="2" s="1"/>
  <c r="LKM9" i="2" s="1"/>
  <c r="LJU9" i="2"/>
  <c r="LJV9" i="2" s="1"/>
  <c r="LJW9" i="2" s="1"/>
  <c r="LJE9" i="2"/>
  <c r="LJF9" i="2" s="1"/>
  <c r="LJG9" i="2" s="1"/>
  <c r="LIO9" i="2"/>
  <c r="LIP9" i="2" s="1"/>
  <c r="LIQ9" i="2" s="1"/>
  <c r="LHY9" i="2"/>
  <c r="LHZ9" i="2" s="1"/>
  <c r="LIA9" i="2" s="1"/>
  <c r="LHI9" i="2"/>
  <c r="LHJ9" i="2" s="1"/>
  <c r="LHK9" i="2" s="1"/>
  <c r="LGS9" i="2"/>
  <c r="LGT9" i="2" s="1"/>
  <c r="LGU9" i="2" s="1"/>
  <c r="LGC9" i="2"/>
  <c r="LGD9" i="2" s="1"/>
  <c r="LGE9" i="2" s="1"/>
  <c r="LFO9" i="2"/>
  <c r="LFN9" i="2"/>
  <c r="LFM9" i="2"/>
  <c r="LEW9" i="2"/>
  <c r="LEX9" i="2" s="1"/>
  <c r="LEY9" i="2" s="1"/>
  <c r="LEG9" i="2"/>
  <c r="LEH9" i="2" s="1"/>
  <c r="LEI9" i="2" s="1"/>
  <c r="LDR9" i="2"/>
  <c r="LDS9" i="2" s="1"/>
  <c r="LDQ9" i="2"/>
  <c r="LDA9" i="2"/>
  <c r="LDB9" i="2" s="1"/>
  <c r="LDC9" i="2" s="1"/>
  <c r="LCK9" i="2"/>
  <c r="LCL9" i="2" s="1"/>
  <c r="LCM9" i="2" s="1"/>
  <c r="LBU9" i="2"/>
  <c r="LBV9" i="2" s="1"/>
  <c r="LBW9" i="2" s="1"/>
  <c r="LBE9" i="2"/>
  <c r="LBF9" i="2" s="1"/>
  <c r="LBG9" i="2" s="1"/>
  <c r="LAO9" i="2"/>
  <c r="LAP9" i="2" s="1"/>
  <c r="LAQ9" i="2" s="1"/>
  <c r="KZY9" i="2"/>
  <c r="KZZ9" i="2" s="1"/>
  <c r="LAA9" i="2" s="1"/>
  <c r="KZI9" i="2"/>
  <c r="KZJ9" i="2" s="1"/>
  <c r="KZK9" i="2" s="1"/>
  <c r="KYS9" i="2"/>
  <c r="KYT9" i="2" s="1"/>
  <c r="KYU9" i="2" s="1"/>
  <c r="KYC9" i="2"/>
  <c r="KYD9" i="2" s="1"/>
  <c r="KYE9" i="2" s="1"/>
  <c r="KXM9" i="2"/>
  <c r="KXN9" i="2" s="1"/>
  <c r="KXO9" i="2" s="1"/>
  <c r="KWW9" i="2"/>
  <c r="KWX9" i="2" s="1"/>
  <c r="KWY9" i="2" s="1"/>
  <c r="KWG9" i="2"/>
  <c r="KWH9" i="2" s="1"/>
  <c r="KWI9" i="2" s="1"/>
  <c r="KVQ9" i="2"/>
  <c r="KVR9" i="2" s="1"/>
  <c r="KVS9" i="2" s="1"/>
  <c r="KVA9" i="2"/>
  <c r="KVB9" i="2" s="1"/>
  <c r="KVC9" i="2" s="1"/>
  <c r="KUK9" i="2"/>
  <c r="KUL9" i="2" s="1"/>
  <c r="KUM9" i="2" s="1"/>
  <c r="KTU9" i="2"/>
  <c r="KTV9" i="2" s="1"/>
  <c r="KTW9" i="2" s="1"/>
  <c r="KTE9" i="2"/>
  <c r="KTF9" i="2" s="1"/>
  <c r="KTG9" i="2" s="1"/>
  <c r="KSO9" i="2"/>
  <c r="KSP9" i="2" s="1"/>
  <c r="KSQ9" i="2" s="1"/>
  <c r="KRY9" i="2"/>
  <c r="KRZ9" i="2" s="1"/>
  <c r="KSA9" i="2" s="1"/>
  <c r="KRI9" i="2"/>
  <c r="KRJ9" i="2" s="1"/>
  <c r="KRK9" i="2" s="1"/>
  <c r="KQS9" i="2"/>
  <c r="KQT9" i="2" s="1"/>
  <c r="KQU9" i="2" s="1"/>
  <c r="KQC9" i="2"/>
  <c r="KQD9" i="2" s="1"/>
  <c r="KQE9" i="2" s="1"/>
  <c r="KPM9" i="2"/>
  <c r="KPN9" i="2" s="1"/>
  <c r="KPO9" i="2" s="1"/>
  <c r="KOW9" i="2"/>
  <c r="KOX9" i="2" s="1"/>
  <c r="KOY9" i="2" s="1"/>
  <c r="KOG9" i="2"/>
  <c r="KOH9" i="2" s="1"/>
  <c r="KOI9" i="2" s="1"/>
  <c r="KNQ9" i="2"/>
  <c r="KNR9" i="2" s="1"/>
  <c r="KNS9" i="2" s="1"/>
  <c r="KNA9" i="2"/>
  <c r="KNB9" i="2" s="1"/>
  <c r="KNC9" i="2" s="1"/>
  <c r="KMK9" i="2"/>
  <c r="KML9" i="2" s="1"/>
  <c r="KMM9" i="2" s="1"/>
  <c r="KLV9" i="2"/>
  <c r="KLW9" i="2" s="1"/>
  <c r="KLU9" i="2"/>
  <c r="KLE9" i="2"/>
  <c r="KLF9" i="2" s="1"/>
  <c r="KLG9" i="2" s="1"/>
  <c r="KKO9" i="2"/>
  <c r="KKP9" i="2" s="1"/>
  <c r="KKQ9" i="2" s="1"/>
  <c r="KJY9" i="2"/>
  <c r="KJZ9" i="2" s="1"/>
  <c r="KKA9" i="2" s="1"/>
  <c r="KJI9" i="2"/>
  <c r="KJJ9" i="2" s="1"/>
  <c r="KJK9" i="2" s="1"/>
  <c r="KIS9" i="2"/>
  <c r="KIT9" i="2" s="1"/>
  <c r="KIU9" i="2" s="1"/>
  <c r="KIC9" i="2"/>
  <c r="KID9" i="2" s="1"/>
  <c r="KIE9" i="2" s="1"/>
  <c r="KHM9" i="2"/>
  <c r="KHN9" i="2" s="1"/>
  <c r="KHO9" i="2" s="1"/>
  <c r="KGW9" i="2"/>
  <c r="KGX9" i="2" s="1"/>
  <c r="KGY9" i="2" s="1"/>
  <c r="KGG9" i="2"/>
  <c r="KGH9" i="2" s="1"/>
  <c r="KGI9" i="2" s="1"/>
  <c r="KFQ9" i="2"/>
  <c r="KFR9" i="2" s="1"/>
  <c r="KFS9" i="2" s="1"/>
  <c r="KFA9" i="2"/>
  <c r="KFB9" i="2" s="1"/>
  <c r="KFC9" i="2" s="1"/>
  <c r="KEK9" i="2"/>
  <c r="KEL9" i="2" s="1"/>
  <c r="KEM9" i="2" s="1"/>
  <c r="KDU9" i="2"/>
  <c r="KDV9" i="2" s="1"/>
  <c r="KDW9" i="2" s="1"/>
  <c r="KDE9" i="2"/>
  <c r="KDF9" i="2" s="1"/>
  <c r="KDG9" i="2" s="1"/>
  <c r="KCO9" i="2"/>
  <c r="KCP9" i="2" s="1"/>
  <c r="KCQ9" i="2" s="1"/>
  <c r="KBY9" i="2"/>
  <c r="KBZ9" i="2" s="1"/>
  <c r="KCA9" i="2" s="1"/>
  <c r="KBI9" i="2"/>
  <c r="KBJ9" i="2" s="1"/>
  <c r="KBK9" i="2" s="1"/>
  <c r="KAS9" i="2"/>
  <c r="KAT9" i="2" s="1"/>
  <c r="KAU9" i="2" s="1"/>
  <c r="KAC9" i="2"/>
  <c r="KAD9" i="2" s="1"/>
  <c r="KAE9" i="2" s="1"/>
  <c r="JZM9" i="2"/>
  <c r="JZN9" i="2" s="1"/>
  <c r="JZO9" i="2" s="1"/>
  <c r="JYW9" i="2"/>
  <c r="JYX9" i="2" s="1"/>
  <c r="JYY9" i="2" s="1"/>
  <c r="JYG9" i="2"/>
  <c r="JYH9" i="2" s="1"/>
  <c r="JYI9" i="2" s="1"/>
  <c r="JXS9" i="2"/>
  <c r="JXQ9" i="2"/>
  <c r="JXR9" i="2" s="1"/>
  <c r="JXA9" i="2"/>
  <c r="JXB9" i="2" s="1"/>
  <c r="JXC9" i="2" s="1"/>
  <c r="JWK9" i="2"/>
  <c r="JWL9" i="2" s="1"/>
  <c r="JWM9" i="2" s="1"/>
  <c r="JVU9" i="2"/>
  <c r="JVV9" i="2" s="1"/>
  <c r="JVW9" i="2" s="1"/>
  <c r="JVE9" i="2"/>
  <c r="JVF9" i="2" s="1"/>
  <c r="JVG9" i="2" s="1"/>
  <c r="JUP9" i="2"/>
  <c r="JUQ9" i="2" s="1"/>
  <c r="JUO9" i="2"/>
  <c r="JTY9" i="2"/>
  <c r="JTZ9" i="2" s="1"/>
  <c r="JUA9" i="2" s="1"/>
  <c r="JTI9" i="2"/>
  <c r="JTJ9" i="2" s="1"/>
  <c r="JTK9" i="2" s="1"/>
  <c r="JSS9" i="2"/>
  <c r="JST9" i="2" s="1"/>
  <c r="JSU9" i="2" s="1"/>
  <c r="JSC9" i="2"/>
  <c r="JSD9" i="2" s="1"/>
  <c r="JSE9" i="2" s="1"/>
  <c r="JRM9" i="2"/>
  <c r="JRN9" i="2" s="1"/>
  <c r="JRO9" i="2" s="1"/>
  <c r="JQW9" i="2"/>
  <c r="JQX9" i="2" s="1"/>
  <c r="JQY9" i="2" s="1"/>
  <c r="JQG9" i="2"/>
  <c r="JQH9" i="2" s="1"/>
  <c r="JQI9" i="2" s="1"/>
  <c r="JPQ9" i="2"/>
  <c r="JPR9" i="2" s="1"/>
  <c r="JPS9" i="2" s="1"/>
  <c r="JPA9" i="2"/>
  <c r="JPB9" i="2" s="1"/>
  <c r="JPC9" i="2" s="1"/>
  <c r="JOK9" i="2"/>
  <c r="JOL9" i="2" s="1"/>
  <c r="JOM9" i="2" s="1"/>
  <c r="JNU9" i="2"/>
  <c r="JNV9" i="2" s="1"/>
  <c r="JNW9" i="2" s="1"/>
  <c r="JNE9" i="2"/>
  <c r="JNF9" i="2" s="1"/>
  <c r="JNG9" i="2" s="1"/>
  <c r="JMO9" i="2"/>
  <c r="JMP9" i="2" s="1"/>
  <c r="JMQ9" i="2" s="1"/>
  <c r="JLY9" i="2"/>
  <c r="JLZ9" i="2" s="1"/>
  <c r="JMA9" i="2" s="1"/>
  <c r="JLI9" i="2"/>
  <c r="JLJ9" i="2" s="1"/>
  <c r="JLK9" i="2" s="1"/>
  <c r="JKS9" i="2"/>
  <c r="JKT9" i="2" s="1"/>
  <c r="JKU9" i="2" s="1"/>
  <c r="JKC9" i="2"/>
  <c r="JKD9" i="2" s="1"/>
  <c r="JKE9" i="2" s="1"/>
  <c r="JJN9" i="2"/>
  <c r="JJO9" i="2" s="1"/>
  <c r="JJM9" i="2"/>
  <c r="JIW9" i="2"/>
  <c r="JIX9" i="2" s="1"/>
  <c r="JIY9" i="2" s="1"/>
  <c r="JIG9" i="2"/>
  <c r="JIH9" i="2" s="1"/>
  <c r="JII9" i="2" s="1"/>
  <c r="JHQ9" i="2"/>
  <c r="JHR9" i="2" s="1"/>
  <c r="JHS9" i="2" s="1"/>
  <c r="JHA9" i="2"/>
  <c r="JHB9" i="2" s="1"/>
  <c r="JHC9" i="2" s="1"/>
  <c r="JGL9" i="2"/>
  <c r="JGM9" i="2" s="1"/>
  <c r="JGK9" i="2"/>
  <c r="JFU9" i="2"/>
  <c r="JFV9" i="2" s="1"/>
  <c r="JFW9" i="2" s="1"/>
  <c r="JFE9" i="2"/>
  <c r="JFF9" i="2" s="1"/>
  <c r="JFG9" i="2" s="1"/>
  <c r="JEO9" i="2"/>
  <c r="JEP9" i="2" s="1"/>
  <c r="JEQ9" i="2" s="1"/>
  <c r="JDY9" i="2"/>
  <c r="JDZ9" i="2" s="1"/>
  <c r="JEA9" i="2" s="1"/>
  <c r="JDI9" i="2"/>
  <c r="JDJ9" i="2" s="1"/>
  <c r="JDK9" i="2" s="1"/>
  <c r="JCT9" i="2"/>
  <c r="JCU9" i="2" s="1"/>
  <c r="JCS9" i="2"/>
  <c r="JCC9" i="2"/>
  <c r="JCD9" i="2" s="1"/>
  <c r="JCE9" i="2" s="1"/>
  <c r="JBM9" i="2"/>
  <c r="JBN9" i="2" s="1"/>
  <c r="JBO9" i="2" s="1"/>
  <c r="JAX9" i="2"/>
  <c r="JAY9" i="2" s="1"/>
  <c r="JAW9" i="2"/>
  <c r="JAG9" i="2"/>
  <c r="JAH9" i="2" s="1"/>
  <c r="JAI9" i="2" s="1"/>
  <c r="IZQ9" i="2"/>
  <c r="IZR9" i="2" s="1"/>
  <c r="IZS9" i="2" s="1"/>
  <c r="IZA9" i="2"/>
  <c r="IZB9" i="2" s="1"/>
  <c r="IZC9" i="2" s="1"/>
  <c r="IYK9" i="2"/>
  <c r="IYL9" i="2" s="1"/>
  <c r="IYM9" i="2" s="1"/>
  <c r="IXU9" i="2"/>
  <c r="IXV9" i="2" s="1"/>
  <c r="IXW9" i="2" s="1"/>
  <c r="IXE9" i="2"/>
  <c r="IXF9" i="2" s="1"/>
  <c r="IXG9" i="2" s="1"/>
  <c r="IWO9" i="2"/>
  <c r="IWP9" i="2" s="1"/>
  <c r="IWQ9" i="2" s="1"/>
  <c r="IVY9" i="2"/>
  <c r="IVZ9" i="2" s="1"/>
  <c r="IWA9" i="2" s="1"/>
  <c r="IVI9" i="2"/>
  <c r="IVJ9" i="2" s="1"/>
  <c r="IVK9" i="2" s="1"/>
  <c r="IUU9" i="2"/>
  <c r="IUS9" i="2"/>
  <c r="IUT9" i="2" s="1"/>
  <c r="IUC9" i="2"/>
  <c r="IUD9" i="2" s="1"/>
  <c r="IUE9" i="2" s="1"/>
  <c r="ITM9" i="2"/>
  <c r="ITN9" i="2" s="1"/>
  <c r="ITO9" i="2" s="1"/>
  <c r="ISW9" i="2"/>
  <c r="ISX9" i="2" s="1"/>
  <c r="ISY9" i="2" s="1"/>
  <c r="ISG9" i="2"/>
  <c r="ISH9" i="2" s="1"/>
  <c r="ISI9" i="2" s="1"/>
  <c r="IRS9" i="2"/>
  <c r="IRQ9" i="2"/>
  <c r="IRR9" i="2" s="1"/>
  <c r="IRA9" i="2"/>
  <c r="IRB9" i="2" s="1"/>
  <c r="IRC9" i="2" s="1"/>
  <c r="IQK9" i="2"/>
  <c r="IQL9" i="2" s="1"/>
  <c r="IQM9" i="2" s="1"/>
  <c r="IPU9" i="2"/>
  <c r="IPV9" i="2" s="1"/>
  <c r="IPW9" i="2" s="1"/>
  <c r="IPE9" i="2"/>
  <c r="IPF9" i="2" s="1"/>
  <c r="IPG9" i="2" s="1"/>
  <c r="IOO9" i="2"/>
  <c r="IOP9" i="2" s="1"/>
  <c r="IOQ9" i="2" s="1"/>
  <c r="INY9" i="2"/>
  <c r="INZ9" i="2" s="1"/>
  <c r="IOA9" i="2" s="1"/>
  <c r="INI9" i="2"/>
  <c r="INJ9" i="2" s="1"/>
  <c r="INK9" i="2" s="1"/>
  <c r="IMS9" i="2"/>
  <c r="IMT9" i="2" s="1"/>
  <c r="IMU9" i="2" s="1"/>
  <c r="IME9" i="2"/>
  <c r="IMC9" i="2"/>
  <c r="IMD9" i="2" s="1"/>
  <c r="ILM9" i="2"/>
  <c r="ILN9" i="2" s="1"/>
  <c r="ILO9" i="2" s="1"/>
  <c r="IKW9" i="2"/>
  <c r="IKX9" i="2" s="1"/>
  <c r="IKY9" i="2" s="1"/>
  <c r="IKG9" i="2"/>
  <c r="IKH9" i="2" s="1"/>
  <c r="IKI9" i="2" s="1"/>
  <c r="IJQ9" i="2"/>
  <c r="IJR9" i="2" s="1"/>
  <c r="IJS9" i="2" s="1"/>
  <c r="IJA9" i="2"/>
  <c r="IJB9" i="2" s="1"/>
  <c r="IJC9" i="2" s="1"/>
  <c r="IIK9" i="2"/>
  <c r="IIL9" i="2" s="1"/>
  <c r="IIM9" i="2" s="1"/>
  <c r="IHU9" i="2"/>
  <c r="IHV9" i="2" s="1"/>
  <c r="IHW9" i="2" s="1"/>
  <c r="IHE9" i="2"/>
  <c r="IHF9" i="2" s="1"/>
  <c r="IHG9" i="2" s="1"/>
  <c r="IGO9" i="2"/>
  <c r="IGP9" i="2" s="1"/>
  <c r="IGQ9" i="2" s="1"/>
  <c r="IFY9" i="2"/>
  <c r="IFZ9" i="2" s="1"/>
  <c r="IGA9" i="2" s="1"/>
  <c r="IFI9" i="2"/>
  <c r="IFJ9" i="2" s="1"/>
  <c r="IFK9" i="2" s="1"/>
  <c r="IES9" i="2"/>
  <c r="IET9" i="2" s="1"/>
  <c r="IEU9" i="2" s="1"/>
  <c r="IEC9" i="2"/>
  <c r="IED9" i="2" s="1"/>
  <c r="IEE9" i="2" s="1"/>
  <c r="IDM9" i="2"/>
  <c r="IDN9" i="2" s="1"/>
  <c r="IDO9" i="2" s="1"/>
  <c r="ICW9" i="2"/>
  <c r="ICX9" i="2" s="1"/>
  <c r="ICY9" i="2" s="1"/>
  <c r="ICG9" i="2"/>
  <c r="ICH9" i="2" s="1"/>
  <c r="ICI9" i="2" s="1"/>
  <c r="IBR9" i="2"/>
  <c r="IBS9" i="2" s="1"/>
  <c r="IBQ9" i="2"/>
  <c r="IBA9" i="2"/>
  <c r="IBB9" i="2" s="1"/>
  <c r="IBC9" i="2" s="1"/>
  <c r="IAK9" i="2"/>
  <c r="IAL9" i="2" s="1"/>
  <c r="IAM9" i="2" s="1"/>
  <c r="HZU9" i="2"/>
  <c r="HZV9" i="2" s="1"/>
  <c r="HZW9" i="2" s="1"/>
  <c r="HZE9" i="2"/>
  <c r="HZF9" i="2" s="1"/>
  <c r="HZG9" i="2" s="1"/>
  <c r="HYO9" i="2"/>
  <c r="HYP9" i="2" s="1"/>
  <c r="HYQ9" i="2" s="1"/>
  <c r="HYA9" i="2"/>
  <c r="HXY9" i="2"/>
  <c r="HXZ9" i="2" s="1"/>
  <c r="HXI9" i="2"/>
  <c r="HXJ9" i="2" s="1"/>
  <c r="HXK9" i="2" s="1"/>
  <c r="HWS9" i="2"/>
  <c r="HWT9" i="2" s="1"/>
  <c r="HWU9" i="2" s="1"/>
  <c r="HWC9" i="2"/>
  <c r="HWD9" i="2" s="1"/>
  <c r="HWE9" i="2" s="1"/>
  <c r="HVM9" i="2"/>
  <c r="HVN9" i="2" s="1"/>
  <c r="HVO9" i="2" s="1"/>
  <c r="HUW9" i="2"/>
  <c r="HUX9" i="2" s="1"/>
  <c r="HUY9" i="2" s="1"/>
  <c r="HUG9" i="2"/>
  <c r="HUH9" i="2" s="1"/>
  <c r="HUI9" i="2" s="1"/>
  <c r="HTQ9" i="2"/>
  <c r="HTR9" i="2" s="1"/>
  <c r="HTS9" i="2" s="1"/>
  <c r="HTA9" i="2"/>
  <c r="HTB9" i="2" s="1"/>
  <c r="HTC9" i="2" s="1"/>
  <c r="HSK9" i="2"/>
  <c r="HSL9" i="2" s="1"/>
  <c r="HSM9" i="2" s="1"/>
  <c r="HRU9" i="2"/>
  <c r="HRV9" i="2" s="1"/>
  <c r="HRW9" i="2" s="1"/>
  <c r="HRF9" i="2"/>
  <c r="HRG9" i="2" s="1"/>
  <c r="HRE9" i="2"/>
  <c r="HQO9" i="2"/>
  <c r="HQP9" i="2" s="1"/>
  <c r="HQQ9" i="2" s="1"/>
  <c r="HPY9" i="2"/>
  <c r="HPZ9" i="2" s="1"/>
  <c r="HQA9" i="2" s="1"/>
  <c r="HPI9" i="2"/>
  <c r="HPJ9" i="2" s="1"/>
  <c r="HPK9" i="2" s="1"/>
  <c r="HOS9" i="2"/>
  <c r="HOT9" i="2" s="1"/>
  <c r="HOU9" i="2" s="1"/>
  <c r="HOC9" i="2"/>
  <c r="HOD9" i="2" s="1"/>
  <c r="HOE9" i="2" s="1"/>
  <c r="HNM9" i="2"/>
  <c r="HNN9" i="2" s="1"/>
  <c r="HNO9" i="2" s="1"/>
  <c r="HMW9" i="2"/>
  <c r="HMX9" i="2" s="1"/>
  <c r="HMY9" i="2" s="1"/>
  <c r="HMG9" i="2"/>
  <c r="HMH9" i="2" s="1"/>
  <c r="HMI9" i="2" s="1"/>
  <c r="HLQ9" i="2"/>
  <c r="HLR9" i="2" s="1"/>
  <c r="HLS9" i="2" s="1"/>
  <c r="HLA9" i="2"/>
  <c r="HLB9" i="2" s="1"/>
  <c r="HLC9" i="2" s="1"/>
  <c r="HKK9" i="2"/>
  <c r="HKL9" i="2" s="1"/>
  <c r="HKM9" i="2" s="1"/>
  <c r="HJU9" i="2"/>
  <c r="HJV9" i="2" s="1"/>
  <c r="HJW9" i="2" s="1"/>
  <c r="HJE9" i="2"/>
  <c r="HJF9" i="2" s="1"/>
  <c r="HJG9" i="2" s="1"/>
  <c r="HIO9" i="2"/>
  <c r="HIP9" i="2" s="1"/>
  <c r="HIQ9" i="2" s="1"/>
  <c r="HHY9" i="2"/>
  <c r="HHZ9" i="2" s="1"/>
  <c r="HIA9" i="2" s="1"/>
  <c r="HHI9" i="2"/>
  <c r="HHJ9" i="2" s="1"/>
  <c r="HHK9" i="2" s="1"/>
  <c r="HGS9" i="2"/>
  <c r="HGT9" i="2" s="1"/>
  <c r="HGU9" i="2" s="1"/>
  <c r="HGD9" i="2"/>
  <c r="HGE9" i="2" s="1"/>
  <c r="HGC9" i="2"/>
  <c r="HFM9" i="2"/>
  <c r="HFN9" i="2" s="1"/>
  <c r="HFO9" i="2" s="1"/>
  <c r="HEW9" i="2"/>
  <c r="HEX9" i="2" s="1"/>
  <c r="HEY9" i="2" s="1"/>
  <c r="HEG9" i="2"/>
  <c r="HEH9" i="2" s="1"/>
  <c r="HEI9" i="2" s="1"/>
  <c r="HDR9" i="2"/>
  <c r="HDS9" i="2" s="1"/>
  <c r="HDQ9" i="2"/>
  <c r="HDA9" i="2"/>
  <c r="HDB9" i="2" s="1"/>
  <c r="HDC9" i="2" s="1"/>
  <c r="HCK9" i="2"/>
  <c r="HCL9" i="2" s="1"/>
  <c r="HCM9" i="2" s="1"/>
  <c r="HBU9" i="2"/>
  <c r="HBV9" i="2" s="1"/>
  <c r="HBW9" i="2" s="1"/>
  <c r="HBE9" i="2"/>
  <c r="HBF9" i="2" s="1"/>
  <c r="HBG9" i="2" s="1"/>
  <c r="HAO9" i="2"/>
  <c r="HAP9" i="2" s="1"/>
  <c r="HAQ9" i="2" s="1"/>
  <c r="GZY9" i="2"/>
  <c r="GZZ9" i="2" s="1"/>
  <c r="HAA9" i="2" s="1"/>
  <c r="GZI9" i="2"/>
  <c r="GZJ9" i="2" s="1"/>
  <c r="GZK9" i="2" s="1"/>
  <c r="GYS9" i="2"/>
  <c r="GYT9" i="2" s="1"/>
  <c r="GYU9" i="2" s="1"/>
  <c r="GYC9" i="2"/>
  <c r="GYD9" i="2" s="1"/>
  <c r="GYE9" i="2" s="1"/>
  <c r="GXM9" i="2"/>
  <c r="GXN9" i="2" s="1"/>
  <c r="GXO9" i="2" s="1"/>
  <c r="GWW9" i="2"/>
  <c r="GWX9" i="2" s="1"/>
  <c r="GWY9" i="2" s="1"/>
  <c r="GWG9" i="2"/>
  <c r="GWH9" i="2" s="1"/>
  <c r="GWI9" i="2" s="1"/>
  <c r="GVQ9" i="2"/>
  <c r="GVR9" i="2" s="1"/>
  <c r="GVS9" i="2" s="1"/>
  <c r="GVA9" i="2"/>
  <c r="GVB9" i="2" s="1"/>
  <c r="GVC9" i="2" s="1"/>
  <c r="GUK9" i="2"/>
  <c r="GUL9" i="2" s="1"/>
  <c r="GUM9" i="2" s="1"/>
  <c r="GTU9" i="2"/>
  <c r="GTV9" i="2" s="1"/>
  <c r="GTW9" i="2" s="1"/>
  <c r="GTE9" i="2"/>
  <c r="GTF9" i="2" s="1"/>
  <c r="GTG9" i="2" s="1"/>
  <c r="GSO9" i="2"/>
  <c r="GSP9" i="2" s="1"/>
  <c r="GSQ9" i="2" s="1"/>
  <c r="GRY9" i="2"/>
  <c r="GRZ9" i="2" s="1"/>
  <c r="GSA9" i="2" s="1"/>
  <c r="GRJ9" i="2"/>
  <c r="GRK9" i="2" s="1"/>
  <c r="GRI9" i="2"/>
  <c r="GQS9" i="2"/>
  <c r="GQT9" i="2" s="1"/>
  <c r="GQU9" i="2" s="1"/>
  <c r="GQC9" i="2"/>
  <c r="GQD9" i="2" s="1"/>
  <c r="GQE9" i="2" s="1"/>
  <c r="GPM9" i="2"/>
  <c r="GPN9" i="2" s="1"/>
  <c r="GPO9" i="2" s="1"/>
  <c r="GOW9" i="2"/>
  <c r="GOX9" i="2" s="1"/>
  <c r="GOY9" i="2" s="1"/>
  <c r="GOG9" i="2"/>
  <c r="GOH9" i="2" s="1"/>
  <c r="GOI9" i="2" s="1"/>
  <c r="GNQ9" i="2"/>
  <c r="GNR9" i="2" s="1"/>
  <c r="GNS9" i="2" s="1"/>
  <c r="GNA9" i="2"/>
  <c r="GNB9" i="2" s="1"/>
  <c r="GNC9" i="2" s="1"/>
  <c r="GMK9" i="2"/>
  <c r="GML9" i="2" s="1"/>
  <c r="GMM9" i="2" s="1"/>
  <c r="GLU9" i="2"/>
  <c r="GLV9" i="2" s="1"/>
  <c r="GLW9" i="2" s="1"/>
  <c r="GLE9" i="2"/>
  <c r="GLF9" i="2" s="1"/>
  <c r="GLG9" i="2" s="1"/>
  <c r="GKO9" i="2"/>
  <c r="GKP9" i="2" s="1"/>
  <c r="GKQ9" i="2" s="1"/>
  <c r="GJY9" i="2"/>
  <c r="GJZ9" i="2" s="1"/>
  <c r="GKA9" i="2" s="1"/>
  <c r="GJI9" i="2"/>
  <c r="GJJ9" i="2" s="1"/>
  <c r="GJK9" i="2" s="1"/>
  <c r="GIS9" i="2"/>
  <c r="GIT9" i="2" s="1"/>
  <c r="GIU9" i="2" s="1"/>
  <c r="GIC9" i="2"/>
  <c r="GID9" i="2" s="1"/>
  <c r="GIE9" i="2" s="1"/>
  <c r="GHM9" i="2"/>
  <c r="GHN9" i="2" s="1"/>
  <c r="GHO9" i="2" s="1"/>
  <c r="GGX9" i="2"/>
  <c r="GGY9" i="2" s="1"/>
  <c r="GGW9" i="2"/>
  <c r="GGG9" i="2"/>
  <c r="GGH9" i="2" s="1"/>
  <c r="GGI9" i="2" s="1"/>
  <c r="GFQ9" i="2"/>
  <c r="GFR9" i="2" s="1"/>
  <c r="GFS9" i="2" s="1"/>
  <c r="GFA9" i="2"/>
  <c r="GFB9" i="2" s="1"/>
  <c r="GFC9" i="2" s="1"/>
  <c r="GEK9" i="2"/>
  <c r="GEL9" i="2" s="1"/>
  <c r="GEM9" i="2" s="1"/>
  <c r="GDU9" i="2"/>
  <c r="GDV9" i="2" s="1"/>
  <c r="GDW9" i="2" s="1"/>
  <c r="GDE9" i="2"/>
  <c r="GDF9" i="2" s="1"/>
  <c r="GDG9" i="2" s="1"/>
  <c r="GCP9" i="2"/>
  <c r="GCQ9" i="2" s="1"/>
  <c r="GCO9" i="2"/>
  <c r="GBY9" i="2"/>
  <c r="GBZ9" i="2" s="1"/>
  <c r="GCA9" i="2" s="1"/>
  <c r="GBI9" i="2"/>
  <c r="GBJ9" i="2" s="1"/>
  <c r="GBK9" i="2" s="1"/>
  <c r="GAS9" i="2"/>
  <c r="GAT9" i="2" s="1"/>
  <c r="GAU9" i="2" s="1"/>
  <c r="GAC9" i="2"/>
  <c r="GAD9" i="2" s="1"/>
  <c r="GAE9" i="2" s="1"/>
  <c r="FZM9" i="2"/>
  <c r="FZN9" i="2" s="1"/>
  <c r="FZO9" i="2" s="1"/>
  <c r="FYW9" i="2"/>
  <c r="FYX9" i="2" s="1"/>
  <c r="FYY9" i="2" s="1"/>
  <c r="FYG9" i="2"/>
  <c r="FYH9" i="2" s="1"/>
  <c r="FYI9" i="2" s="1"/>
  <c r="FXQ9" i="2"/>
  <c r="FXR9" i="2" s="1"/>
  <c r="FXS9" i="2" s="1"/>
  <c r="FXA9" i="2"/>
  <c r="FXB9" i="2" s="1"/>
  <c r="FXC9" i="2" s="1"/>
  <c r="FWK9" i="2"/>
  <c r="FWL9" i="2" s="1"/>
  <c r="FWM9" i="2" s="1"/>
  <c r="FVU9" i="2"/>
  <c r="FVV9" i="2" s="1"/>
  <c r="FVW9" i="2" s="1"/>
  <c r="FVE9" i="2"/>
  <c r="FVF9" i="2" s="1"/>
  <c r="FVG9" i="2" s="1"/>
  <c r="FUO9" i="2"/>
  <c r="FUP9" i="2" s="1"/>
  <c r="FUQ9" i="2" s="1"/>
  <c r="FTZ9" i="2"/>
  <c r="FUA9" i="2" s="1"/>
  <c r="FTY9" i="2"/>
  <c r="FTI9" i="2"/>
  <c r="FTJ9" i="2" s="1"/>
  <c r="FTK9" i="2" s="1"/>
  <c r="FSS9" i="2"/>
  <c r="FST9" i="2" s="1"/>
  <c r="FSU9" i="2" s="1"/>
  <c r="FSC9" i="2"/>
  <c r="FSD9" i="2" s="1"/>
  <c r="FSE9" i="2" s="1"/>
  <c r="FRM9" i="2"/>
  <c r="FRN9" i="2" s="1"/>
  <c r="FRO9" i="2" s="1"/>
  <c r="FQW9" i="2"/>
  <c r="FQX9" i="2" s="1"/>
  <c r="FQY9" i="2" s="1"/>
  <c r="FQG9" i="2"/>
  <c r="FQH9" i="2" s="1"/>
  <c r="FQI9" i="2" s="1"/>
  <c r="FPQ9" i="2"/>
  <c r="FPR9" i="2" s="1"/>
  <c r="FPS9" i="2" s="1"/>
  <c r="FPA9" i="2"/>
  <c r="FPB9" i="2" s="1"/>
  <c r="FPC9" i="2" s="1"/>
  <c r="FOK9" i="2"/>
  <c r="FOL9" i="2" s="1"/>
  <c r="FOM9" i="2" s="1"/>
  <c r="FNU9" i="2"/>
  <c r="FNV9" i="2" s="1"/>
  <c r="FNW9" i="2" s="1"/>
  <c r="FNE9" i="2"/>
  <c r="FNF9" i="2" s="1"/>
  <c r="FNG9" i="2" s="1"/>
  <c r="FMO9" i="2"/>
  <c r="FMP9" i="2" s="1"/>
  <c r="FMQ9" i="2" s="1"/>
  <c r="FLY9" i="2"/>
  <c r="FLZ9" i="2" s="1"/>
  <c r="FMA9" i="2" s="1"/>
  <c r="FLI9" i="2"/>
  <c r="FLJ9" i="2" s="1"/>
  <c r="FLK9" i="2" s="1"/>
  <c r="FKS9" i="2"/>
  <c r="FKT9" i="2" s="1"/>
  <c r="FKU9" i="2" s="1"/>
  <c r="FKC9" i="2"/>
  <c r="FKD9" i="2" s="1"/>
  <c r="FKE9" i="2" s="1"/>
  <c r="FJM9" i="2"/>
  <c r="FJN9" i="2" s="1"/>
  <c r="FJO9" i="2" s="1"/>
  <c r="FIW9" i="2"/>
  <c r="FIX9" i="2" s="1"/>
  <c r="FIY9" i="2" s="1"/>
  <c r="FIG9" i="2"/>
  <c r="FIH9" i="2" s="1"/>
  <c r="FII9" i="2" s="1"/>
  <c r="FHQ9" i="2"/>
  <c r="FHR9" i="2" s="1"/>
  <c r="FHS9" i="2" s="1"/>
  <c r="FHA9" i="2"/>
  <c r="FHB9" i="2" s="1"/>
  <c r="FHC9" i="2" s="1"/>
  <c r="FGL9" i="2"/>
  <c r="FGM9" i="2" s="1"/>
  <c r="FGK9" i="2"/>
  <c r="FFU9" i="2"/>
  <c r="FFV9" i="2" s="1"/>
  <c r="FFW9" i="2" s="1"/>
  <c r="FFE9" i="2"/>
  <c r="FFF9" i="2" s="1"/>
  <c r="FFG9" i="2" s="1"/>
  <c r="FEO9" i="2"/>
  <c r="FEP9" i="2" s="1"/>
  <c r="FEQ9" i="2" s="1"/>
  <c r="FDY9" i="2"/>
  <c r="FDZ9" i="2" s="1"/>
  <c r="FEA9" i="2" s="1"/>
  <c r="FDI9" i="2"/>
  <c r="FDJ9" i="2" s="1"/>
  <c r="FDK9" i="2" s="1"/>
  <c r="FCS9" i="2"/>
  <c r="FCT9" i="2" s="1"/>
  <c r="FCU9" i="2" s="1"/>
  <c r="FCC9" i="2"/>
  <c r="FCD9" i="2" s="1"/>
  <c r="FCE9" i="2" s="1"/>
  <c r="FBM9" i="2"/>
  <c r="FBN9" i="2" s="1"/>
  <c r="FBO9" i="2" s="1"/>
  <c r="FAW9" i="2"/>
  <c r="FAX9" i="2" s="1"/>
  <c r="FAY9" i="2" s="1"/>
  <c r="FAG9" i="2"/>
  <c r="FAH9" i="2" s="1"/>
  <c r="FAI9" i="2" s="1"/>
  <c r="EZQ9" i="2"/>
  <c r="EZR9" i="2" s="1"/>
  <c r="EZS9" i="2" s="1"/>
  <c r="EZA9" i="2"/>
  <c r="EZB9" i="2" s="1"/>
  <c r="EZC9" i="2" s="1"/>
  <c r="EYL9" i="2"/>
  <c r="EYM9" i="2" s="1"/>
  <c r="EYK9" i="2"/>
  <c r="EXU9" i="2"/>
  <c r="EXV9" i="2" s="1"/>
  <c r="EXW9" i="2" s="1"/>
  <c r="EXE9" i="2"/>
  <c r="EXF9" i="2" s="1"/>
  <c r="EXG9" i="2" s="1"/>
  <c r="EWO9" i="2"/>
  <c r="EWP9" i="2" s="1"/>
  <c r="EWQ9" i="2" s="1"/>
  <c r="EVY9" i="2"/>
  <c r="EVZ9" i="2" s="1"/>
  <c r="EWA9" i="2" s="1"/>
  <c r="EVI9" i="2"/>
  <c r="EVJ9" i="2" s="1"/>
  <c r="EVK9" i="2" s="1"/>
  <c r="EUS9" i="2"/>
  <c r="EUT9" i="2" s="1"/>
  <c r="EUU9" i="2" s="1"/>
  <c r="EUD9" i="2"/>
  <c r="EUE9" i="2" s="1"/>
  <c r="EUC9" i="2"/>
  <c r="ETM9" i="2"/>
  <c r="ETN9" i="2" s="1"/>
  <c r="ETO9" i="2" s="1"/>
  <c r="ESW9" i="2"/>
  <c r="ESX9" i="2" s="1"/>
  <c r="ESY9" i="2" s="1"/>
  <c r="ESG9" i="2"/>
  <c r="ESH9" i="2" s="1"/>
  <c r="ESI9" i="2" s="1"/>
  <c r="ERQ9" i="2"/>
  <c r="ERR9" i="2" s="1"/>
  <c r="ERS9" i="2" s="1"/>
  <c r="ERA9" i="2"/>
  <c r="ERB9" i="2" s="1"/>
  <c r="ERC9" i="2" s="1"/>
  <c r="EQK9" i="2"/>
  <c r="EQL9" i="2" s="1"/>
  <c r="EQM9" i="2" s="1"/>
  <c r="EPU9" i="2"/>
  <c r="EPV9" i="2" s="1"/>
  <c r="EPW9" i="2" s="1"/>
  <c r="EPG9" i="2"/>
  <c r="EPE9" i="2"/>
  <c r="EPF9" i="2" s="1"/>
  <c r="EOO9" i="2"/>
  <c r="EOP9" i="2" s="1"/>
  <c r="EOQ9" i="2" s="1"/>
  <c r="ENY9" i="2"/>
  <c r="ENZ9" i="2" s="1"/>
  <c r="EOA9" i="2" s="1"/>
  <c r="ENI9" i="2"/>
  <c r="ENJ9" i="2" s="1"/>
  <c r="ENK9" i="2" s="1"/>
  <c r="EMS9" i="2"/>
  <c r="EMT9" i="2" s="1"/>
  <c r="EMU9" i="2" s="1"/>
  <c r="EMC9" i="2"/>
  <c r="EMD9" i="2" s="1"/>
  <c r="EME9" i="2" s="1"/>
  <c r="ELN9" i="2"/>
  <c r="ELO9" i="2" s="1"/>
  <c r="ELM9" i="2"/>
  <c r="EKW9" i="2"/>
  <c r="EKX9" i="2" s="1"/>
  <c r="EKY9" i="2" s="1"/>
  <c r="EKG9" i="2"/>
  <c r="EKH9" i="2" s="1"/>
  <c r="EKI9" i="2" s="1"/>
  <c r="EJQ9" i="2"/>
  <c r="EJR9" i="2" s="1"/>
  <c r="EJS9" i="2" s="1"/>
  <c r="EJA9" i="2"/>
  <c r="EJB9" i="2" s="1"/>
  <c r="EJC9" i="2" s="1"/>
  <c r="EIM9" i="2"/>
  <c r="EIK9" i="2"/>
  <c r="EIL9" i="2" s="1"/>
  <c r="EHU9" i="2"/>
  <c r="EHV9" i="2" s="1"/>
  <c r="EHW9" i="2" s="1"/>
  <c r="EHE9" i="2"/>
  <c r="EHF9" i="2" s="1"/>
  <c r="EHG9" i="2" s="1"/>
  <c r="EGO9" i="2"/>
  <c r="EGP9" i="2" s="1"/>
  <c r="EGQ9" i="2" s="1"/>
  <c r="EFY9" i="2"/>
  <c r="EFZ9" i="2" s="1"/>
  <c r="EGA9" i="2" s="1"/>
  <c r="EFI9" i="2"/>
  <c r="EFJ9" i="2" s="1"/>
  <c r="EFK9" i="2" s="1"/>
  <c r="EES9" i="2"/>
  <c r="EET9" i="2" s="1"/>
  <c r="EEU9" i="2" s="1"/>
  <c r="EEC9" i="2"/>
  <c r="EED9" i="2" s="1"/>
  <c r="EEE9" i="2" s="1"/>
  <c r="EDM9" i="2"/>
  <c r="EDN9" i="2" s="1"/>
  <c r="EDO9" i="2" s="1"/>
  <c r="ECW9" i="2"/>
  <c r="ECX9" i="2" s="1"/>
  <c r="ECY9" i="2" s="1"/>
  <c r="ECG9" i="2"/>
  <c r="ECH9" i="2" s="1"/>
  <c r="ECI9" i="2" s="1"/>
  <c r="EBR9" i="2"/>
  <c r="EBS9" i="2" s="1"/>
  <c r="EBQ9" i="2"/>
  <c r="EBA9" i="2"/>
  <c r="EBB9" i="2" s="1"/>
  <c r="EBC9" i="2" s="1"/>
  <c r="EAK9" i="2"/>
  <c r="EAL9" i="2" s="1"/>
  <c r="EAM9" i="2" s="1"/>
  <c r="DZU9" i="2"/>
  <c r="DZV9" i="2" s="1"/>
  <c r="DZW9" i="2" s="1"/>
  <c r="DZE9" i="2"/>
  <c r="DZF9" i="2" s="1"/>
  <c r="DZG9" i="2" s="1"/>
  <c r="DYO9" i="2"/>
  <c r="DYP9" i="2" s="1"/>
  <c r="DYQ9" i="2" s="1"/>
  <c r="DXY9" i="2"/>
  <c r="DXZ9" i="2" s="1"/>
  <c r="DYA9" i="2" s="1"/>
  <c r="DXI9" i="2"/>
  <c r="DXJ9" i="2" s="1"/>
  <c r="DXK9" i="2" s="1"/>
  <c r="DWS9" i="2"/>
  <c r="DWT9" i="2" s="1"/>
  <c r="DWU9" i="2" s="1"/>
  <c r="DWC9" i="2"/>
  <c r="DWD9" i="2" s="1"/>
  <c r="DWE9" i="2" s="1"/>
  <c r="DVM9" i="2"/>
  <c r="DVN9" i="2" s="1"/>
  <c r="DVO9" i="2" s="1"/>
  <c r="DUW9" i="2"/>
  <c r="DUX9" i="2" s="1"/>
  <c r="DUY9" i="2" s="1"/>
  <c r="DUG9" i="2"/>
  <c r="DUH9" i="2" s="1"/>
  <c r="DUI9" i="2" s="1"/>
  <c r="DTQ9" i="2"/>
  <c r="DTR9" i="2" s="1"/>
  <c r="DTS9" i="2" s="1"/>
  <c r="DTA9" i="2"/>
  <c r="DTB9" i="2" s="1"/>
  <c r="DTC9" i="2" s="1"/>
  <c r="DSL9" i="2"/>
  <c r="DSM9" i="2" s="1"/>
  <c r="DSK9" i="2"/>
  <c r="DRU9" i="2"/>
  <c r="DRV9" i="2" s="1"/>
  <c r="DRW9" i="2" s="1"/>
  <c r="DRE9" i="2"/>
  <c r="DRF9" i="2" s="1"/>
  <c r="DRG9" i="2" s="1"/>
  <c r="DQO9" i="2"/>
  <c r="DQP9" i="2" s="1"/>
  <c r="DQQ9" i="2" s="1"/>
  <c r="DQA9" i="2"/>
  <c r="DPY9" i="2"/>
  <c r="DPZ9" i="2" s="1"/>
  <c r="DPI9" i="2"/>
  <c r="DPJ9" i="2" s="1"/>
  <c r="DPK9" i="2" s="1"/>
  <c r="DOS9" i="2"/>
  <c r="DOT9" i="2" s="1"/>
  <c r="DOU9" i="2" s="1"/>
  <c r="DOC9" i="2"/>
  <c r="DOD9" i="2" s="1"/>
  <c r="DOE9" i="2" s="1"/>
  <c r="DNM9" i="2"/>
  <c r="DNN9" i="2" s="1"/>
  <c r="DNO9" i="2" s="1"/>
  <c r="DMW9" i="2"/>
  <c r="DMX9" i="2" s="1"/>
  <c r="DMY9" i="2" s="1"/>
  <c r="DMG9" i="2"/>
  <c r="DMH9" i="2" s="1"/>
  <c r="DMI9" i="2" s="1"/>
  <c r="DLR9" i="2"/>
  <c r="DLS9" i="2" s="1"/>
  <c r="DLQ9" i="2"/>
  <c r="DLA9" i="2"/>
  <c r="DLB9" i="2" s="1"/>
  <c r="DLC9" i="2" s="1"/>
  <c r="DKK9" i="2"/>
  <c r="DKL9" i="2" s="1"/>
  <c r="DKM9" i="2" s="1"/>
  <c r="DJU9" i="2"/>
  <c r="DJV9" i="2" s="1"/>
  <c r="DJW9" i="2" s="1"/>
  <c r="DJE9" i="2"/>
  <c r="DJF9" i="2" s="1"/>
  <c r="DJG9" i="2" s="1"/>
  <c r="DIO9" i="2"/>
  <c r="DIP9" i="2" s="1"/>
  <c r="DIQ9" i="2" s="1"/>
  <c r="DHY9" i="2"/>
  <c r="DHZ9" i="2" s="1"/>
  <c r="DIA9" i="2" s="1"/>
  <c r="DHJ9" i="2"/>
  <c r="DHK9" i="2" s="1"/>
  <c r="DHI9" i="2"/>
  <c r="DGS9" i="2"/>
  <c r="DGT9" i="2" s="1"/>
  <c r="DGU9" i="2" s="1"/>
  <c r="DGC9" i="2"/>
  <c r="DGD9" i="2" s="1"/>
  <c r="DGE9" i="2" s="1"/>
  <c r="DFM9" i="2"/>
  <c r="DFN9" i="2" s="1"/>
  <c r="DFO9" i="2" s="1"/>
  <c r="DEW9" i="2"/>
  <c r="DEX9" i="2" s="1"/>
  <c r="DEY9" i="2" s="1"/>
  <c r="DEG9" i="2"/>
  <c r="DEH9" i="2" s="1"/>
  <c r="DEI9" i="2" s="1"/>
  <c r="DDQ9" i="2"/>
  <c r="DDR9" i="2" s="1"/>
  <c r="DDS9" i="2" s="1"/>
  <c r="DDA9" i="2"/>
  <c r="DDB9" i="2" s="1"/>
  <c r="DDC9" i="2" s="1"/>
  <c r="DCK9" i="2"/>
  <c r="DCL9" i="2" s="1"/>
  <c r="DCM9" i="2" s="1"/>
  <c r="DBU9" i="2"/>
  <c r="DBV9" i="2" s="1"/>
  <c r="DBW9" i="2" s="1"/>
  <c r="DBE9" i="2"/>
  <c r="DBF9" i="2" s="1"/>
  <c r="DBG9" i="2" s="1"/>
  <c r="DAO9" i="2"/>
  <c r="DAP9" i="2" s="1"/>
  <c r="DAQ9" i="2" s="1"/>
  <c r="CZY9" i="2"/>
  <c r="CZZ9" i="2" s="1"/>
  <c r="DAA9" i="2" s="1"/>
  <c r="CZI9" i="2"/>
  <c r="CZJ9" i="2" s="1"/>
  <c r="CZK9" i="2" s="1"/>
  <c r="CYS9" i="2"/>
  <c r="CYT9" i="2" s="1"/>
  <c r="CYU9" i="2" s="1"/>
  <c r="CYC9" i="2"/>
  <c r="CYD9" i="2" s="1"/>
  <c r="CYE9" i="2" s="1"/>
  <c r="CXM9" i="2"/>
  <c r="CXN9" i="2" s="1"/>
  <c r="CXO9" i="2" s="1"/>
  <c r="CWW9" i="2"/>
  <c r="CWX9" i="2" s="1"/>
  <c r="CWY9" i="2" s="1"/>
  <c r="CWG9" i="2"/>
  <c r="CWH9" i="2" s="1"/>
  <c r="CWI9" i="2" s="1"/>
  <c r="CVQ9" i="2"/>
  <c r="CVR9" i="2" s="1"/>
  <c r="CVS9" i="2" s="1"/>
  <c r="CVA9" i="2"/>
  <c r="CVB9" i="2" s="1"/>
  <c r="CVC9" i="2" s="1"/>
  <c r="CUK9" i="2"/>
  <c r="CUL9" i="2" s="1"/>
  <c r="CUM9" i="2" s="1"/>
  <c r="CTU9" i="2"/>
  <c r="CTV9" i="2" s="1"/>
  <c r="CTW9" i="2" s="1"/>
  <c r="CTE9" i="2"/>
  <c r="CTF9" i="2" s="1"/>
  <c r="CTG9" i="2" s="1"/>
  <c r="CSO9" i="2"/>
  <c r="CSP9" i="2" s="1"/>
  <c r="CSQ9" i="2" s="1"/>
  <c r="CSA9" i="2"/>
  <c r="CRY9" i="2"/>
  <c r="CRZ9" i="2" s="1"/>
  <c r="CRI9" i="2"/>
  <c r="CRJ9" i="2" s="1"/>
  <c r="CRK9" i="2" s="1"/>
  <c r="CQS9" i="2"/>
  <c r="CQT9" i="2" s="1"/>
  <c r="CQU9" i="2" s="1"/>
  <c r="CQC9" i="2"/>
  <c r="CQD9" i="2" s="1"/>
  <c r="CQE9" i="2" s="1"/>
  <c r="CPM9" i="2"/>
  <c r="CPN9" i="2" s="1"/>
  <c r="CPO9" i="2" s="1"/>
  <c r="COW9" i="2"/>
  <c r="COX9" i="2" s="1"/>
  <c r="COY9" i="2" s="1"/>
  <c r="COG9" i="2"/>
  <c r="COH9" i="2" s="1"/>
  <c r="COI9" i="2" s="1"/>
  <c r="CNQ9" i="2"/>
  <c r="CNR9" i="2" s="1"/>
  <c r="CNS9" i="2" s="1"/>
  <c r="CNA9" i="2"/>
  <c r="CNB9" i="2" s="1"/>
  <c r="CNC9" i="2" s="1"/>
  <c r="CMK9" i="2"/>
  <c r="CML9" i="2" s="1"/>
  <c r="CMM9" i="2" s="1"/>
  <c r="CLU9" i="2"/>
  <c r="CLV9" i="2" s="1"/>
  <c r="CLW9" i="2" s="1"/>
  <c r="CLE9" i="2"/>
  <c r="CLF9" i="2" s="1"/>
  <c r="CLG9" i="2" s="1"/>
  <c r="CKP9" i="2"/>
  <c r="CKQ9" i="2" s="1"/>
  <c r="CKO9" i="2"/>
  <c r="CJY9" i="2"/>
  <c r="CJZ9" i="2" s="1"/>
  <c r="CKA9" i="2" s="1"/>
  <c r="CJI9" i="2"/>
  <c r="CJJ9" i="2" s="1"/>
  <c r="CJK9" i="2" s="1"/>
  <c r="CIS9" i="2"/>
  <c r="CIT9" i="2" s="1"/>
  <c r="CIU9" i="2" s="1"/>
  <c r="CIC9" i="2"/>
  <c r="CID9" i="2" s="1"/>
  <c r="CIE9" i="2" s="1"/>
  <c r="CHM9" i="2"/>
  <c r="CHN9" i="2" s="1"/>
  <c r="CHO9" i="2" s="1"/>
  <c r="CGW9" i="2"/>
  <c r="CGX9" i="2" s="1"/>
  <c r="CGY9" i="2" s="1"/>
  <c r="CGG9" i="2"/>
  <c r="CGH9" i="2" s="1"/>
  <c r="CGI9" i="2" s="1"/>
  <c r="CFQ9" i="2"/>
  <c r="CFR9" i="2" s="1"/>
  <c r="CFS9" i="2" s="1"/>
  <c r="CFA9" i="2"/>
  <c r="CFB9" i="2" s="1"/>
  <c r="CFC9" i="2" s="1"/>
  <c r="CEK9" i="2"/>
  <c r="CEL9" i="2" s="1"/>
  <c r="CEM9" i="2" s="1"/>
  <c r="CDU9" i="2"/>
  <c r="CDV9" i="2" s="1"/>
  <c r="CDW9" i="2" s="1"/>
  <c r="CDE9" i="2"/>
  <c r="CDF9" i="2" s="1"/>
  <c r="CDG9" i="2" s="1"/>
  <c r="CCO9" i="2"/>
  <c r="CCP9" i="2" s="1"/>
  <c r="CCQ9" i="2" s="1"/>
  <c r="CBY9" i="2"/>
  <c r="CBZ9" i="2" s="1"/>
  <c r="CCA9" i="2" s="1"/>
  <c r="CBJ9" i="2"/>
  <c r="CBK9" i="2" s="1"/>
  <c r="CBI9" i="2"/>
  <c r="CAS9" i="2"/>
  <c r="CAT9" i="2" s="1"/>
  <c r="CAU9" i="2" s="1"/>
  <c r="CAC9" i="2"/>
  <c r="CAD9" i="2" s="1"/>
  <c r="CAE9" i="2" s="1"/>
  <c r="BZN9" i="2"/>
  <c r="BZO9" i="2" s="1"/>
  <c r="BZM9" i="2"/>
  <c r="BYW9" i="2"/>
  <c r="BYX9" i="2" s="1"/>
  <c r="BYY9" i="2" s="1"/>
  <c r="BYG9" i="2"/>
  <c r="BYH9" i="2" s="1"/>
  <c r="BYI9" i="2" s="1"/>
  <c r="BXQ9" i="2"/>
  <c r="BXR9" i="2" s="1"/>
  <c r="BXS9" i="2" s="1"/>
  <c r="BXA9" i="2"/>
  <c r="BXB9" i="2" s="1"/>
  <c r="BXC9" i="2" s="1"/>
  <c r="BWK9" i="2"/>
  <c r="BWL9" i="2" s="1"/>
  <c r="BWM9" i="2" s="1"/>
  <c r="BVU9" i="2"/>
  <c r="BVV9" i="2" s="1"/>
  <c r="BVW9" i="2" s="1"/>
  <c r="BVE9" i="2"/>
  <c r="BVF9" i="2" s="1"/>
  <c r="BVG9" i="2" s="1"/>
  <c r="BUO9" i="2"/>
  <c r="BUP9" i="2" s="1"/>
  <c r="BUQ9" i="2" s="1"/>
  <c r="BTY9" i="2"/>
  <c r="BTZ9" i="2" s="1"/>
  <c r="BUA9" i="2" s="1"/>
  <c r="BTI9" i="2"/>
  <c r="BTJ9" i="2" s="1"/>
  <c r="BTK9" i="2" s="1"/>
  <c r="BSS9" i="2"/>
  <c r="BST9" i="2" s="1"/>
  <c r="BSU9" i="2" s="1"/>
  <c r="BSC9" i="2"/>
  <c r="BSD9" i="2" s="1"/>
  <c r="BSE9" i="2" s="1"/>
  <c r="BRM9" i="2"/>
  <c r="BRN9" i="2" s="1"/>
  <c r="BRO9" i="2" s="1"/>
  <c r="BQW9" i="2"/>
  <c r="BQX9" i="2" s="1"/>
  <c r="BQY9" i="2" s="1"/>
  <c r="BQH9" i="2"/>
  <c r="BQI9" i="2" s="1"/>
  <c r="BQG9" i="2"/>
  <c r="BPQ9" i="2"/>
  <c r="BPR9" i="2" s="1"/>
  <c r="BPS9" i="2" s="1"/>
  <c r="BPA9" i="2"/>
  <c r="BPB9" i="2" s="1"/>
  <c r="BPC9" i="2" s="1"/>
  <c r="BOK9" i="2"/>
  <c r="BOL9" i="2" s="1"/>
  <c r="BOM9" i="2" s="1"/>
  <c r="BNU9" i="2"/>
  <c r="BNV9" i="2" s="1"/>
  <c r="BNW9" i="2" s="1"/>
  <c r="BNE9" i="2"/>
  <c r="BNF9" i="2" s="1"/>
  <c r="BNG9" i="2" s="1"/>
  <c r="BMO9" i="2"/>
  <c r="BMP9" i="2" s="1"/>
  <c r="BMQ9" i="2" s="1"/>
  <c r="BLY9" i="2"/>
  <c r="BLZ9" i="2" s="1"/>
  <c r="BMA9" i="2" s="1"/>
  <c r="BLI9" i="2"/>
  <c r="BLJ9" i="2" s="1"/>
  <c r="BLK9" i="2" s="1"/>
  <c r="BKS9" i="2"/>
  <c r="BKT9" i="2" s="1"/>
  <c r="BKU9" i="2" s="1"/>
  <c r="BKC9" i="2"/>
  <c r="BKD9" i="2" s="1"/>
  <c r="BKE9" i="2" s="1"/>
  <c r="BJM9" i="2"/>
  <c r="BJN9" i="2" s="1"/>
  <c r="BJO9" i="2" s="1"/>
  <c r="BIW9" i="2"/>
  <c r="BIX9" i="2" s="1"/>
  <c r="BIY9" i="2" s="1"/>
  <c r="BIG9" i="2"/>
  <c r="BIH9" i="2" s="1"/>
  <c r="BII9" i="2" s="1"/>
  <c r="BHR9" i="2"/>
  <c r="BHS9" i="2" s="1"/>
  <c r="BHQ9" i="2"/>
  <c r="BHA9" i="2"/>
  <c r="BHB9" i="2" s="1"/>
  <c r="BHC9" i="2" s="1"/>
  <c r="BGK9" i="2"/>
  <c r="BGL9" i="2" s="1"/>
  <c r="BGM9" i="2" s="1"/>
  <c r="BFV9" i="2"/>
  <c r="BFW9" i="2" s="1"/>
  <c r="BFU9" i="2"/>
  <c r="BFE9" i="2"/>
  <c r="BFF9" i="2" s="1"/>
  <c r="BFG9" i="2" s="1"/>
  <c r="BEO9" i="2"/>
  <c r="BEP9" i="2" s="1"/>
  <c r="BEQ9" i="2" s="1"/>
  <c r="BDY9" i="2"/>
  <c r="BDZ9" i="2" s="1"/>
  <c r="BEA9" i="2" s="1"/>
  <c r="BDI9" i="2"/>
  <c r="BDJ9" i="2" s="1"/>
  <c r="BDK9" i="2" s="1"/>
  <c r="BCS9" i="2"/>
  <c r="BCT9" i="2" s="1"/>
  <c r="BCU9" i="2" s="1"/>
  <c r="BCC9" i="2"/>
  <c r="BCD9" i="2" s="1"/>
  <c r="BCE9" i="2" s="1"/>
  <c r="BBM9" i="2"/>
  <c r="BBN9" i="2" s="1"/>
  <c r="BBO9" i="2" s="1"/>
  <c r="BAW9" i="2"/>
  <c r="BAX9" i="2" s="1"/>
  <c r="BAY9" i="2" s="1"/>
  <c r="BAG9" i="2"/>
  <c r="BAH9" i="2" s="1"/>
  <c r="BAI9" i="2" s="1"/>
  <c r="AZQ9" i="2"/>
  <c r="AZR9" i="2" s="1"/>
  <c r="AZS9" i="2" s="1"/>
  <c r="AZA9" i="2"/>
  <c r="AZB9" i="2" s="1"/>
  <c r="AZC9" i="2" s="1"/>
  <c r="AYM9" i="2"/>
  <c r="AYK9" i="2"/>
  <c r="AYL9" i="2" s="1"/>
  <c r="AXU9" i="2"/>
  <c r="AXV9" i="2" s="1"/>
  <c r="AXW9" i="2" s="1"/>
  <c r="AXE9" i="2"/>
  <c r="AXF9" i="2" s="1"/>
  <c r="AXG9" i="2" s="1"/>
  <c r="AWO9" i="2"/>
  <c r="AWP9" i="2" s="1"/>
  <c r="AWQ9" i="2" s="1"/>
  <c r="AVY9" i="2"/>
  <c r="AVZ9" i="2" s="1"/>
  <c r="AWA9" i="2" s="1"/>
  <c r="AVJ9" i="2"/>
  <c r="AVK9" i="2" s="1"/>
  <c r="AVI9" i="2"/>
  <c r="AUS9" i="2"/>
  <c r="AUT9" i="2" s="1"/>
  <c r="AUU9" i="2" s="1"/>
  <c r="AUC9" i="2"/>
  <c r="AUD9" i="2" s="1"/>
  <c r="AUE9" i="2" s="1"/>
  <c r="ATM9" i="2"/>
  <c r="ATN9" i="2" s="1"/>
  <c r="ATO9" i="2" s="1"/>
  <c r="ASW9" i="2"/>
  <c r="ASX9" i="2" s="1"/>
  <c r="ASY9" i="2" s="1"/>
  <c r="ASG9" i="2"/>
  <c r="ASH9" i="2" s="1"/>
  <c r="ASI9" i="2" s="1"/>
  <c r="ARQ9" i="2"/>
  <c r="ARR9" i="2" s="1"/>
  <c r="ARS9" i="2" s="1"/>
  <c r="ARA9" i="2"/>
  <c r="ARB9" i="2" s="1"/>
  <c r="ARC9" i="2" s="1"/>
  <c r="AQK9" i="2"/>
  <c r="AQL9" i="2" s="1"/>
  <c r="AQM9" i="2" s="1"/>
  <c r="APU9" i="2"/>
  <c r="APV9" i="2" s="1"/>
  <c r="APW9" i="2" s="1"/>
  <c r="APE9" i="2"/>
  <c r="APF9" i="2" s="1"/>
  <c r="APG9" i="2" s="1"/>
  <c r="AOO9" i="2"/>
  <c r="AOP9" i="2" s="1"/>
  <c r="AOQ9" i="2" s="1"/>
  <c r="ANY9" i="2"/>
  <c r="ANZ9" i="2" s="1"/>
  <c r="AOA9" i="2" s="1"/>
  <c r="ANI9" i="2"/>
  <c r="ANJ9" i="2" s="1"/>
  <c r="ANK9" i="2" s="1"/>
  <c r="AMT9" i="2"/>
  <c r="AMU9" i="2" s="1"/>
  <c r="AMS9" i="2"/>
  <c r="AMC9" i="2"/>
  <c r="AMD9" i="2" s="1"/>
  <c r="AME9" i="2" s="1"/>
  <c r="ALM9" i="2"/>
  <c r="ALN9" i="2" s="1"/>
  <c r="ALO9" i="2" s="1"/>
  <c r="AKW9" i="2"/>
  <c r="AKX9" i="2" s="1"/>
  <c r="AKY9" i="2" s="1"/>
  <c r="AKG9" i="2"/>
  <c r="AKH9" i="2" s="1"/>
  <c r="AKI9" i="2" s="1"/>
  <c r="AJQ9" i="2"/>
  <c r="AJR9" i="2" s="1"/>
  <c r="AJS9" i="2" s="1"/>
  <c r="AJA9" i="2"/>
  <c r="AJB9" i="2" s="1"/>
  <c r="AJC9" i="2" s="1"/>
  <c r="AIK9" i="2"/>
  <c r="AIL9" i="2" s="1"/>
  <c r="AIM9" i="2" s="1"/>
  <c r="AHU9" i="2"/>
  <c r="AHV9" i="2" s="1"/>
  <c r="AHW9" i="2" s="1"/>
  <c r="AHE9" i="2"/>
  <c r="AHF9" i="2" s="1"/>
  <c r="AHG9" i="2" s="1"/>
  <c r="AGO9" i="2"/>
  <c r="AGP9" i="2" s="1"/>
  <c r="AGQ9" i="2" s="1"/>
  <c r="AFY9" i="2"/>
  <c r="AFZ9" i="2" s="1"/>
  <c r="AGA9" i="2" s="1"/>
  <c r="AFJ9" i="2"/>
  <c r="AFK9" i="2" s="1"/>
  <c r="AFI9" i="2"/>
  <c r="AES9" i="2"/>
  <c r="AET9" i="2" s="1"/>
  <c r="AEU9" i="2" s="1"/>
  <c r="AED9" i="2"/>
  <c r="AEE9" i="2" s="1"/>
  <c r="AEC9" i="2"/>
  <c r="ADM9" i="2"/>
  <c r="ADN9" i="2" s="1"/>
  <c r="ADO9" i="2" s="1"/>
  <c r="ACW9" i="2"/>
  <c r="ACX9" i="2" s="1"/>
  <c r="ACY9" i="2" s="1"/>
  <c r="ACG9" i="2"/>
  <c r="ACH9" i="2" s="1"/>
  <c r="ACI9" i="2" s="1"/>
  <c r="ABQ9" i="2"/>
  <c r="ABR9" i="2" s="1"/>
  <c r="ABS9" i="2" s="1"/>
  <c r="ABA9" i="2"/>
  <c r="ABB9" i="2" s="1"/>
  <c r="ABC9" i="2" s="1"/>
  <c r="AAK9" i="2"/>
  <c r="AAL9" i="2" s="1"/>
  <c r="AAM9" i="2" s="1"/>
  <c r="ZU9" i="2"/>
  <c r="ZV9" i="2" s="1"/>
  <c r="ZW9" i="2" s="1"/>
  <c r="ZE9" i="2"/>
  <c r="ZF9" i="2" s="1"/>
  <c r="ZG9" i="2" s="1"/>
  <c r="YO9" i="2"/>
  <c r="YP9" i="2" s="1"/>
  <c r="YQ9" i="2" s="1"/>
  <c r="XY9" i="2"/>
  <c r="XZ9" i="2" s="1"/>
  <c r="YA9" i="2" s="1"/>
  <c r="XI9" i="2"/>
  <c r="XJ9" i="2" s="1"/>
  <c r="XK9" i="2" s="1"/>
  <c r="WS9" i="2"/>
  <c r="WT9" i="2" s="1"/>
  <c r="WU9" i="2" s="1"/>
  <c r="WC9" i="2"/>
  <c r="WD9" i="2" s="1"/>
  <c r="WE9" i="2" s="1"/>
  <c r="VM9" i="2"/>
  <c r="VN9" i="2" s="1"/>
  <c r="VO9" i="2" s="1"/>
  <c r="UW9" i="2"/>
  <c r="UX9" i="2" s="1"/>
  <c r="UY9" i="2" s="1"/>
  <c r="UG9" i="2"/>
  <c r="UH9" i="2" s="1"/>
  <c r="UI9" i="2" s="1"/>
  <c r="TQ9" i="2"/>
  <c r="TR9" i="2" s="1"/>
  <c r="TS9" i="2" s="1"/>
  <c r="TA9" i="2"/>
  <c r="TB9" i="2" s="1"/>
  <c r="TC9" i="2" s="1"/>
  <c r="SK9" i="2"/>
  <c r="SL9" i="2" s="1"/>
  <c r="SM9" i="2" s="1"/>
  <c r="RU9" i="2"/>
  <c r="RV9" i="2" s="1"/>
  <c r="RW9" i="2" s="1"/>
  <c r="RE9" i="2"/>
  <c r="RF9" i="2" s="1"/>
  <c r="RG9" i="2" s="1"/>
  <c r="QP9" i="2"/>
  <c r="QQ9" i="2" s="1"/>
  <c r="QO9" i="2"/>
  <c r="PY9" i="2"/>
  <c r="PZ9" i="2" s="1"/>
  <c r="QA9" i="2" s="1"/>
  <c r="PJ9" i="2"/>
  <c r="PK9" i="2" s="1"/>
  <c r="PI9" i="2"/>
  <c r="OS9" i="2"/>
  <c r="OT9" i="2" s="1"/>
  <c r="OU9" i="2" s="1"/>
  <c r="OC9" i="2"/>
  <c r="OD9" i="2" s="1"/>
  <c r="OE9" i="2" s="1"/>
  <c r="NM9" i="2"/>
  <c r="NN9" i="2" s="1"/>
  <c r="NO9" i="2" s="1"/>
  <c r="MX9" i="2"/>
  <c r="MY9" i="2" s="1"/>
  <c r="MW9" i="2"/>
  <c r="MG9" i="2"/>
  <c r="MH9" i="2" s="1"/>
  <c r="MI9" i="2" s="1"/>
  <c r="LQ9" i="2"/>
  <c r="LR9" i="2" s="1"/>
  <c r="LS9" i="2" s="1"/>
  <c r="LA9" i="2"/>
  <c r="LB9" i="2" s="1"/>
  <c r="LC9" i="2" s="1"/>
  <c r="KK9" i="2"/>
  <c r="KL9" i="2" s="1"/>
  <c r="KM9" i="2" s="1"/>
  <c r="JU9" i="2"/>
  <c r="JV9" i="2" s="1"/>
  <c r="JW9" i="2" s="1"/>
  <c r="JE9" i="2"/>
  <c r="JF9" i="2" s="1"/>
  <c r="JG9" i="2" s="1"/>
  <c r="IO9" i="2"/>
  <c r="IP9" i="2" s="1"/>
  <c r="IQ9" i="2" s="1"/>
  <c r="HY9" i="2"/>
  <c r="HZ9" i="2" s="1"/>
  <c r="IA9" i="2" s="1"/>
  <c r="HI9" i="2"/>
  <c r="HJ9" i="2" s="1"/>
  <c r="HK9" i="2" s="1"/>
  <c r="GS9" i="2"/>
  <c r="GT9" i="2" s="1"/>
  <c r="GU9" i="2" s="1"/>
  <c r="GC9" i="2"/>
  <c r="GD9" i="2" s="1"/>
  <c r="GE9" i="2" s="1"/>
  <c r="FM9" i="2"/>
  <c r="FN9" i="2" s="1"/>
  <c r="FO9" i="2" s="1"/>
  <c r="EW9" i="2"/>
  <c r="EX9" i="2" s="1"/>
  <c r="EY9" i="2" s="1"/>
  <c r="EG9" i="2"/>
  <c r="EH9" i="2" s="1"/>
  <c r="EI9" i="2" s="1"/>
  <c r="DQ9" i="2"/>
  <c r="DR9" i="2" s="1"/>
  <c r="DS9" i="2" s="1"/>
  <c r="DC9" i="2"/>
  <c r="DA9" i="2"/>
  <c r="DB9" i="2" s="1"/>
  <c r="CK9" i="2"/>
  <c r="CL9" i="2" s="1"/>
  <c r="CM9" i="2" s="1"/>
  <c r="BU9" i="2"/>
  <c r="BV9" i="2" s="1"/>
  <c r="BW9" i="2" s="1"/>
  <c r="XEX13" i="2" l="1"/>
  <c r="XEY13" i="2" s="1"/>
  <c r="XEW13" i="2"/>
  <c r="XEH13" i="2"/>
  <c r="XEI13" i="2" s="1"/>
  <c r="XEG13" i="2"/>
  <c r="XDR13" i="2"/>
  <c r="XDS13" i="2" s="1"/>
  <c r="XDQ13" i="2"/>
  <c r="XDB13" i="2"/>
  <c r="XDC13" i="2" s="1"/>
  <c r="XDA13" i="2"/>
  <c r="XCL13" i="2"/>
  <c r="XCM13" i="2" s="1"/>
  <c r="XCK13" i="2"/>
  <c r="XBV13" i="2"/>
  <c r="XBW13" i="2" s="1"/>
  <c r="XBU13" i="2"/>
  <c r="XBF13" i="2"/>
  <c r="XBG13" i="2" s="1"/>
  <c r="XBE13" i="2"/>
  <c r="XAP13" i="2"/>
  <c r="XAQ13" i="2" s="1"/>
  <c r="XAO13" i="2"/>
  <c r="WZZ13" i="2"/>
  <c r="XAA13" i="2" s="1"/>
  <c r="WZY13" i="2"/>
  <c r="WZJ13" i="2"/>
  <c r="WZK13" i="2" s="1"/>
  <c r="WZI13" i="2"/>
  <c r="WYT13" i="2"/>
  <c r="WYU13" i="2" s="1"/>
  <c r="WYS13" i="2"/>
  <c r="WYD13" i="2"/>
  <c r="WYE13" i="2" s="1"/>
  <c r="WYC13" i="2"/>
  <c r="WXN13" i="2"/>
  <c r="WXO13" i="2" s="1"/>
  <c r="WXM13" i="2"/>
  <c r="WWX13" i="2"/>
  <c r="WWY13" i="2" s="1"/>
  <c r="WWW13" i="2"/>
  <c r="WWH13" i="2"/>
  <c r="WWI13" i="2" s="1"/>
  <c r="WWG13" i="2"/>
  <c r="WVR13" i="2"/>
  <c r="WVS13" i="2" s="1"/>
  <c r="WVQ13" i="2"/>
  <c r="WVB13" i="2"/>
  <c r="WVC13" i="2" s="1"/>
  <c r="WVA13" i="2"/>
  <c r="WUL13" i="2"/>
  <c r="WUM13" i="2" s="1"/>
  <c r="WUK13" i="2"/>
  <c r="WTV13" i="2"/>
  <c r="WTW13" i="2" s="1"/>
  <c r="WTU13" i="2"/>
  <c r="WTF13" i="2"/>
  <c r="WTG13" i="2" s="1"/>
  <c r="WTE13" i="2"/>
  <c r="WSP13" i="2"/>
  <c r="WSQ13" i="2" s="1"/>
  <c r="WSO13" i="2"/>
  <c r="WRZ13" i="2"/>
  <c r="WSA13" i="2" s="1"/>
  <c r="WRY13" i="2"/>
  <c r="WRJ13" i="2"/>
  <c r="WRK13" i="2" s="1"/>
  <c r="WRI13" i="2"/>
  <c r="WQT13" i="2"/>
  <c r="WQU13" i="2" s="1"/>
  <c r="WQS13" i="2"/>
  <c r="WQE13" i="2"/>
  <c r="WQD13" i="2"/>
  <c r="WQC13" i="2"/>
  <c r="WPN13" i="2"/>
  <c r="WPO13" i="2" s="1"/>
  <c r="WPM13" i="2"/>
  <c r="WOX13" i="2"/>
  <c r="WOY13" i="2" s="1"/>
  <c r="WOW13" i="2"/>
  <c r="WOH13" i="2"/>
  <c r="WOI13" i="2" s="1"/>
  <c r="WOG13" i="2"/>
  <c r="WNR13" i="2"/>
  <c r="WNS13" i="2" s="1"/>
  <c r="WNQ13" i="2"/>
  <c r="WNB13" i="2"/>
  <c r="WNC13" i="2" s="1"/>
  <c r="WNA13" i="2"/>
  <c r="WML13" i="2"/>
  <c r="WMM13" i="2" s="1"/>
  <c r="WMK13" i="2"/>
  <c r="WLV13" i="2"/>
  <c r="WLW13" i="2" s="1"/>
  <c r="WLU13" i="2"/>
  <c r="WLF13" i="2"/>
  <c r="WLG13" i="2" s="1"/>
  <c r="WLE13" i="2"/>
  <c r="WKP13" i="2"/>
  <c r="WKQ13" i="2" s="1"/>
  <c r="WKO13" i="2"/>
  <c r="WJZ13" i="2"/>
  <c r="WKA13" i="2" s="1"/>
  <c r="WJY13" i="2"/>
  <c r="WJJ13" i="2"/>
  <c r="WJK13" i="2" s="1"/>
  <c r="WJI13" i="2"/>
  <c r="WIT13" i="2"/>
  <c r="WIU13" i="2" s="1"/>
  <c r="WIS13" i="2"/>
  <c r="WID13" i="2"/>
  <c r="WIE13" i="2" s="1"/>
  <c r="WIC13" i="2"/>
  <c r="WHN13" i="2"/>
  <c r="WHO13" i="2" s="1"/>
  <c r="WHM13" i="2"/>
  <c r="WGX13" i="2"/>
  <c r="WGY13" i="2" s="1"/>
  <c r="WGW13" i="2"/>
  <c r="WGH13" i="2"/>
  <c r="WGI13" i="2" s="1"/>
  <c r="WGG13" i="2"/>
  <c r="WFR13" i="2"/>
  <c r="WFS13" i="2" s="1"/>
  <c r="WFQ13" i="2"/>
  <c r="WFB13" i="2"/>
  <c r="WFC13" i="2" s="1"/>
  <c r="WFA13" i="2"/>
  <c r="WEL13" i="2"/>
  <c r="WEM13" i="2" s="1"/>
  <c r="WEK13" i="2"/>
  <c r="WDV13" i="2"/>
  <c r="WDW13" i="2" s="1"/>
  <c r="WDU13" i="2"/>
  <c r="WDF13" i="2"/>
  <c r="WDG13" i="2" s="1"/>
  <c r="WDE13" i="2"/>
  <c r="WCP13" i="2"/>
  <c r="WCQ13" i="2" s="1"/>
  <c r="WCO13" i="2"/>
  <c r="WBZ13" i="2"/>
  <c r="WCA13" i="2" s="1"/>
  <c r="WBY13" i="2"/>
  <c r="WBJ13" i="2"/>
  <c r="WBK13" i="2" s="1"/>
  <c r="WBI13" i="2"/>
  <c r="WAT13" i="2"/>
  <c r="WAU13" i="2" s="1"/>
  <c r="WAS13" i="2"/>
  <c r="WAD13" i="2"/>
  <c r="WAE13" i="2" s="1"/>
  <c r="WAC13" i="2"/>
  <c r="VZN13" i="2"/>
  <c r="VZO13" i="2" s="1"/>
  <c r="VZM13" i="2"/>
  <c r="VYX13" i="2"/>
  <c r="VYY13" i="2" s="1"/>
  <c r="VYW13" i="2"/>
  <c r="VYH13" i="2"/>
  <c r="VYI13" i="2" s="1"/>
  <c r="VYG13" i="2"/>
  <c r="VXR13" i="2"/>
  <c r="VXS13" i="2" s="1"/>
  <c r="VXQ13" i="2"/>
  <c r="VXB13" i="2"/>
  <c r="VXC13" i="2" s="1"/>
  <c r="VXA13" i="2"/>
  <c r="VWL13" i="2"/>
  <c r="VWM13" i="2" s="1"/>
  <c r="VWK13" i="2"/>
  <c r="VVV13" i="2"/>
  <c r="VVW13" i="2" s="1"/>
  <c r="VVU13" i="2"/>
  <c r="VVF13" i="2"/>
  <c r="VVG13" i="2" s="1"/>
  <c r="VVE13" i="2"/>
  <c r="VUP13" i="2"/>
  <c r="VUQ13" i="2" s="1"/>
  <c r="VUO13" i="2"/>
  <c r="VTZ13" i="2"/>
  <c r="VUA13" i="2" s="1"/>
  <c r="VTY13" i="2"/>
  <c r="VTJ13" i="2"/>
  <c r="VTK13" i="2" s="1"/>
  <c r="VTI13" i="2"/>
  <c r="VST13" i="2"/>
  <c r="VSU13" i="2" s="1"/>
  <c r="VSS13" i="2"/>
  <c r="VSD13" i="2"/>
  <c r="VSE13" i="2" s="1"/>
  <c r="VSC13" i="2"/>
  <c r="VRN13" i="2"/>
  <c r="VRO13" i="2" s="1"/>
  <c r="VRM13" i="2"/>
  <c r="VQX13" i="2"/>
  <c r="VQY13" i="2" s="1"/>
  <c r="VQW13" i="2"/>
  <c r="VQH13" i="2"/>
  <c r="VQI13" i="2" s="1"/>
  <c r="VQG13" i="2"/>
  <c r="VPR13" i="2"/>
  <c r="VPS13" i="2" s="1"/>
  <c r="VPQ13" i="2"/>
  <c r="VPB13" i="2"/>
  <c r="VPC13" i="2" s="1"/>
  <c r="VPA13" i="2"/>
  <c r="VOL13" i="2"/>
  <c r="VOM13" i="2" s="1"/>
  <c r="VOK13" i="2"/>
  <c r="VNV13" i="2"/>
  <c r="VNW13" i="2" s="1"/>
  <c r="VNU13" i="2"/>
  <c r="VNF13" i="2"/>
  <c r="VNG13" i="2" s="1"/>
  <c r="VNE13" i="2"/>
  <c r="VMP13" i="2"/>
  <c r="VMQ13" i="2" s="1"/>
  <c r="VMO13" i="2"/>
  <c r="VLZ13" i="2"/>
  <c r="VMA13" i="2" s="1"/>
  <c r="VLY13" i="2"/>
  <c r="VLJ13" i="2"/>
  <c r="VLK13" i="2" s="1"/>
  <c r="VLI13" i="2"/>
  <c r="VKT13" i="2"/>
  <c r="VKU13" i="2" s="1"/>
  <c r="VKS13" i="2"/>
  <c r="VKD13" i="2"/>
  <c r="VKE13" i="2" s="1"/>
  <c r="VKC13" i="2"/>
  <c r="VJN13" i="2"/>
  <c r="VJO13" i="2" s="1"/>
  <c r="VJM13" i="2"/>
  <c r="VIX13" i="2"/>
  <c r="VIY13" i="2" s="1"/>
  <c r="VIW13" i="2"/>
  <c r="VIH13" i="2"/>
  <c r="VII13" i="2" s="1"/>
  <c r="VIG13" i="2"/>
  <c r="VHR13" i="2"/>
  <c r="VHS13" i="2" s="1"/>
  <c r="VHQ13" i="2"/>
  <c r="VHB13" i="2"/>
  <c r="VHC13" i="2" s="1"/>
  <c r="VHA13" i="2"/>
  <c r="VGL13" i="2"/>
  <c r="VGM13" i="2" s="1"/>
  <c r="VGK13" i="2"/>
  <c r="VFV13" i="2"/>
  <c r="VFW13" i="2" s="1"/>
  <c r="VFU13" i="2"/>
  <c r="VFF13" i="2"/>
  <c r="VFG13" i="2" s="1"/>
  <c r="VFE13" i="2"/>
  <c r="VEP13" i="2"/>
  <c r="VEQ13" i="2" s="1"/>
  <c r="VEO13" i="2"/>
  <c r="VDZ13" i="2"/>
  <c r="VEA13" i="2" s="1"/>
  <c r="VDY13" i="2"/>
  <c r="VDJ13" i="2"/>
  <c r="VDK13" i="2" s="1"/>
  <c r="VDI13" i="2"/>
  <c r="VCU13" i="2"/>
  <c r="VCT13" i="2"/>
  <c r="VCS13" i="2"/>
  <c r="VCD13" i="2"/>
  <c r="VCE13" i="2" s="1"/>
  <c r="VCC13" i="2"/>
  <c r="VBN13" i="2"/>
  <c r="VBO13" i="2" s="1"/>
  <c r="VBM13" i="2"/>
  <c r="VAX13" i="2"/>
  <c r="VAY13" i="2" s="1"/>
  <c r="VAW13" i="2"/>
  <c r="VAH13" i="2"/>
  <c r="VAI13" i="2" s="1"/>
  <c r="VAG13" i="2"/>
  <c r="UZR13" i="2"/>
  <c r="UZS13" i="2" s="1"/>
  <c r="UZQ13" i="2"/>
  <c r="UZB13" i="2"/>
  <c r="UZC13" i="2" s="1"/>
  <c r="UZA13" i="2"/>
  <c r="UYL13" i="2"/>
  <c r="UYM13" i="2" s="1"/>
  <c r="UYK13" i="2"/>
  <c r="UXV13" i="2"/>
  <c r="UXW13" i="2" s="1"/>
  <c r="UXU13" i="2"/>
  <c r="UXF13" i="2"/>
  <c r="UXG13" i="2" s="1"/>
  <c r="UXE13" i="2"/>
  <c r="UWP13" i="2"/>
  <c r="UWQ13" i="2" s="1"/>
  <c r="UWO13" i="2"/>
  <c r="UVZ13" i="2"/>
  <c r="UWA13" i="2" s="1"/>
  <c r="UVY13" i="2"/>
  <c r="UVJ13" i="2"/>
  <c r="UVK13" i="2" s="1"/>
  <c r="UVI13" i="2"/>
  <c r="UUT13" i="2"/>
  <c r="UUU13" i="2" s="1"/>
  <c r="UUS13" i="2"/>
  <c r="UUD13" i="2"/>
  <c r="UUE13" i="2" s="1"/>
  <c r="UUC13" i="2"/>
  <c r="UTO13" i="2"/>
  <c r="UTN13" i="2"/>
  <c r="UTM13" i="2"/>
  <c r="USX13" i="2"/>
  <c r="USY13" i="2" s="1"/>
  <c r="USW13" i="2"/>
  <c r="USH13" i="2"/>
  <c r="USI13" i="2" s="1"/>
  <c r="USG13" i="2"/>
  <c r="URR13" i="2"/>
  <c r="URS13" i="2" s="1"/>
  <c r="URQ13" i="2"/>
  <c r="URB13" i="2"/>
  <c r="URC13" i="2" s="1"/>
  <c r="URA13" i="2"/>
  <c r="UQL13" i="2"/>
  <c r="UQM13" i="2" s="1"/>
  <c r="UQK13" i="2"/>
  <c r="UPW13" i="2"/>
  <c r="UPV13" i="2"/>
  <c r="UPU13" i="2"/>
  <c r="UPF13" i="2"/>
  <c r="UPG13" i="2" s="1"/>
  <c r="UPE13" i="2"/>
  <c r="UOQ13" i="2"/>
  <c r="UOP13" i="2"/>
  <c r="UOO13" i="2"/>
  <c r="UNZ13" i="2"/>
  <c r="UOA13" i="2" s="1"/>
  <c r="UNY13" i="2"/>
  <c r="UNJ13" i="2"/>
  <c r="UNK13" i="2" s="1"/>
  <c r="UNI13" i="2"/>
  <c r="UMT13" i="2"/>
  <c r="UMU13" i="2" s="1"/>
  <c r="UMS13" i="2"/>
  <c r="UMD13" i="2"/>
  <c r="UME13" i="2" s="1"/>
  <c r="UMC13" i="2"/>
  <c r="ULN13" i="2"/>
  <c r="ULO13" i="2" s="1"/>
  <c r="ULM13" i="2"/>
  <c r="UKX13" i="2"/>
  <c r="UKY13" i="2" s="1"/>
  <c r="UKW13" i="2"/>
  <c r="UKH13" i="2"/>
  <c r="UKI13" i="2" s="1"/>
  <c r="UKG13" i="2"/>
  <c r="UJR13" i="2"/>
  <c r="UJS13" i="2" s="1"/>
  <c r="UJQ13" i="2"/>
  <c r="UJB13" i="2"/>
  <c r="UJC13" i="2" s="1"/>
  <c r="UJA13" i="2"/>
  <c r="UIL13" i="2"/>
  <c r="UIM13" i="2" s="1"/>
  <c r="UIK13" i="2"/>
  <c r="UHV13" i="2"/>
  <c r="UHW13" i="2" s="1"/>
  <c r="UHU13" i="2"/>
  <c r="UHG13" i="2"/>
  <c r="UHF13" i="2"/>
  <c r="UHE13" i="2"/>
  <c r="UGP13" i="2"/>
  <c r="UGQ13" i="2" s="1"/>
  <c r="UGO13" i="2"/>
  <c r="UFZ13" i="2"/>
  <c r="UGA13" i="2" s="1"/>
  <c r="UFY13" i="2"/>
  <c r="UFK13" i="2"/>
  <c r="UFJ13" i="2"/>
  <c r="UFI13" i="2"/>
  <c r="UET13" i="2"/>
  <c r="UEU13" i="2" s="1"/>
  <c r="UES13" i="2"/>
  <c r="UED13" i="2"/>
  <c r="UEE13" i="2" s="1"/>
  <c r="UEC13" i="2"/>
  <c r="UDN13" i="2"/>
  <c r="UDO13" i="2" s="1"/>
  <c r="UDM13" i="2"/>
  <c r="UCX13" i="2"/>
  <c r="UCY13" i="2" s="1"/>
  <c r="UCW13" i="2"/>
  <c r="UCH13" i="2"/>
  <c r="UCI13" i="2" s="1"/>
  <c r="UCG13" i="2"/>
  <c r="UBR13" i="2"/>
  <c r="UBS13" i="2" s="1"/>
  <c r="UBQ13" i="2"/>
  <c r="UBB13" i="2"/>
  <c r="UBC13" i="2" s="1"/>
  <c r="UBA13" i="2"/>
  <c r="UAL13" i="2"/>
  <c r="UAM13" i="2" s="1"/>
  <c r="UAK13" i="2"/>
  <c r="TZV13" i="2"/>
  <c r="TZW13" i="2" s="1"/>
  <c r="TZU13" i="2"/>
  <c r="TZF13" i="2"/>
  <c r="TZG13" i="2" s="1"/>
  <c r="TZE13" i="2"/>
  <c r="TYP13" i="2"/>
  <c r="TYQ13" i="2" s="1"/>
  <c r="TYO13" i="2"/>
  <c r="TXZ13" i="2"/>
  <c r="TYA13" i="2" s="1"/>
  <c r="TXY13" i="2"/>
  <c r="TXJ13" i="2"/>
  <c r="TXK13" i="2" s="1"/>
  <c r="TXI13" i="2"/>
  <c r="TWT13" i="2"/>
  <c r="TWU13" i="2" s="1"/>
  <c r="TWS13" i="2"/>
  <c r="TWD13" i="2"/>
  <c r="TWE13" i="2" s="1"/>
  <c r="TWC13" i="2"/>
  <c r="TVN13" i="2"/>
  <c r="TVO13" i="2" s="1"/>
  <c r="TVM13" i="2"/>
  <c r="TUX13" i="2"/>
  <c r="TUY13" i="2" s="1"/>
  <c r="TUW13" i="2"/>
  <c r="TUH13" i="2"/>
  <c r="TUI13" i="2" s="1"/>
  <c r="TUG13" i="2"/>
  <c r="TTR13" i="2"/>
  <c r="TTS13" i="2" s="1"/>
  <c r="TTQ13" i="2"/>
  <c r="TTB13" i="2"/>
  <c r="TTC13" i="2" s="1"/>
  <c r="TTA13" i="2"/>
  <c r="TSL13" i="2"/>
  <c r="TSM13" i="2" s="1"/>
  <c r="TSK13" i="2"/>
  <c r="TRV13" i="2"/>
  <c r="TRW13" i="2" s="1"/>
  <c r="TRU13" i="2"/>
  <c r="TRF13" i="2"/>
  <c r="TRG13" i="2" s="1"/>
  <c r="TRE13" i="2"/>
  <c r="TQP13" i="2"/>
  <c r="TQQ13" i="2" s="1"/>
  <c r="TQO13" i="2"/>
  <c r="TPZ13" i="2"/>
  <c r="TQA13" i="2" s="1"/>
  <c r="TPY13" i="2"/>
  <c r="TPJ13" i="2"/>
  <c r="TPK13" i="2" s="1"/>
  <c r="TPI13" i="2"/>
  <c r="TOT13" i="2"/>
  <c r="TOU13" i="2" s="1"/>
  <c r="TOS13" i="2"/>
  <c r="TOD13" i="2"/>
  <c r="TOE13" i="2" s="1"/>
  <c r="TOC13" i="2"/>
  <c r="TNN13" i="2"/>
  <c r="TNO13" i="2" s="1"/>
  <c r="TNM13" i="2"/>
  <c r="TMX13" i="2"/>
  <c r="TMY13" i="2" s="1"/>
  <c r="TMW13" i="2"/>
  <c r="TMH13" i="2"/>
  <c r="TMI13" i="2" s="1"/>
  <c r="TMG13" i="2"/>
  <c r="TLR13" i="2"/>
  <c r="TLS13" i="2" s="1"/>
  <c r="TLQ13" i="2"/>
  <c r="TLB13" i="2"/>
  <c r="TLC13" i="2" s="1"/>
  <c r="TLA13" i="2"/>
  <c r="TKL13" i="2"/>
  <c r="TKM13" i="2" s="1"/>
  <c r="TKK13" i="2"/>
  <c r="TJV13" i="2"/>
  <c r="TJW13" i="2" s="1"/>
  <c r="TJU13" i="2"/>
  <c r="TJF13" i="2"/>
  <c r="TJG13" i="2" s="1"/>
  <c r="TJE13" i="2"/>
  <c r="TIP13" i="2"/>
  <c r="TIQ13" i="2" s="1"/>
  <c r="TIO13" i="2"/>
  <c r="THZ13" i="2"/>
  <c r="TIA13" i="2" s="1"/>
  <c r="THY13" i="2"/>
  <c r="THJ13" i="2"/>
  <c r="THK13" i="2" s="1"/>
  <c r="THI13" i="2"/>
  <c r="TGT13" i="2"/>
  <c r="TGU13" i="2" s="1"/>
  <c r="TGS13" i="2"/>
  <c r="TGD13" i="2"/>
  <c r="TGE13" i="2" s="1"/>
  <c r="TGC13" i="2"/>
  <c r="TFO13" i="2"/>
  <c r="TFN13" i="2"/>
  <c r="TFM13" i="2"/>
  <c r="TEX13" i="2"/>
  <c r="TEY13" i="2" s="1"/>
  <c r="TEW13" i="2"/>
  <c r="TEH13" i="2"/>
  <c r="TEI13" i="2" s="1"/>
  <c r="TEG13" i="2"/>
  <c r="TDR13" i="2"/>
  <c r="TDS13" i="2" s="1"/>
  <c r="TDQ13" i="2"/>
  <c r="TDB13" i="2"/>
  <c r="TDC13" i="2" s="1"/>
  <c r="TDA13" i="2"/>
  <c r="TCL13" i="2"/>
  <c r="TCM13" i="2" s="1"/>
  <c r="TCK13" i="2"/>
  <c r="TBV13" i="2"/>
  <c r="TBW13" i="2" s="1"/>
  <c r="TBU13" i="2"/>
  <c r="TBF13" i="2"/>
  <c r="TBG13" i="2" s="1"/>
  <c r="TBE13" i="2"/>
  <c r="TAP13" i="2"/>
  <c r="TAQ13" i="2" s="1"/>
  <c r="TAO13" i="2"/>
  <c r="SZZ13" i="2"/>
  <c r="TAA13" i="2" s="1"/>
  <c r="SZY13" i="2"/>
  <c r="SZJ13" i="2"/>
  <c r="SZK13" i="2" s="1"/>
  <c r="SZI13" i="2"/>
  <c r="SYU13" i="2"/>
  <c r="SYT13" i="2"/>
  <c r="SYS13" i="2"/>
  <c r="SYD13" i="2"/>
  <c r="SYE13" i="2" s="1"/>
  <c r="SYC13" i="2"/>
  <c r="SXN13" i="2"/>
  <c r="SXO13" i="2" s="1"/>
  <c r="SXM13" i="2"/>
  <c r="SWX13" i="2"/>
  <c r="SWY13" i="2" s="1"/>
  <c r="SWW13" i="2"/>
  <c r="SWI13" i="2"/>
  <c r="SWH13" i="2"/>
  <c r="SWG13" i="2"/>
  <c r="SVR13" i="2"/>
  <c r="SVS13" i="2" s="1"/>
  <c r="SVQ13" i="2"/>
  <c r="SVB13" i="2"/>
  <c r="SVC13" i="2" s="1"/>
  <c r="SVA13" i="2"/>
  <c r="SUL13" i="2"/>
  <c r="SUM13" i="2" s="1"/>
  <c r="SUK13" i="2"/>
  <c r="STV13" i="2"/>
  <c r="STW13" i="2" s="1"/>
  <c r="STU13" i="2"/>
  <c r="STG13" i="2"/>
  <c r="STF13" i="2"/>
  <c r="STE13" i="2"/>
  <c r="SSQ13" i="2"/>
  <c r="SSP13" i="2"/>
  <c r="SSO13" i="2"/>
  <c r="SRZ13" i="2"/>
  <c r="SSA13" i="2" s="1"/>
  <c r="SRY13" i="2"/>
  <c r="SRJ13" i="2"/>
  <c r="SRK13" i="2" s="1"/>
  <c r="SRI13" i="2"/>
  <c r="SQT13" i="2"/>
  <c r="SQU13" i="2" s="1"/>
  <c r="SQS13" i="2"/>
  <c r="SQD13" i="2"/>
  <c r="SQE13" i="2" s="1"/>
  <c r="SQC13" i="2"/>
  <c r="SPN13" i="2"/>
  <c r="SPO13" i="2" s="1"/>
  <c r="SPM13" i="2"/>
  <c r="SOX13" i="2"/>
  <c r="SOY13" i="2" s="1"/>
  <c r="SOW13" i="2"/>
  <c r="SOH13" i="2"/>
  <c r="SOI13" i="2" s="1"/>
  <c r="SOG13" i="2"/>
  <c r="SNR13" i="2"/>
  <c r="SNS13" i="2" s="1"/>
  <c r="SNQ13" i="2"/>
  <c r="SNB13" i="2"/>
  <c r="SNC13" i="2" s="1"/>
  <c r="SNA13" i="2"/>
  <c r="SML13" i="2"/>
  <c r="SMM13" i="2" s="1"/>
  <c r="SMK13" i="2"/>
  <c r="SLV13" i="2"/>
  <c r="SLW13" i="2" s="1"/>
  <c r="SLU13" i="2"/>
  <c r="SLG13" i="2"/>
  <c r="SLF13" i="2"/>
  <c r="SLE13" i="2"/>
  <c r="SKP13" i="2"/>
  <c r="SKQ13" i="2" s="1"/>
  <c r="SKO13" i="2"/>
  <c r="SJZ13" i="2"/>
  <c r="SKA13" i="2" s="1"/>
  <c r="SJY13" i="2"/>
  <c r="SJJ13" i="2"/>
  <c r="SJK13" i="2" s="1"/>
  <c r="SJI13" i="2"/>
  <c r="SIT13" i="2"/>
  <c r="SIU13" i="2" s="1"/>
  <c r="SIS13" i="2"/>
  <c r="SID13" i="2"/>
  <c r="SIE13" i="2" s="1"/>
  <c r="SIC13" i="2"/>
  <c r="SHN13" i="2"/>
  <c r="SHO13" i="2" s="1"/>
  <c r="SHM13" i="2"/>
  <c r="SGX13" i="2"/>
  <c r="SGY13" i="2" s="1"/>
  <c r="SGW13" i="2"/>
  <c r="SGH13" i="2"/>
  <c r="SGI13" i="2" s="1"/>
  <c r="SGG13" i="2"/>
  <c r="SFR13" i="2"/>
  <c r="SFS13" i="2" s="1"/>
  <c r="SFQ13" i="2"/>
  <c r="SFB13" i="2"/>
  <c r="SFC13" i="2" s="1"/>
  <c r="SFA13" i="2"/>
  <c r="SEL13" i="2"/>
  <c r="SEM13" i="2" s="1"/>
  <c r="SEK13" i="2"/>
  <c r="SDV13" i="2"/>
  <c r="SDW13" i="2" s="1"/>
  <c r="SDU13" i="2"/>
  <c r="SDF13" i="2"/>
  <c r="SDG13" i="2" s="1"/>
  <c r="SDE13" i="2"/>
  <c r="SCP13" i="2"/>
  <c r="SCQ13" i="2" s="1"/>
  <c r="SCO13" i="2"/>
  <c r="SBZ13" i="2"/>
  <c r="SCA13" i="2" s="1"/>
  <c r="SBY13" i="2"/>
  <c r="SBJ13" i="2"/>
  <c r="SBK13" i="2" s="1"/>
  <c r="SBI13" i="2"/>
  <c r="SAT13" i="2"/>
  <c r="SAU13" i="2" s="1"/>
  <c r="SAS13" i="2"/>
  <c r="SAD13" i="2"/>
  <c r="SAE13" i="2" s="1"/>
  <c r="SAC13" i="2"/>
  <c r="RZN13" i="2"/>
  <c r="RZO13" i="2" s="1"/>
  <c r="RZM13" i="2"/>
  <c r="RYX13" i="2"/>
  <c r="RYY13" i="2" s="1"/>
  <c r="RYW13" i="2"/>
  <c r="RYH13" i="2"/>
  <c r="RYI13" i="2" s="1"/>
  <c r="RYG13" i="2"/>
  <c r="RXR13" i="2"/>
  <c r="RXS13" i="2" s="1"/>
  <c r="RXQ13" i="2"/>
  <c r="RXB13" i="2"/>
  <c r="RXC13" i="2" s="1"/>
  <c r="RXA13" i="2"/>
  <c r="RWL13" i="2"/>
  <c r="RWM13" i="2" s="1"/>
  <c r="RWK13" i="2"/>
  <c r="RVW13" i="2"/>
  <c r="RVV13" i="2"/>
  <c r="RVU13" i="2"/>
  <c r="RVF13" i="2"/>
  <c r="RVG13" i="2" s="1"/>
  <c r="RVE13" i="2"/>
  <c r="RUQ13" i="2"/>
  <c r="RUP13" i="2"/>
  <c r="RUO13" i="2"/>
  <c r="RTZ13" i="2"/>
  <c r="RUA13" i="2" s="1"/>
  <c r="RTY13" i="2"/>
  <c r="RTJ13" i="2"/>
  <c r="RTK13" i="2" s="1"/>
  <c r="RTI13" i="2"/>
  <c r="RST13" i="2"/>
  <c r="RSU13" i="2" s="1"/>
  <c r="RSS13" i="2"/>
  <c r="RSD13" i="2"/>
  <c r="RSE13" i="2" s="1"/>
  <c r="RSC13" i="2"/>
  <c r="RRN13" i="2"/>
  <c r="RRO13" i="2" s="1"/>
  <c r="RRM13" i="2"/>
  <c r="RQX13" i="2"/>
  <c r="RQY13" i="2" s="1"/>
  <c r="RQW13" i="2"/>
  <c r="RQH13" i="2"/>
  <c r="RQI13" i="2" s="1"/>
  <c r="RQG13" i="2"/>
  <c r="RPR13" i="2"/>
  <c r="RPS13" i="2" s="1"/>
  <c r="RPQ13" i="2"/>
  <c r="RPB13" i="2"/>
  <c r="RPC13" i="2" s="1"/>
  <c r="RPA13" i="2"/>
  <c r="ROL13" i="2"/>
  <c r="ROM13" i="2" s="1"/>
  <c r="ROK13" i="2"/>
  <c r="RNV13" i="2"/>
  <c r="RNW13" i="2" s="1"/>
  <c r="RNU13" i="2"/>
  <c r="RNF13" i="2"/>
  <c r="RNG13" i="2" s="1"/>
  <c r="RNE13" i="2"/>
  <c r="RMP13" i="2"/>
  <c r="RMQ13" i="2" s="1"/>
  <c r="RMO13" i="2"/>
  <c r="RLZ13" i="2"/>
  <c r="RMA13" i="2" s="1"/>
  <c r="RLY13" i="2"/>
  <c r="RLJ13" i="2"/>
  <c r="RLK13" i="2" s="1"/>
  <c r="RLI13" i="2"/>
  <c r="RKT13" i="2"/>
  <c r="RKU13" i="2" s="1"/>
  <c r="RKS13" i="2"/>
  <c r="RKD13" i="2"/>
  <c r="RKE13" i="2" s="1"/>
  <c r="RKC13" i="2"/>
  <c r="RJN13" i="2"/>
  <c r="RJO13" i="2" s="1"/>
  <c r="RJM13" i="2"/>
  <c r="RIX13" i="2"/>
  <c r="RIY13" i="2" s="1"/>
  <c r="RIW13" i="2"/>
  <c r="RIH13" i="2"/>
  <c r="RII13" i="2" s="1"/>
  <c r="RIG13" i="2"/>
  <c r="RHR13" i="2"/>
  <c r="RHS13" i="2" s="1"/>
  <c r="RHQ13" i="2"/>
  <c r="RHB13" i="2"/>
  <c r="RHC13" i="2" s="1"/>
  <c r="RHA13" i="2"/>
  <c r="RGL13" i="2"/>
  <c r="RGM13" i="2" s="1"/>
  <c r="RGK13" i="2"/>
  <c r="RFV13" i="2"/>
  <c r="RFW13" i="2" s="1"/>
  <c r="RFU13" i="2"/>
  <c r="RFF13" i="2"/>
  <c r="RFG13" i="2" s="1"/>
  <c r="RFE13" i="2"/>
  <c r="REP13" i="2"/>
  <c r="REQ13" i="2" s="1"/>
  <c r="REO13" i="2"/>
  <c r="RDZ13" i="2"/>
  <c r="REA13" i="2" s="1"/>
  <c r="RDY13" i="2"/>
  <c r="RDJ13" i="2"/>
  <c r="RDK13" i="2" s="1"/>
  <c r="RDI13" i="2"/>
  <c r="RCT13" i="2"/>
  <c r="RCU13" i="2" s="1"/>
  <c r="RCS13" i="2"/>
  <c r="RCD13" i="2"/>
  <c r="RCE13" i="2" s="1"/>
  <c r="RCC13" i="2"/>
  <c r="RBN13" i="2"/>
  <c r="RBO13" i="2" s="1"/>
  <c r="RBM13" i="2"/>
  <c r="RAX13" i="2"/>
  <c r="RAY13" i="2" s="1"/>
  <c r="RAW13" i="2"/>
  <c r="RAH13" i="2"/>
  <c r="RAI13" i="2" s="1"/>
  <c r="RAG13" i="2"/>
  <c r="QZR13" i="2"/>
  <c r="QZS13" i="2" s="1"/>
  <c r="QZQ13" i="2"/>
  <c r="QZB13" i="2"/>
  <c r="QZC13" i="2" s="1"/>
  <c r="QZA13" i="2"/>
  <c r="QYL13" i="2"/>
  <c r="QYM13" i="2" s="1"/>
  <c r="QYK13" i="2"/>
  <c r="QXV13" i="2"/>
  <c r="QXW13" i="2" s="1"/>
  <c r="QXU13" i="2"/>
  <c r="QXF13" i="2"/>
  <c r="QXG13" i="2" s="1"/>
  <c r="QXE13" i="2"/>
  <c r="QWP13" i="2"/>
  <c r="QWQ13" i="2" s="1"/>
  <c r="QWO13" i="2"/>
  <c r="QWA13" i="2"/>
  <c r="QVZ13" i="2"/>
  <c r="QVY13" i="2"/>
  <c r="QVJ13" i="2"/>
  <c r="QVK13" i="2" s="1"/>
  <c r="QVI13" i="2"/>
  <c r="QUT13" i="2"/>
  <c r="QUU13" i="2" s="1"/>
  <c r="QUS13" i="2"/>
  <c r="QUD13" i="2"/>
  <c r="QUE13" i="2" s="1"/>
  <c r="QUC13" i="2"/>
  <c r="QTN13" i="2"/>
  <c r="QTO13" i="2" s="1"/>
  <c r="QTM13" i="2"/>
  <c r="QSX13" i="2"/>
  <c r="QSY13" i="2" s="1"/>
  <c r="QSW13" i="2"/>
  <c r="QSH13" i="2"/>
  <c r="QSI13" i="2" s="1"/>
  <c r="QSG13" i="2"/>
  <c r="QRR13" i="2"/>
  <c r="QRS13" i="2" s="1"/>
  <c r="QRQ13" i="2"/>
  <c r="QRB13" i="2"/>
  <c r="QRC13" i="2" s="1"/>
  <c r="QRA13" i="2"/>
  <c r="QQL13" i="2"/>
  <c r="QQM13" i="2" s="1"/>
  <c r="QQK13" i="2"/>
  <c r="QPV13" i="2"/>
  <c r="QPW13" i="2" s="1"/>
  <c r="QPU13" i="2"/>
  <c r="QPG13" i="2"/>
  <c r="QPF13" i="2"/>
  <c r="QPE13" i="2"/>
  <c r="QOP13" i="2"/>
  <c r="QOQ13" i="2" s="1"/>
  <c r="QOO13" i="2"/>
  <c r="QNZ13" i="2"/>
  <c r="QOA13" i="2" s="1"/>
  <c r="QNY13" i="2"/>
  <c r="QNJ13" i="2"/>
  <c r="QNK13" i="2" s="1"/>
  <c r="QNI13" i="2"/>
  <c r="QMT13" i="2"/>
  <c r="QMU13" i="2" s="1"/>
  <c r="QMS13" i="2"/>
  <c r="QMD13" i="2"/>
  <c r="QME13" i="2" s="1"/>
  <c r="QMC13" i="2"/>
  <c r="QLO13" i="2"/>
  <c r="QLN13" i="2"/>
  <c r="QLM13" i="2"/>
  <c r="QKX13" i="2"/>
  <c r="QKY13" i="2" s="1"/>
  <c r="QKW13" i="2"/>
  <c r="QKH13" i="2"/>
  <c r="QKI13" i="2" s="1"/>
  <c r="QKG13" i="2"/>
  <c r="QJR13" i="2"/>
  <c r="QJS13" i="2" s="1"/>
  <c r="QJQ13" i="2"/>
  <c r="QJB13" i="2"/>
  <c r="QJC13" i="2" s="1"/>
  <c r="QJA13" i="2"/>
  <c r="QIL13" i="2"/>
  <c r="QIM13" i="2" s="1"/>
  <c r="QIK13" i="2"/>
  <c r="QHV13" i="2"/>
  <c r="QHW13" i="2" s="1"/>
  <c r="QHU13" i="2"/>
  <c r="QHF13" i="2"/>
  <c r="QHG13" i="2" s="1"/>
  <c r="QHE13" i="2"/>
  <c r="QGP13" i="2"/>
  <c r="QGQ13" i="2" s="1"/>
  <c r="QGO13" i="2"/>
  <c r="QFZ13" i="2"/>
  <c r="QGA13" i="2" s="1"/>
  <c r="QFY13" i="2"/>
  <c r="QFJ13" i="2"/>
  <c r="QFK13" i="2" s="1"/>
  <c r="QFI13" i="2"/>
  <c r="QET13" i="2"/>
  <c r="QEU13" i="2" s="1"/>
  <c r="QES13" i="2"/>
  <c r="QED13" i="2"/>
  <c r="QEE13" i="2" s="1"/>
  <c r="QEC13" i="2"/>
  <c r="QDN13" i="2"/>
  <c r="QDO13" i="2" s="1"/>
  <c r="QDM13" i="2"/>
  <c r="QCX13" i="2"/>
  <c r="QCY13" i="2" s="1"/>
  <c r="QCW13" i="2"/>
  <c r="QCH13" i="2"/>
  <c r="QCI13" i="2" s="1"/>
  <c r="QCG13" i="2"/>
  <c r="QBR13" i="2"/>
  <c r="QBS13" i="2" s="1"/>
  <c r="QBQ13" i="2"/>
  <c r="QBB13" i="2"/>
  <c r="QBC13" i="2" s="1"/>
  <c r="QBA13" i="2"/>
  <c r="QAL13" i="2"/>
  <c r="QAM13" i="2" s="1"/>
  <c r="QAK13" i="2"/>
  <c r="PZV13" i="2"/>
  <c r="PZW13" i="2" s="1"/>
  <c r="PZU13" i="2"/>
  <c r="PZF13" i="2"/>
  <c r="PZG13" i="2" s="1"/>
  <c r="PZE13" i="2"/>
  <c r="PYP13" i="2"/>
  <c r="PYQ13" i="2" s="1"/>
  <c r="PYO13" i="2"/>
  <c r="PXZ13" i="2"/>
  <c r="PYA13" i="2" s="1"/>
  <c r="PXY13" i="2"/>
  <c r="PXJ13" i="2"/>
  <c r="PXK13" i="2" s="1"/>
  <c r="PXI13" i="2"/>
  <c r="PWU13" i="2"/>
  <c r="PWT13" i="2"/>
  <c r="PWS13" i="2"/>
  <c r="PWD13" i="2"/>
  <c r="PWE13" i="2" s="1"/>
  <c r="PWC13" i="2"/>
  <c r="PVN13" i="2"/>
  <c r="PVO13" i="2" s="1"/>
  <c r="PVM13" i="2"/>
  <c r="PUX13" i="2"/>
  <c r="PUY13" i="2" s="1"/>
  <c r="PUW13" i="2"/>
  <c r="PUH13" i="2"/>
  <c r="PUI13" i="2" s="1"/>
  <c r="PUG13" i="2"/>
  <c r="PTR13" i="2"/>
  <c r="PTS13" i="2" s="1"/>
  <c r="PTQ13" i="2"/>
  <c r="PTB13" i="2"/>
  <c r="PTC13" i="2" s="1"/>
  <c r="PTA13" i="2"/>
  <c r="PSL13" i="2"/>
  <c r="PSM13" i="2" s="1"/>
  <c r="PSK13" i="2"/>
  <c r="PRV13" i="2"/>
  <c r="PRW13" i="2" s="1"/>
  <c r="PRU13" i="2"/>
  <c r="PRF13" i="2"/>
  <c r="PRG13" i="2" s="1"/>
  <c r="PRE13" i="2"/>
  <c r="PQP13" i="2"/>
  <c r="PQQ13" i="2" s="1"/>
  <c r="PQO13" i="2"/>
  <c r="PPZ13" i="2"/>
  <c r="PQA13" i="2" s="1"/>
  <c r="PPY13" i="2"/>
  <c r="PPJ13" i="2"/>
  <c r="PPK13" i="2" s="1"/>
  <c r="PPI13" i="2"/>
  <c r="POT13" i="2"/>
  <c r="POU13" i="2" s="1"/>
  <c r="POS13" i="2"/>
  <c r="POD13" i="2"/>
  <c r="POE13" i="2" s="1"/>
  <c r="POC13" i="2"/>
  <c r="PNN13" i="2"/>
  <c r="PNO13" i="2" s="1"/>
  <c r="PNM13" i="2"/>
  <c r="PMX13" i="2"/>
  <c r="PMY13" i="2" s="1"/>
  <c r="PMW13" i="2"/>
  <c r="PMH13" i="2"/>
  <c r="PMI13" i="2" s="1"/>
  <c r="PMG13" i="2"/>
  <c r="PLR13" i="2"/>
  <c r="PLS13" i="2" s="1"/>
  <c r="PLQ13" i="2"/>
  <c r="PLC13" i="2"/>
  <c r="PLB13" i="2"/>
  <c r="PLA13" i="2"/>
  <c r="PKL13" i="2"/>
  <c r="PKM13" i="2" s="1"/>
  <c r="PKK13" i="2"/>
  <c r="PJV13" i="2"/>
  <c r="PJW13" i="2" s="1"/>
  <c r="PJU13" i="2"/>
  <c r="PJF13" i="2"/>
  <c r="PJG13" i="2" s="1"/>
  <c r="PJE13" i="2"/>
  <c r="PIP13" i="2"/>
  <c r="PIQ13" i="2" s="1"/>
  <c r="PIO13" i="2"/>
  <c r="PHZ13" i="2"/>
  <c r="PIA13" i="2" s="1"/>
  <c r="PHY13" i="2"/>
  <c r="PHJ13" i="2"/>
  <c r="PHK13" i="2" s="1"/>
  <c r="PHI13" i="2"/>
  <c r="PGT13" i="2"/>
  <c r="PGU13" i="2" s="1"/>
  <c r="PGS13" i="2"/>
  <c r="PGD13" i="2"/>
  <c r="PGE13" i="2" s="1"/>
  <c r="PGC13" i="2"/>
  <c r="PFN13" i="2"/>
  <c r="PFO13" i="2" s="1"/>
  <c r="PFM13" i="2"/>
  <c r="PEX13" i="2"/>
  <c r="PEY13" i="2" s="1"/>
  <c r="PEW13" i="2"/>
  <c r="PEH13" i="2"/>
  <c r="PEI13" i="2" s="1"/>
  <c r="PEG13" i="2"/>
  <c r="PDR13" i="2"/>
  <c r="PDS13" i="2" s="1"/>
  <c r="PDQ13" i="2"/>
  <c r="PDB13" i="2"/>
  <c r="PDC13" i="2" s="1"/>
  <c r="PDA13" i="2"/>
  <c r="PCL13" i="2"/>
  <c r="PCM13" i="2" s="1"/>
  <c r="PCK13" i="2"/>
  <c r="PBV13" i="2"/>
  <c r="PBW13" i="2" s="1"/>
  <c r="PBU13" i="2"/>
  <c r="PBF13" i="2"/>
  <c r="PBG13" i="2" s="1"/>
  <c r="PBE13" i="2"/>
  <c r="PAP13" i="2"/>
  <c r="PAQ13" i="2" s="1"/>
  <c r="PAO13" i="2"/>
  <c r="OZZ13" i="2"/>
  <c r="PAA13" i="2" s="1"/>
  <c r="OZY13" i="2"/>
  <c r="OZJ13" i="2"/>
  <c r="OZK13" i="2" s="1"/>
  <c r="OZI13" i="2"/>
  <c r="OYT13" i="2"/>
  <c r="OYU13" i="2" s="1"/>
  <c r="OYS13" i="2"/>
  <c r="OYD13" i="2"/>
  <c r="OYE13" i="2" s="1"/>
  <c r="OYC13" i="2"/>
  <c r="OXN13" i="2"/>
  <c r="OXO13" i="2" s="1"/>
  <c r="OXM13" i="2"/>
  <c r="OWX13" i="2"/>
  <c r="OWY13" i="2" s="1"/>
  <c r="OWW13" i="2"/>
  <c r="OWH13" i="2"/>
  <c r="OWI13" i="2" s="1"/>
  <c r="OWG13" i="2"/>
  <c r="OVR13" i="2"/>
  <c r="OVS13" i="2" s="1"/>
  <c r="OVQ13" i="2"/>
  <c r="OVB13" i="2"/>
  <c r="OVC13" i="2" s="1"/>
  <c r="OVA13" i="2"/>
  <c r="OUL13" i="2"/>
  <c r="OUM13" i="2" s="1"/>
  <c r="OUK13" i="2"/>
  <c r="OTV13" i="2"/>
  <c r="OTW13" i="2" s="1"/>
  <c r="OTU13" i="2"/>
  <c r="OTF13" i="2"/>
  <c r="OTG13" i="2" s="1"/>
  <c r="OTE13" i="2"/>
  <c r="OSP13" i="2"/>
  <c r="OSQ13" i="2" s="1"/>
  <c r="OSO13" i="2"/>
  <c r="ORZ13" i="2"/>
  <c r="OSA13" i="2" s="1"/>
  <c r="ORY13" i="2"/>
  <c r="ORJ13" i="2"/>
  <c r="ORK13" i="2" s="1"/>
  <c r="ORI13" i="2"/>
  <c r="OQT13" i="2"/>
  <c r="OQU13" i="2" s="1"/>
  <c r="OQS13" i="2"/>
  <c r="OQD13" i="2"/>
  <c r="OQE13" i="2" s="1"/>
  <c r="OQC13" i="2"/>
  <c r="OPN13" i="2"/>
  <c r="OPO13" i="2" s="1"/>
  <c r="OPM13" i="2"/>
  <c r="OOX13" i="2"/>
  <c r="OOY13" i="2" s="1"/>
  <c r="OOW13" i="2"/>
  <c r="OOH13" i="2"/>
  <c r="OOI13" i="2" s="1"/>
  <c r="OOG13" i="2"/>
  <c r="ONR13" i="2"/>
  <c r="ONS13" i="2" s="1"/>
  <c r="ONQ13" i="2"/>
  <c r="ONB13" i="2"/>
  <c r="ONC13" i="2" s="1"/>
  <c r="ONA13" i="2"/>
  <c r="OML13" i="2"/>
  <c r="OMM13" i="2" s="1"/>
  <c r="OMK13" i="2"/>
  <c r="OLV13" i="2"/>
  <c r="OLW13" i="2" s="1"/>
  <c r="OLU13" i="2"/>
  <c r="OLF13" i="2"/>
  <c r="OLG13" i="2" s="1"/>
  <c r="OLE13" i="2"/>
  <c r="OKP13" i="2"/>
  <c r="OKQ13" i="2" s="1"/>
  <c r="OKO13" i="2"/>
  <c r="OJZ13" i="2"/>
  <c r="OKA13" i="2" s="1"/>
  <c r="OJY13" i="2"/>
  <c r="OJJ13" i="2"/>
  <c r="OJK13" i="2" s="1"/>
  <c r="OJI13" i="2"/>
  <c r="OIT13" i="2"/>
  <c r="OIU13" i="2" s="1"/>
  <c r="OIS13" i="2"/>
  <c r="OID13" i="2"/>
  <c r="OIE13" i="2" s="1"/>
  <c r="OIC13" i="2"/>
  <c r="OHO13" i="2"/>
  <c r="OHN13" i="2"/>
  <c r="OHM13" i="2"/>
  <c r="OGX13" i="2"/>
  <c r="OGY13" i="2" s="1"/>
  <c r="OGW13" i="2"/>
  <c r="OGH13" i="2"/>
  <c r="OGI13" i="2" s="1"/>
  <c r="OGG13" i="2"/>
  <c r="OFR13" i="2"/>
  <c r="OFS13" i="2" s="1"/>
  <c r="OFQ13" i="2"/>
  <c r="OFB13" i="2"/>
  <c r="OFC13" i="2" s="1"/>
  <c r="OFA13" i="2"/>
  <c r="OEL13" i="2"/>
  <c r="OEM13" i="2" s="1"/>
  <c r="OEK13" i="2"/>
  <c r="ODV13" i="2"/>
  <c r="ODW13" i="2" s="1"/>
  <c r="ODU13" i="2"/>
  <c r="ODF13" i="2"/>
  <c r="ODG13" i="2" s="1"/>
  <c r="ODE13" i="2"/>
  <c r="OCP13" i="2"/>
  <c r="OCQ13" i="2" s="1"/>
  <c r="OCO13" i="2"/>
  <c r="OCA13" i="2"/>
  <c r="OBZ13" i="2"/>
  <c r="OBY13" i="2"/>
  <c r="OBJ13" i="2"/>
  <c r="OBK13" i="2" s="1"/>
  <c r="OBI13" i="2"/>
  <c r="OAT13" i="2"/>
  <c r="OAU13" i="2" s="1"/>
  <c r="OAS13" i="2"/>
  <c r="OAD13" i="2"/>
  <c r="OAE13" i="2" s="1"/>
  <c r="OAC13" i="2"/>
  <c r="NZN13" i="2"/>
  <c r="NZO13" i="2" s="1"/>
  <c r="NZM13" i="2"/>
  <c r="NYX13" i="2"/>
  <c r="NYY13" i="2" s="1"/>
  <c r="NYW13" i="2"/>
  <c r="NYH13" i="2"/>
  <c r="NYI13" i="2" s="1"/>
  <c r="NYG13" i="2"/>
  <c r="NXR13" i="2"/>
  <c r="NXS13" i="2" s="1"/>
  <c r="NXQ13" i="2"/>
  <c r="NXB13" i="2"/>
  <c r="NXC13" i="2" s="1"/>
  <c r="NXA13" i="2"/>
  <c r="NWL13" i="2"/>
  <c r="NWM13" i="2" s="1"/>
  <c r="NWK13" i="2"/>
  <c r="NVV13" i="2"/>
  <c r="NVW13" i="2" s="1"/>
  <c r="NVU13" i="2"/>
  <c r="NVF13" i="2"/>
  <c r="NVG13" i="2" s="1"/>
  <c r="NVE13" i="2"/>
  <c r="NUP13" i="2"/>
  <c r="NUQ13" i="2" s="1"/>
  <c r="NUO13" i="2"/>
  <c r="NTZ13" i="2"/>
  <c r="NUA13" i="2" s="1"/>
  <c r="NTY13" i="2"/>
  <c r="NTJ13" i="2"/>
  <c r="NTK13" i="2" s="1"/>
  <c r="NTI13" i="2"/>
  <c r="NST13" i="2"/>
  <c r="NSU13" i="2" s="1"/>
  <c r="NSS13" i="2"/>
  <c r="NSD13" i="2"/>
  <c r="NSE13" i="2" s="1"/>
  <c r="NSC13" i="2"/>
  <c r="NRN13" i="2"/>
  <c r="NRO13" i="2" s="1"/>
  <c r="NRM13" i="2"/>
  <c r="NQY13" i="2"/>
  <c r="NQX13" i="2"/>
  <c r="NQW13" i="2"/>
  <c r="NQH13" i="2"/>
  <c r="NQI13" i="2" s="1"/>
  <c r="NQG13" i="2"/>
  <c r="NPR13" i="2"/>
  <c r="NPS13" i="2" s="1"/>
  <c r="NPQ13" i="2"/>
  <c r="NPB13" i="2"/>
  <c r="NPC13" i="2" s="1"/>
  <c r="NPA13" i="2"/>
  <c r="NOL13" i="2"/>
  <c r="NOM13" i="2" s="1"/>
  <c r="NOK13" i="2"/>
  <c r="NNV13" i="2"/>
  <c r="NNW13" i="2" s="1"/>
  <c r="NNU13" i="2"/>
  <c r="NNF13" i="2"/>
  <c r="NNG13" i="2" s="1"/>
  <c r="NNE13" i="2"/>
  <c r="NMP13" i="2"/>
  <c r="NMQ13" i="2" s="1"/>
  <c r="NMO13" i="2"/>
  <c r="NLZ13" i="2"/>
  <c r="NMA13" i="2" s="1"/>
  <c r="NLY13" i="2"/>
  <c r="NLK13" i="2"/>
  <c r="NLJ13" i="2"/>
  <c r="NLI13" i="2"/>
  <c r="NKT13" i="2"/>
  <c r="NKU13" i="2" s="1"/>
  <c r="NKS13" i="2"/>
  <c r="NKD13" i="2"/>
  <c r="NKE13" i="2" s="1"/>
  <c r="NKC13" i="2"/>
  <c r="NJN13" i="2"/>
  <c r="NJO13" i="2" s="1"/>
  <c r="NJM13" i="2"/>
  <c r="NIX13" i="2"/>
  <c r="NIY13" i="2" s="1"/>
  <c r="NIW13" i="2"/>
  <c r="NIH13" i="2"/>
  <c r="NII13" i="2" s="1"/>
  <c r="NIG13" i="2"/>
  <c r="NHR13" i="2"/>
  <c r="NHS13" i="2" s="1"/>
  <c r="NHQ13" i="2"/>
  <c r="NHB13" i="2"/>
  <c r="NHC13" i="2" s="1"/>
  <c r="NHA13" i="2"/>
  <c r="NGL13" i="2"/>
  <c r="NGM13" i="2" s="1"/>
  <c r="NGK13" i="2"/>
  <c r="NFV13" i="2"/>
  <c r="NFW13" i="2" s="1"/>
  <c r="NFU13" i="2"/>
  <c r="NFF13" i="2"/>
  <c r="NFG13" i="2" s="1"/>
  <c r="NFE13" i="2"/>
  <c r="NEQ13" i="2"/>
  <c r="NEP13" i="2"/>
  <c r="NEO13" i="2"/>
  <c r="NDZ13" i="2"/>
  <c r="NEA13" i="2" s="1"/>
  <c r="NDY13" i="2"/>
  <c r="NDJ13" i="2"/>
  <c r="NDK13" i="2" s="1"/>
  <c r="NDI13" i="2"/>
  <c r="NCT13" i="2"/>
  <c r="NCU13" i="2" s="1"/>
  <c r="NCS13" i="2"/>
  <c r="NCD13" i="2"/>
  <c r="NCE13" i="2" s="1"/>
  <c r="NCC13" i="2"/>
  <c r="NBN13" i="2"/>
  <c r="NBO13" i="2" s="1"/>
  <c r="NBM13" i="2"/>
  <c r="NAX13" i="2"/>
  <c r="NAY13" i="2" s="1"/>
  <c r="NAW13" i="2"/>
  <c r="NAH13" i="2"/>
  <c r="NAI13" i="2" s="1"/>
  <c r="NAG13" i="2"/>
  <c r="MZS13" i="2"/>
  <c r="MZR13" i="2"/>
  <c r="MZQ13" i="2"/>
  <c r="MZB13" i="2"/>
  <c r="MZC13" i="2" s="1"/>
  <c r="MZA13" i="2"/>
  <c r="MYL13" i="2"/>
  <c r="MYM13" i="2" s="1"/>
  <c r="MYK13" i="2"/>
  <c r="MXW13" i="2"/>
  <c r="MXV13" i="2"/>
  <c r="MXU13" i="2"/>
  <c r="MXF13" i="2"/>
  <c r="MXG13" i="2" s="1"/>
  <c r="MXE13" i="2"/>
  <c r="MWP13" i="2"/>
  <c r="MWQ13" i="2" s="1"/>
  <c r="MWO13" i="2"/>
  <c r="MVZ13" i="2"/>
  <c r="MWA13" i="2" s="1"/>
  <c r="MVY13" i="2"/>
  <c r="MVJ13" i="2"/>
  <c r="MVK13" i="2" s="1"/>
  <c r="MVI13" i="2"/>
  <c r="MUT13" i="2"/>
  <c r="MUU13" i="2" s="1"/>
  <c r="MUS13" i="2"/>
  <c r="MUD13" i="2"/>
  <c r="MUE13" i="2" s="1"/>
  <c r="MUC13" i="2"/>
  <c r="MTN13" i="2"/>
  <c r="MTO13" i="2" s="1"/>
  <c r="MTM13" i="2"/>
  <c r="MSX13" i="2"/>
  <c r="MSY13" i="2" s="1"/>
  <c r="MSW13" i="2"/>
  <c r="MSH13" i="2"/>
  <c r="MSI13" i="2" s="1"/>
  <c r="MSG13" i="2"/>
  <c r="MRR13" i="2"/>
  <c r="MRS13" i="2" s="1"/>
  <c r="MRQ13" i="2"/>
  <c r="MRB13" i="2"/>
  <c r="MRC13" i="2" s="1"/>
  <c r="MRA13" i="2"/>
  <c r="MQL13" i="2"/>
  <c r="MQM13" i="2" s="1"/>
  <c r="MQK13" i="2"/>
  <c r="MPV13" i="2"/>
  <c r="MPW13" i="2" s="1"/>
  <c r="MPU13" i="2"/>
  <c r="MPF13" i="2"/>
  <c r="MPG13" i="2" s="1"/>
  <c r="MPE13" i="2"/>
  <c r="MOP13" i="2"/>
  <c r="MOQ13" i="2" s="1"/>
  <c r="MOO13" i="2"/>
  <c r="MNZ13" i="2"/>
  <c r="MOA13" i="2" s="1"/>
  <c r="MNY13" i="2"/>
  <c r="MNJ13" i="2"/>
  <c r="MNK13" i="2" s="1"/>
  <c r="MNI13" i="2"/>
  <c r="MMT13" i="2"/>
  <c r="MMU13" i="2" s="1"/>
  <c r="MMS13" i="2"/>
  <c r="MMD13" i="2"/>
  <c r="MME13" i="2" s="1"/>
  <c r="MMC13" i="2"/>
  <c r="MLN13" i="2"/>
  <c r="MLO13" i="2" s="1"/>
  <c r="MLM13" i="2"/>
  <c r="MKX13" i="2"/>
  <c r="MKY13" i="2" s="1"/>
  <c r="MKW13" i="2"/>
  <c r="MKH13" i="2"/>
  <c r="MKI13" i="2" s="1"/>
  <c r="MKG13" i="2"/>
  <c r="MJR13" i="2"/>
  <c r="MJS13" i="2" s="1"/>
  <c r="MJQ13" i="2"/>
  <c r="MJB13" i="2"/>
  <c r="MJC13" i="2" s="1"/>
  <c r="MJA13" i="2"/>
  <c r="MIL13" i="2"/>
  <c r="MIM13" i="2" s="1"/>
  <c r="MIK13" i="2"/>
  <c r="MHV13" i="2"/>
  <c r="MHW13" i="2" s="1"/>
  <c r="MHU13" i="2"/>
  <c r="MHF13" i="2"/>
  <c r="MHG13" i="2" s="1"/>
  <c r="MHE13" i="2"/>
  <c r="MGP13" i="2"/>
  <c r="MGQ13" i="2" s="1"/>
  <c r="MGO13" i="2"/>
  <c r="MFZ13" i="2"/>
  <c r="MGA13" i="2" s="1"/>
  <c r="MFY13" i="2"/>
  <c r="MFJ13" i="2"/>
  <c r="MFK13" i="2" s="1"/>
  <c r="MFI13" i="2"/>
  <c r="MEU13" i="2"/>
  <c r="MET13" i="2"/>
  <c r="MES13" i="2"/>
  <c r="MED13" i="2"/>
  <c r="MEE13" i="2" s="1"/>
  <c r="MEC13" i="2"/>
  <c r="MDN13" i="2"/>
  <c r="MDO13" i="2" s="1"/>
  <c r="MDM13" i="2"/>
  <c r="MCX13" i="2"/>
  <c r="MCY13" i="2" s="1"/>
  <c r="MCW13" i="2"/>
  <c r="MCH13" i="2"/>
  <c r="MCI13" i="2" s="1"/>
  <c r="MCG13" i="2"/>
  <c r="MBR13" i="2"/>
  <c r="MBS13" i="2" s="1"/>
  <c r="MBQ13" i="2"/>
  <c r="MBB13" i="2"/>
  <c r="MBC13" i="2" s="1"/>
  <c r="MBA13" i="2"/>
  <c r="MAL13" i="2"/>
  <c r="MAM13" i="2" s="1"/>
  <c r="MAK13" i="2"/>
  <c r="LZV13" i="2"/>
  <c r="LZW13" i="2" s="1"/>
  <c r="LZU13" i="2"/>
  <c r="LZF13" i="2"/>
  <c r="LZG13" i="2" s="1"/>
  <c r="LZE13" i="2"/>
  <c r="LYP13" i="2"/>
  <c r="LYQ13" i="2" s="1"/>
  <c r="LYO13" i="2"/>
  <c r="LXZ13" i="2"/>
  <c r="LYA13" i="2" s="1"/>
  <c r="LXY13" i="2"/>
  <c r="LXJ13" i="2"/>
  <c r="LXK13" i="2" s="1"/>
  <c r="LXI13" i="2"/>
  <c r="LWT13" i="2"/>
  <c r="LWU13" i="2" s="1"/>
  <c r="LWS13" i="2"/>
  <c r="LWE13" i="2"/>
  <c r="LWD13" i="2"/>
  <c r="LWC13" i="2"/>
  <c r="LVN13" i="2"/>
  <c r="LVO13" i="2" s="1"/>
  <c r="LVM13" i="2"/>
  <c r="LUX13" i="2"/>
  <c r="LUY13" i="2" s="1"/>
  <c r="LUW13" i="2"/>
  <c r="LUH13" i="2"/>
  <c r="LUI13" i="2" s="1"/>
  <c r="LUG13" i="2"/>
  <c r="LTR13" i="2"/>
  <c r="LTS13" i="2" s="1"/>
  <c r="LTQ13" i="2"/>
  <c r="LTB13" i="2"/>
  <c r="LTC13" i="2" s="1"/>
  <c r="LTA13" i="2"/>
  <c r="LSL13" i="2"/>
  <c r="LSM13" i="2" s="1"/>
  <c r="LSK13" i="2"/>
  <c r="LRV13" i="2"/>
  <c r="LRW13" i="2" s="1"/>
  <c r="LRU13" i="2"/>
  <c r="LRF13" i="2"/>
  <c r="LRG13" i="2" s="1"/>
  <c r="LRE13" i="2"/>
  <c r="LQP13" i="2"/>
  <c r="LQQ13" i="2" s="1"/>
  <c r="LQO13" i="2"/>
  <c r="LPZ13" i="2"/>
  <c r="LQA13" i="2" s="1"/>
  <c r="LPY13" i="2"/>
  <c r="LPJ13" i="2"/>
  <c r="LPK13" i="2" s="1"/>
  <c r="LPI13" i="2"/>
  <c r="LOU13" i="2"/>
  <c r="LOT13" i="2"/>
  <c r="LOS13" i="2"/>
  <c r="LOD13" i="2"/>
  <c r="LOE13" i="2" s="1"/>
  <c r="LOC13" i="2"/>
  <c r="LNN13" i="2"/>
  <c r="LNO13" i="2" s="1"/>
  <c r="LNM13" i="2"/>
  <c r="LMX13" i="2"/>
  <c r="LMY13" i="2" s="1"/>
  <c r="LMW13" i="2"/>
  <c r="LMH13" i="2"/>
  <c r="LMI13" i="2" s="1"/>
  <c r="LMG13" i="2"/>
  <c r="LLR13" i="2"/>
  <c r="LLS13" i="2" s="1"/>
  <c r="LLQ13" i="2"/>
  <c r="LLB13" i="2"/>
  <c r="LLC13" i="2" s="1"/>
  <c r="LLA13" i="2"/>
  <c r="LKL13" i="2"/>
  <c r="LKM13" i="2" s="1"/>
  <c r="LKK13" i="2"/>
  <c r="LJV13" i="2"/>
  <c r="LJW13" i="2" s="1"/>
  <c r="LJU13" i="2"/>
  <c r="LJF13" i="2"/>
  <c r="LJG13" i="2" s="1"/>
  <c r="LJE13" i="2"/>
  <c r="LIP13" i="2"/>
  <c r="LIQ13" i="2" s="1"/>
  <c r="LIO13" i="2"/>
  <c r="LHZ13" i="2"/>
  <c r="LIA13" i="2" s="1"/>
  <c r="LHY13" i="2"/>
  <c r="LHJ13" i="2"/>
  <c r="LHK13" i="2" s="1"/>
  <c r="LHI13" i="2"/>
  <c r="LGT13" i="2"/>
  <c r="LGU13" i="2" s="1"/>
  <c r="LGS13" i="2"/>
  <c r="LGD13" i="2"/>
  <c r="LGE13" i="2" s="1"/>
  <c r="LGC13" i="2"/>
  <c r="LFN13" i="2"/>
  <c r="LFO13" i="2" s="1"/>
  <c r="LFM13" i="2"/>
  <c r="LEY13" i="2"/>
  <c r="LEX13" i="2"/>
  <c r="LEW13" i="2"/>
  <c r="LEH13" i="2"/>
  <c r="LEI13" i="2" s="1"/>
  <c r="LEG13" i="2"/>
  <c r="LDR13" i="2"/>
  <c r="LDS13" i="2" s="1"/>
  <c r="LDQ13" i="2"/>
  <c r="LDB13" i="2"/>
  <c r="LDC13" i="2" s="1"/>
  <c r="LDA13" i="2"/>
  <c r="LCL13" i="2"/>
  <c r="LCM13" i="2" s="1"/>
  <c r="LCK13" i="2"/>
  <c r="LBV13" i="2"/>
  <c r="LBW13" i="2" s="1"/>
  <c r="LBU13" i="2"/>
  <c r="LBF13" i="2"/>
  <c r="LBG13" i="2" s="1"/>
  <c r="LBE13" i="2"/>
  <c r="LAP13" i="2"/>
  <c r="LAQ13" i="2" s="1"/>
  <c r="LAO13" i="2"/>
  <c r="KZZ13" i="2"/>
  <c r="LAA13" i="2" s="1"/>
  <c r="KZY13" i="2"/>
  <c r="KZJ13" i="2"/>
  <c r="KZK13" i="2" s="1"/>
  <c r="KZI13" i="2"/>
  <c r="KYT13" i="2"/>
  <c r="KYU13" i="2" s="1"/>
  <c r="KYS13" i="2"/>
  <c r="KYD13" i="2"/>
  <c r="KYE13" i="2" s="1"/>
  <c r="KYC13" i="2"/>
  <c r="KXN13" i="2"/>
  <c r="KXO13" i="2" s="1"/>
  <c r="KXM13" i="2"/>
  <c r="KWX13" i="2"/>
  <c r="KWY13" i="2" s="1"/>
  <c r="KWW13" i="2"/>
  <c r="KWH13" i="2"/>
  <c r="KWI13" i="2" s="1"/>
  <c r="KWG13" i="2"/>
  <c r="KVR13" i="2"/>
  <c r="KVS13" i="2" s="1"/>
  <c r="KVQ13" i="2"/>
  <c r="KVB13" i="2"/>
  <c r="KVC13" i="2" s="1"/>
  <c r="KVA13" i="2"/>
  <c r="KUL13" i="2"/>
  <c r="KUM13" i="2" s="1"/>
  <c r="KUK13" i="2"/>
  <c r="KTV13" i="2"/>
  <c r="KTW13" i="2" s="1"/>
  <c r="KTU13" i="2"/>
  <c r="KTF13" i="2"/>
  <c r="KTG13" i="2" s="1"/>
  <c r="KTE13" i="2"/>
  <c r="KSP13" i="2"/>
  <c r="KSQ13" i="2" s="1"/>
  <c r="KSO13" i="2"/>
  <c r="KSA13" i="2"/>
  <c r="KRZ13" i="2"/>
  <c r="KRY13" i="2"/>
  <c r="KRJ13" i="2"/>
  <c r="KRK13" i="2" s="1"/>
  <c r="KRI13" i="2"/>
  <c r="KQT13" i="2"/>
  <c r="KQU13" i="2" s="1"/>
  <c r="KQS13" i="2"/>
  <c r="KQD13" i="2"/>
  <c r="KQE13" i="2" s="1"/>
  <c r="KQC13" i="2"/>
  <c r="KPN13" i="2"/>
  <c r="KPO13" i="2" s="1"/>
  <c r="KPM13" i="2"/>
  <c r="KOX13" i="2"/>
  <c r="KOY13" i="2" s="1"/>
  <c r="KOW13" i="2"/>
  <c r="KOH13" i="2"/>
  <c r="KOI13" i="2" s="1"/>
  <c r="KOG13" i="2"/>
  <c r="KNR13" i="2"/>
  <c r="KNS13" i="2" s="1"/>
  <c r="KNQ13" i="2"/>
  <c r="KNB13" i="2"/>
  <c r="KNC13" i="2" s="1"/>
  <c r="KNA13" i="2"/>
  <c r="KML13" i="2"/>
  <c r="KMM13" i="2" s="1"/>
  <c r="KMK13" i="2"/>
  <c r="KLV13" i="2"/>
  <c r="KLW13" i="2" s="1"/>
  <c r="KLU13" i="2"/>
  <c r="KLF13" i="2"/>
  <c r="KLG13" i="2" s="1"/>
  <c r="KLE13" i="2"/>
  <c r="KKP13" i="2"/>
  <c r="KKQ13" i="2" s="1"/>
  <c r="KKO13" i="2"/>
  <c r="KJZ13" i="2"/>
  <c r="KKA13" i="2" s="1"/>
  <c r="KJY13" i="2"/>
  <c r="KJJ13" i="2"/>
  <c r="KJK13" i="2" s="1"/>
  <c r="KJI13" i="2"/>
  <c r="KIT13" i="2"/>
  <c r="KIU13" i="2" s="1"/>
  <c r="KIS13" i="2"/>
  <c r="KID13" i="2"/>
  <c r="KIE13" i="2" s="1"/>
  <c r="KIC13" i="2"/>
  <c r="KHN13" i="2"/>
  <c r="KHO13" i="2" s="1"/>
  <c r="KHM13" i="2"/>
  <c r="KGX13" i="2"/>
  <c r="KGY13" i="2" s="1"/>
  <c r="KGW13" i="2"/>
  <c r="KGH13" i="2"/>
  <c r="KGI13" i="2" s="1"/>
  <c r="KGG13" i="2"/>
  <c r="KFR13" i="2"/>
  <c r="KFS13" i="2" s="1"/>
  <c r="KFQ13" i="2"/>
  <c r="KFB13" i="2"/>
  <c r="KFC13" i="2" s="1"/>
  <c r="KFA13" i="2"/>
  <c r="KEL13" i="2"/>
  <c r="KEM13" i="2" s="1"/>
  <c r="KEK13" i="2"/>
  <c r="KDV13" i="2"/>
  <c r="KDW13" i="2" s="1"/>
  <c r="KDU13" i="2"/>
  <c r="KDF13" i="2"/>
  <c r="KDG13" i="2" s="1"/>
  <c r="KDE13" i="2"/>
  <c r="KCP13" i="2"/>
  <c r="KCQ13" i="2" s="1"/>
  <c r="KCO13" i="2"/>
  <c r="KBZ13" i="2"/>
  <c r="KCA13" i="2" s="1"/>
  <c r="KBY13" i="2"/>
  <c r="KBJ13" i="2"/>
  <c r="KBK13" i="2" s="1"/>
  <c r="KBI13" i="2"/>
  <c r="KAU13" i="2"/>
  <c r="KAT13" i="2"/>
  <c r="KAS13" i="2"/>
  <c r="KAD13" i="2"/>
  <c r="KAE13" i="2" s="1"/>
  <c r="KAC13" i="2"/>
  <c r="JZO13" i="2"/>
  <c r="JZN13" i="2"/>
  <c r="JZM13" i="2"/>
  <c r="JYX13" i="2"/>
  <c r="JYY13" i="2" s="1"/>
  <c r="JYW13" i="2"/>
  <c r="JYH13" i="2"/>
  <c r="JYI13" i="2" s="1"/>
  <c r="JYG13" i="2"/>
  <c r="JXR13" i="2"/>
  <c r="JXS13" i="2" s="1"/>
  <c r="JXQ13" i="2"/>
  <c r="JXB13" i="2"/>
  <c r="JXC13" i="2" s="1"/>
  <c r="JXA13" i="2"/>
  <c r="JWL13" i="2"/>
  <c r="JWM13" i="2" s="1"/>
  <c r="JWK13" i="2"/>
  <c r="JVW13" i="2"/>
  <c r="JVV13" i="2"/>
  <c r="JVU13" i="2"/>
  <c r="JVF13" i="2"/>
  <c r="JVG13" i="2" s="1"/>
  <c r="JVE13" i="2"/>
  <c r="JUP13" i="2"/>
  <c r="JUQ13" i="2" s="1"/>
  <c r="JUO13" i="2"/>
  <c r="JTZ13" i="2"/>
  <c r="JUA13" i="2" s="1"/>
  <c r="JTY13" i="2"/>
  <c r="JTJ13" i="2"/>
  <c r="JTK13" i="2" s="1"/>
  <c r="JTI13" i="2"/>
  <c r="JST13" i="2"/>
  <c r="JSU13" i="2" s="1"/>
  <c r="JSS13" i="2"/>
  <c r="JSD13" i="2"/>
  <c r="JSE13" i="2" s="1"/>
  <c r="JSC13" i="2"/>
  <c r="JRN13" i="2"/>
  <c r="JRO13" i="2" s="1"/>
  <c r="JRM13" i="2"/>
  <c r="JQY13" i="2"/>
  <c r="JQX13" i="2"/>
  <c r="JQW13" i="2"/>
  <c r="JQH13" i="2"/>
  <c r="JQI13" i="2" s="1"/>
  <c r="JQG13" i="2"/>
  <c r="JPR13" i="2"/>
  <c r="JPS13" i="2" s="1"/>
  <c r="JPQ13" i="2"/>
  <c r="JPB13" i="2"/>
  <c r="JPC13" i="2" s="1"/>
  <c r="JPA13" i="2"/>
  <c r="JOL13" i="2"/>
  <c r="JOM13" i="2" s="1"/>
  <c r="JOK13" i="2"/>
  <c r="JNV13" i="2"/>
  <c r="JNW13" i="2" s="1"/>
  <c r="JNU13" i="2"/>
  <c r="JNF13" i="2"/>
  <c r="JNG13" i="2" s="1"/>
  <c r="JNE13" i="2"/>
  <c r="JMP13" i="2"/>
  <c r="JMQ13" i="2" s="1"/>
  <c r="JMO13" i="2"/>
  <c r="JLZ13" i="2"/>
  <c r="JMA13" i="2" s="1"/>
  <c r="JLY13" i="2"/>
  <c r="JLJ13" i="2"/>
  <c r="JLK13" i="2" s="1"/>
  <c r="JLI13" i="2"/>
  <c r="JKT13" i="2"/>
  <c r="JKU13" i="2" s="1"/>
  <c r="JKS13" i="2"/>
  <c r="JKD13" i="2"/>
  <c r="JKE13" i="2" s="1"/>
  <c r="JKC13" i="2"/>
  <c r="JJN13" i="2"/>
  <c r="JJO13" i="2" s="1"/>
  <c r="JJM13" i="2"/>
  <c r="JIX13" i="2"/>
  <c r="JIY13" i="2" s="1"/>
  <c r="JIW13" i="2"/>
  <c r="JIH13" i="2"/>
  <c r="JII13" i="2" s="1"/>
  <c r="JIG13" i="2"/>
  <c r="JHR13" i="2"/>
  <c r="JHS13" i="2" s="1"/>
  <c r="JHQ13" i="2"/>
  <c r="JHB13" i="2"/>
  <c r="JHC13" i="2" s="1"/>
  <c r="JHA13" i="2"/>
  <c r="JGL13" i="2"/>
  <c r="JGM13" i="2" s="1"/>
  <c r="JGK13" i="2"/>
  <c r="JFV13" i="2"/>
  <c r="JFW13" i="2" s="1"/>
  <c r="JFU13" i="2"/>
  <c r="JFF13" i="2"/>
  <c r="JFG13" i="2" s="1"/>
  <c r="JFE13" i="2"/>
  <c r="JEQ13" i="2"/>
  <c r="JEP13" i="2"/>
  <c r="JEO13" i="2"/>
  <c r="JDZ13" i="2"/>
  <c r="JEA13" i="2" s="1"/>
  <c r="JDY13" i="2"/>
  <c r="JDJ13" i="2"/>
  <c r="JDK13" i="2" s="1"/>
  <c r="JDI13" i="2"/>
  <c r="JCT13" i="2"/>
  <c r="JCU13" i="2" s="1"/>
  <c r="JCS13" i="2"/>
  <c r="JCD13" i="2"/>
  <c r="JCE13" i="2" s="1"/>
  <c r="JCC13" i="2"/>
  <c r="JBN13" i="2"/>
  <c r="JBO13" i="2" s="1"/>
  <c r="JBM13" i="2"/>
  <c r="JAX13" i="2"/>
  <c r="JAY13" i="2" s="1"/>
  <c r="JAW13" i="2"/>
  <c r="JAH13" i="2"/>
  <c r="JAI13" i="2" s="1"/>
  <c r="JAG13" i="2"/>
  <c r="IZR13" i="2"/>
  <c r="IZS13" i="2" s="1"/>
  <c r="IZQ13" i="2"/>
  <c r="IZB13" i="2"/>
  <c r="IZC13" i="2" s="1"/>
  <c r="IZA13" i="2"/>
  <c r="IYM13" i="2"/>
  <c r="IYL13" i="2"/>
  <c r="IYK13" i="2"/>
  <c r="IXV13" i="2"/>
  <c r="IXW13" i="2" s="1"/>
  <c r="IXU13" i="2"/>
  <c r="IXF13" i="2"/>
  <c r="IXG13" i="2" s="1"/>
  <c r="IXE13" i="2"/>
  <c r="IWP13" i="2"/>
  <c r="IWQ13" i="2" s="1"/>
  <c r="IWO13" i="2"/>
  <c r="IVZ13" i="2"/>
  <c r="IWA13" i="2" s="1"/>
  <c r="IVY13" i="2"/>
  <c r="IVJ13" i="2"/>
  <c r="IVK13" i="2" s="1"/>
  <c r="IVI13" i="2"/>
  <c r="IUT13" i="2"/>
  <c r="IUU13" i="2" s="1"/>
  <c r="IUS13" i="2"/>
  <c r="IUD13" i="2"/>
  <c r="IUE13" i="2" s="1"/>
  <c r="IUC13" i="2"/>
  <c r="ITN13" i="2"/>
  <c r="ITO13" i="2" s="1"/>
  <c r="ITM13" i="2"/>
  <c r="ISX13" i="2"/>
  <c r="ISY13" i="2" s="1"/>
  <c r="ISW13" i="2"/>
  <c r="ISH13" i="2"/>
  <c r="ISI13" i="2" s="1"/>
  <c r="ISG13" i="2"/>
  <c r="IRR13" i="2"/>
  <c r="IRS13" i="2" s="1"/>
  <c r="IRQ13" i="2"/>
  <c r="IRB13" i="2"/>
  <c r="IRC13" i="2" s="1"/>
  <c r="IRA13" i="2"/>
  <c r="IQL13" i="2"/>
  <c r="IQM13" i="2" s="1"/>
  <c r="IQK13" i="2"/>
  <c r="IPW13" i="2"/>
  <c r="IPV13" i="2"/>
  <c r="IPU13" i="2"/>
  <c r="IPF13" i="2"/>
  <c r="IPG13" i="2" s="1"/>
  <c r="IPE13" i="2"/>
  <c r="IOP13" i="2"/>
  <c r="IOQ13" i="2" s="1"/>
  <c r="IOO13" i="2"/>
  <c r="INZ13" i="2"/>
  <c r="IOA13" i="2" s="1"/>
  <c r="INY13" i="2"/>
  <c r="INJ13" i="2"/>
  <c r="INK13" i="2" s="1"/>
  <c r="INI13" i="2"/>
  <c r="IMT13" i="2"/>
  <c r="IMU13" i="2" s="1"/>
  <c r="IMS13" i="2"/>
  <c r="IMD13" i="2"/>
  <c r="IME13" i="2" s="1"/>
  <c r="IMC13" i="2"/>
  <c r="ILN13" i="2"/>
  <c r="ILO13" i="2" s="1"/>
  <c r="ILM13" i="2"/>
  <c r="IKX13" i="2"/>
  <c r="IKY13" i="2" s="1"/>
  <c r="IKW13" i="2"/>
  <c r="IKH13" i="2"/>
  <c r="IKI13" i="2" s="1"/>
  <c r="IKG13" i="2"/>
  <c r="IJR13" i="2"/>
  <c r="IJS13" i="2" s="1"/>
  <c r="IJQ13" i="2"/>
  <c r="IJB13" i="2"/>
  <c r="IJC13" i="2" s="1"/>
  <c r="IJA13" i="2"/>
  <c r="IIL13" i="2"/>
  <c r="IIM13" i="2" s="1"/>
  <c r="IIK13" i="2"/>
  <c r="IHV13" i="2"/>
  <c r="IHW13" i="2" s="1"/>
  <c r="IHU13" i="2"/>
  <c r="IHF13" i="2"/>
  <c r="IHG13" i="2" s="1"/>
  <c r="IHE13" i="2"/>
  <c r="IGP13" i="2"/>
  <c r="IGQ13" i="2" s="1"/>
  <c r="IGO13" i="2"/>
  <c r="IFZ13" i="2"/>
  <c r="IGA13" i="2" s="1"/>
  <c r="IFY13" i="2"/>
  <c r="IFJ13" i="2"/>
  <c r="IFK13" i="2" s="1"/>
  <c r="IFI13" i="2"/>
  <c r="IET13" i="2"/>
  <c r="IEU13" i="2" s="1"/>
  <c r="IES13" i="2"/>
  <c r="IED13" i="2"/>
  <c r="IEE13" i="2" s="1"/>
  <c r="IEC13" i="2"/>
  <c r="IDN13" i="2"/>
  <c r="IDO13" i="2" s="1"/>
  <c r="IDM13" i="2"/>
  <c r="ICX13" i="2"/>
  <c r="ICY13" i="2" s="1"/>
  <c r="ICW13" i="2"/>
  <c r="ICH13" i="2"/>
  <c r="ICI13" i="2" s="1"/>
  <c r="ICG13" i="2"/>
  <c r="IBR13" i="2"/>
  <c r="IBS13" i="2" s="1"/>
  <c r="IBQ13" i="2"/>
  <c r="IBB13" i="2"/>
  <c r="IBC13" i="2" s="1"/>
  <c r="IBA13" i="2"/>
  <c r="IAL13" i="2"/>
  <c r="IAM13" i="2" s="1"/>
  <c r="IAK13" i="2"/>
  <c r="HZV13" i="2"/>
  <c r="HZW13" i="2" s="1"/>
  <c r="HZU13" i="2"/>
  <c r="HZF13" i="2"/>
  <c r="HZG13" i="2" s="1"/>
  <c r="HZE13" i="2"/>
  <c r="HYP13" i="2"/>
  <c r="HYQ13" i="2" s="1"/>
  <c r="HYO13" i="2"/>
  <c r="HXZ13" i="2"/>
  <c r="HYA13" i="2" s="1"/>
  <c r="HXY13" i="2"/>
  <c r="HXJ13" i="2"/>
  <c r="HXK13" i="2" s="1"/>
  <c r="HXI13" i="2"/>
  <c r="HWT13" i="2"/>
  <c r="HWU13" i="2" s="1"/>
  <c r="HWS13" i="2"/>
  <c r="HWD13" i="2"/>
  <c r="HWE13" i="2" s="1"/>
  <c r="HWC13" i="2"/>
  <c r="HVN13" i="2"/>
  <c r="HVO13" i="2" s="1"/>
  <c r="HVM13" i="2"/>
  <c r="HUX13" i="2"/>
  <c r="HUY13" i="2" s="1"/>
  <c r="HUW13" i="2"/>
  <c r="HUH13" i="2"/>
  <c r="HUI13" i="2" s="1"/>
  <c r="HUG13" i="2"/>
  <c r="HTS13" i="2"/>
  <c r="HTR13" i="2"/>
  <c r="HTQ13" i="2"/>
  <c r="HTB13" i="2"/>
  <c r="HTC13" i="2" s="1"/>
  <c r="HTA13" i="2"/>
  <c r="HSL13" i="2"/>
  <c r="HSM13" i="2" s="1"/>
  <c r="HSK13" i="2"/>
  <c r="HRV13" i="2"/>
  <c r="HRW13" i="2" s="1"/>
  <c r="HRU13" i="2"/>
  <c r="HRF13" i="2"/>
  <c r="HRG13" i="2" s="1"/>
  <c r="HRE13" i="2"/>
  <c r="HQP13" i="2"/>
  <c r="HQQ13" i="2" s="1"/>
  <c r="HQO13" i="2"/>
  <c r="HPZ13" i="2"/>
  <c r="HQA13" i="2" s="1"/>
  <c r="HPY13" i="2"/>
  <c r="HPK13" i="2"/>
  <c r="HPJ13" i="2"/>
  <c r="HPI13" i="2"/>
  <c r="HOT13" i="2"/>
  <c r="HOU13" i="2" s="1"/>
  <c r="HOS13" i="2"/>
  <c r="HOD13" i="2"/>
  <c r="HOE13" i="2" s="1"/>
  <c r="HOC13" i="2"/>
  <c r="HNN13" i="2"/>
  <c r="HNO13" i="2" s="1"/>
  <c r="HNM13" i="2"/>
  <c r="HMX13" i="2"/>
  <c r="HMY13" i="2" s="1"/>
  <c r="HMW13" i="2"/>
  <c r="HMH13" i="2"/>
  <c r="HMI13" i="2" s="1"/>
  <c r="HMG13" i="2"/>
  <c r="HLR13" i="2"/>
  <c r="HLS13" i="2" s="1"/>
  <c r="HLQ13" i="2"/>
  <c r="HLB13" i="2"/>
  <c r="HLC13" i="2" s="1"/>
  <c r="HLA13" i="2"/>
  <c r="HKL13" i="2"/>
  <c r="HKM13" i="2" s="1"/>
  <c r="HKK13" i="2"/>
  <c r="HJV13" i="2"/>
  <c r="HJW13" i="2" s="1"/>
  <c r="HJU13" i="2"/>
  <c r="HJF13" i="2"/>
  <c r="HJG13" i="2" s="1"/>
  <c r="HJE13" i="2"/>
  <c r="HIP13" i="2"/>
  <c r="HIQ13" i="2" s="1"/>
  <c r="HIO13" i="2"/>
  <c r="HHZ13" i="2"/>
  <c r="HIA13" i="2" s="1"/>
  <c r="HHY13" i="2"/>
  <c r="HHJ13" i="2"/>
  <c r="HHK13" i="2" s="1"/>
  <c r="HHI13" i="2"/>
  <c r="HGT13" i="2"/>
  <c r="HGU13" i="2" s="1"/>
  <c r="HGS13" i="2"/>
  <c r="HGD13" i="2"/>
  <c r="HGE13" i="2" s="1"/>
  <c r="HGC13" i="2"/>
  <c r="HFN13" i="2"/>
  <c r="HFO13" i="2" s="1"/>
  <c r="HFM13" i="2"/>
  <c r="HEX13" i="2"/>
  <c r="HEY13" i="2" s="1"/>
  <c r="HEW13" i="2"/>
  <c r="HEH13" i="2"/>
  <c r="HEI13" i="2" s="1"/>
  <c r="HEG13" i="2"/>
  <c r="HDR13" i="2"/>
  <c r="HDS13" i="2" s="1"/>
  <c r="HDQ13" i="2"/>
  <c r="HDC13" i="2"/>
  <c r="HDB13" i="2"/>
  <c r="HDA13" i="2"/>
  <c r="HCL13" i="2"/>
  <c r="HCM13" i="2" s="1"/>
  <c r="HCK13" i="2"/>
  <c r="HBV13" i="2"/>
  <c r="HBW13" i="2" s="1"/>
  <c r="HBU13" i="2"/>
  <c r="HBF13" i="2"/>
  <c r="HBG13" i="2" s="1"/>
  <c r="HBE13" i="2"/>
  <c r="HAP13" i="2"/>
  <c r="HAQ13" i="2" s="1"/>
  <c r="HAO13" i="2"/>
  <c r="GZZ13" i="2"/>
  <c r="HAA13" i="2" s="1"/>
  <c r="GZY13" i="2"/>
  <c r="GZJ13" i="2"/>
  <c r="GZK13" i="2" s="1"/>
  <c r="GZI13" i="2"/>
  <c r="GYT13" i="2"/>
  <c r="GYU13" i="2" s="1"/>
  <c r="GYS13" i="2"/>
  <c r="GYD13" i="2"/>
  <c r="GYE13" i="2" s="1"/>
  <c r="GYC13" i="2"/>
  <c r="GXN13" i="2"/>
  <c r="GXO13" i="2" s="1"/>
  <c r="GXM13" i="2"/>
  <c r="GWY13" i="2"/>
  <c r="GWX13" i="2"/>
  <c r="GWW13" i="2"/>
  <c r="GWH13" i="2"/>
  <c r="GWI13" i="2" s="1"/>
  <c r="GWG13" i="2"/>
  <c r="GVR13" i="2"/>
  <c r="GVS13" i="2" s="1"/>
  <c r="GVQ13" i="2"/>
  <c r="GVB13" i="2"/>
  <c r="GVC13" i="2" s="1"/>
  <c r="GVA13" i="2"/>
  <c r="GUL13" i="2"/>
  <c r="GUM13" i="2" s="1"/>
  <c r="GUK13" i="2"/>
  <c r="GTW13" i="2"/>
  <c r="GTV13" i="2"/>
  <c r="GTU13" i="2"/>
  <c r="GTF13" i="2"/>
  <c r="GTG13" i="2" s="1"/>
  <c r="GTE13" i="2"/>
  <c r="GSP13" i="2"/>
  <c r="GSQ13" i="2" s="1"/>
  <c r="GSO13" i="2"/>
  <c r="GRZ13" i="2"/>
  <c r="GSA13" i="2" s="1"/>
  <c r="GRY13" i="2"/>
  <c r="GRJ13" i="2"/>
  <c r="GRK13" i="2" s="1"/>
  <c r="GRI13" i="2"/>
  <c r="GQT13" i="2"/>
  <c r="GQU13" i="2" s="1"/>
  <c r="GQS13" i="2"/>
  <c r="GQD13" i="2"/>
  <c r="GQE13" i="2" s="1"/>
  <c r="GQC13" i="2"/>
  <c r="GPN13" i="2"/>
  <c r="GPO13" i="2" s="1"/>
  <c r="GPM13" i="2"/>
  <c r="GOX13" i="2"/>
  <c r="GOY13" i="2" s="1"/>
  <c r="GOW13" i="2"/>
  <c r="GOH13" i="2"/>
  <c r="GOI13" i="2" s="1"/>
  <c r="GOG13" i="2"/>
  <c r="GNR13" i="2"/>
  <c r="GNS13" i="2" s="1"/>
  <c r="GNQ13" i="2"/>
  <c r="GNB13" i="2"/>
  <c r="GNC13" i="2" s="1"/>
  <c r="GNA13" i="2"/>
  <c r="GML13" i="2"/>
  <c r="GMM13" i="2" s="1"/>
  <c r="GMK13" i="2"/>
  <c r="GLV13" i="2"/>
  <c r="GLW13" i="2" s="1"/>
  <c r="GLU13" i="2"/>
  <c r="GLF13" i="2"/>
  <c r="GLG13" i="2" s="1"/>
  <c r="GLE13" i="2"/>
  <c r="GKQ13" i="2"/>
  <c r="GKP13" i="2"/>
  <c r="GKO13" i="2"/>
  <c r="GJZ13" i="2"/>
  <c r="GKA13" i="2" s="1"/>
  <c r="GJY13" i="2"/>
  <c r="GJJ13" i="2"/>
  <c r="GJK13" i="2" s="1"/>
  <c r="GJI13" i="2"/>
  <c r="GIT13" i="2"/>
  <c r="GIU13" i="2" s="1"/>
  <c r="GIS13" i="2"/>
  <c r="GID13" i="2"/>
  <c r="GIE13" i="2" s="1"/>
  <c r="GIC13" i="2"/>
  <c r="GHN13" i="2"/>
  <c r="GHO13" i="2" s="1"/>
  <c r="GHM13" i="2"/>
  <c r="GGX13" i="2"/>
  <c r="GGY13" i="2" s="1"/>
  <c r="GGW13" i="2"/>
  <c r="GGH13" i="2"/>
  <c r="GGI13" i="2" s="1"/>
  <c r="GGG13" i="2"/>
  <c r="GFR13" i="2"/>
  <c r="GFS13" i="2" s="1"/>
  <c r="GFQ13" i="2"/>
  <c r="GFB13" i="2"/>
  <c r="GFC13" i="2" s="1"/>
  <c r="GFA13" i="2"/>
  <c r="GEL13" i="2"/>
  <c r="GEM13" i="2" s="1"/>
  <c r="GEK13" i="2"/>
  <c r="GDV13" i="2"/>
  <c r="GDW13" i="2" s="1"/>
  <c r="GDU13" i="2"/>
  <c r="GDF13" i="2"/>
  <c r="GDG13" i="2" s="1"/>
  <c r="GDE13" i="2"/>
  <c r="GCP13" i="2"/>
  <c r="GCQ13" i="2" s="1"/>
  <c r="GCO13" i="2"/>
  <c r="GBZ13" i="2"/>
  <c r="GCA13" i="2" s="1"/>
  <c r="GBY13" i="2"/>
  <c r="GBJ13" i="2"/>
  <c r="GBK13" i="2" s="1"/>
  <c r="GBI13" i="2"/>
  <c r="GAT13" i="2"/>
  <c r="GAU13" i="2" s="1"/>
  <c r="GAS13" i="2"/>
  <c r="GAD13" i="2"/>
  <c r="GAE13" i="2" s="1"/>
  <c r="GAC13" i="2"/>
  <c r="FZN13" i="2"/>
  <c r="FZO13" i="2" s="1"/>
  <c r="FZM13" i="2"/>
  <c r="FYX13" i="2"/>
  <c r="FYY13" i="2" s="1"/>
  <c r="FYW13" i="2"/>
  <c r="FYI13" i="2"/>
  <c r="FYH13" i="2"/>
  <c r="FYG13" i="2"/>
  <c r="FXR13" i="2"/>
  <c r="FXS13" i="2" s="1"/>
  <c r="FXQ13" i="2"/>
  <c r="FXB13" i="2"/>
  <c r="FXC13" i="2" s="1"/>
  <c r="FXA13" i="2"/>
  <c r="FWL13" i="2"/>
  <c r="FWM13" i="2" s="1"/>
  <c r="FWK13" i="2"/>
  <c r="FVV13" i="2"/>
  <c r="FVW13" i="2" s="1"/>
  <c r="FVU13" i="2"/>
  <c r="FVF13" i="2"/>
  <c r="FVG13" i="2" s="1"/>
  <c r="FVE13" i="2"/>
  <c r="FUP13" i="2"/>
  <c r="FUQ13" i="2" s="1"/>
  <c r="FUO13" i="2"/>
  <c r="FTZ13" i="2"/>
  <c r="FUA13" i="2" s="1"/>
  <c r="FTY13" i="2"/>
  <c r="FTJ13" i="2"/>
  <c r="FTK13" i="2" s="1"/>
  <c r="FTI13" i="2"/>
  <c r="FST13" i="2"/>
  <c r="FSU13" i="2" s="1"/>
  <c r="FSS13" i="2"/>
  <c r="FSD13" i="2"/>
  <c r="FSE13" i="2" s="1"/>
  <c r="FSC13" i="2"/>
  <c r="FRN13" i="2"/>
  <c r="FRO13" i="2" s="1"/>
  <c r="FRM13" i="2"/>
  <c r="FQX13" i="2"/>
  <c r="FQY13" i="2" s="1"/>
  <c r="FQW13" i="2"/>
  <c r="FQI13" i="2"/>
  <c r="FQH13" i="2"/>
  <c r="FQG13" i="2"/>
  <c r="FPR13" i="2"/>
  <c r="FPS13" i="2" s="1"/>
  <c r="FPQ13" i="2"/>
  <c r="FPC13" i="2"/>
  <c r="FPB13" i="2"/>
  <c r="FPA13" i="2"/>
  <c r="FOL13" i="2"/>
  <c r="FOM13" i="2" s="1"/>
  <c r="FOK13" i="2"/>
  <c r="FNV13" i="2"/>
  <c r="FNW13" i="2" s="1"/>
  <c r="FNU13" i="2"/>
  <c r="FNF13" i="2"/>
  <c r="FNG13" i="2" s="1"/>
  <c r="FNE13" i="2"/>
  <c r="FMP13" i="2"/>
  <c r="FMQ13" i="2" s="1"/>
  <c r="FMO13" i="2"/>
  <c r="FLZ13" i="2"/>
  <c r="FMA13" i="2" s="1"/>
  <c r="FLY13" i="2"/>
  <c r="FLJ13" i="2"/>
  <c r="FLK13" i="2" s="1"/>
  <c r="FLI13" i="2"/>
  <c r="FKT13" i="2"/>
  <c r="FKU13" i="2" s="1"/>
  <c r="FKS13" i="2"/>
  <c r="FKD13" i="2"/>
  <c r="FKE13" i="2" s="1"/>
  <c r="FKC13" i="2"/>
  <c r="FJN13" i="2"/>
  <c r="FJO13" i="2" s="1"/>
  <c r="FJM13" i="2"/>
  <c r="FIX13" i="2"/>
  <c r="FIY13" i="2" s="1"/>
  <c r="FIW13" i="2"/>
  <c r="FIH13" i="2"/>
  <c r="FII13" i="2" s="1"/>
  <c r="FIG13" i="2"/>
  <c r="FHR13" i="2"/>
  <c r="FHS13" i="2" s="1"/>
  <c r="FHQ13" i="2"/>
  <c r="FHB13" i="2"/>
  <c r="FHC13" i="2" s="1"/>
  <c r="FHA13" i="2"/>
  <c r="FGL13" i="2"/>
  <c r="FGM13" i="2" s="1"/>
  <c r="FGK13" i="2"/>
  <c r="FFV13" i="2"/>
  <c r="FFW13" i="2" s="1"/>
  <c r="FFU13" i="2"/>
  <c r="FFF13" i="2"/>
  <c r="FFG13" i="2" s="1"/>
  <c r="FFE13" i="2"/>
  <c r="FEQ13" i="2"/>
  <c r="FEP13" i="2"/>
  <c r="FEO13" i="2"/>
  <c r="FDZ13" i="2"/>
  <c r="FEA13" i="2" s="1"/>
  <c r="FDY13" i="2"/>
  <c r="FDK13" i="2"/>
  <c r="FDJ13" i="2"/>
  <c r="FDI13" i="2"/>
  <c r="FCT13" i="2"/>
  <c r="FCU13" i="2" s="1"/>
  <c r="FCS13" i="2"/>
  <c r="FCD13" i="2"/>
  <c r="FCE13" i="2" s="1"/>
  <c r="FCC13" i="2"/>
  <c r="FBN13" i="2"/>
  <c r="FBO13" i="2" s="1"/>
  <c r="FBM13" i="2"/>
  <c r="FAX13" i="2"/>
  <c r="FAY13" i="2" s="1"/>
  <c r="FAW13" i="2"/>
  <c r="FAH13" i="2"/>
  <c r="FAI13" i="2" s="1"/>
  <c r="FAG13" i="2"/>
  <c r="EZR13" i="2"/>
  <c r="EZS13" i="2" s="1"/>
  <c r="EZQ13" i="2"/>
  <c r="EZB13" i="2"/>
  <c r="EZC13" i="2" s="1"/>
  <c r="EZA13" i="2"/>
  <c r="EYM13" i="2"/>
  <c r="EYL13" i="2"/>
  <c r="EYK13" i="2"/>
  <c r="EXV13" i="2"/>
  <c r="EXW13" i="2" s="1"/>
  <c r="EXU13" i="2"/>
  <c r="EXF13" i="2"/>
  <c r="EXG13" i="2" s="1"/>
  <c r="EXE13" i="2"/>
  <c r="EWP13" i="2"/>
  <c r="EWQ13" i="2" s="1"/>
  <c r="EWO13" i="2"/>
  <c r="EVZ13" i="2"/>
  <c r="EWA13" i="2" s="1"/>
  <c r="EVY13" i="2"/>
  <c r="EVJ13" i="2"/>
  <c r="EVK13" i="2" s="1"/>
  <c r="EVI13" i="2"/>
  <c r="EUT13" i="2"/>
  <c r="EUU13" i="2" s="1"/>
  <c r="EUS13" i="2"/>
  <c r="EUD13" i="2"/>
  <c r="EUE13" i="2" s="1"/>
  <c r="EUC13" i="2"/>
  <c r="ETN13" i="2"/>
  <c r="ETO13" i="2" s="1"/>
  <c r="ETM13" i="2"/>
  <c r="ESX13" i="2"/>
  <c r="ESY13" i="2" s="1"/>
  <c r="ESW13" i="2"/>
  <c r="ESH13" i="2"/>
  <c r="ESI13" i="2" s="1"/>
  <c r="ESG13" i="2"/>
  <c r="ERR13" i="2"/>
  <c r="ERS13" i="2" s="1"/>
  <c r="ERQ13" i="2"/>
  <c r="ERB13" i="2"/>
  <c r="ERC13" i="2" s="1"/>
  <c r="ERA13" i="2"/>
  <c r="EQL13" i="2"/>
  <c r="EQM13" i="2" s="1"/>
  <c r="EQK13" i="2"/>
  <c r="EPV13" i="2"/>
  <c r="EPW13" i="2" s="1"/>
  <c r="EPU13" i="2"/>
  <c r="EPF13" i="2"/>
  <c r="EPG13" i="2" s="1"/>
  <c r="EPE13" i="2"/>
  <c r="EOP13" i="2"/>
  <c r="EOQ13" i="2" s="1"/>
  <c r="EOO13" i="2"/>
  <c r="EOA13" i="2"/>
  <c r="ENZ13" i="2"/>
  <c r="ENY13" i="2"/>
  <c r="ENJ13" i="2"/>
  <c r="ENK13" i="2" s="1"/>
  <c r="ENI13" i="2"/>
  <c r="EMT13" i="2"/>
  <c r="EMU13" i="2" s="1"/>
  <c r="EMS13" i="2"/>
  <c r="EMD13" i="2"/>
  <c r="EME13" i="2" s="1"/>
  <c r="EMC13" i="2"/>
  <c r="ELN13" i="2"/>
  <c r="ELO13" i="2" s="1"/>
  <c r="ELM13" i="2"/>
  <c r="EKX13" i="2"/>
  <c r="EKY13" i="2" s="1"/>
  <c r="EKW13" i="2"/>
  <c r="EKH13" i="2"/>
  <c r="EKI13" i="2" s="1"/>
  <c r="EKG13" i="2"/>
  <c r="EJR13" i="2"/>
  <c r="EJS13" i="2" s="1"/>
  <c r="EJQ13" i="2"/>
  <c r="EJB13" i="2"/>
  <c r="EJC13" i="2" s="1"/>
  <c r="EJA13" i="2"/>
  <c r="EIL13" i="2"/>
  <c r="EIM13" i="2" s="1"/>
  <c r="EIK13" i="2"/>
  <c r="EHV13" i="2"/>
  <c r="EHW13" i="2" s="1"/>
  <c r="EHU13" i="2"/>
  <c r="EHF13" i="2"/>
  <c r="EHG13" i="2" s="1"/>
  <c r="EHE13" i="2"/>
  <c r="EGP13" i="2"/>
  <c r="EGQ13" i="2" s="1"/>
  <c r="EGO13" i="2"/>
  <c r="EFZ13" i="2"/>
  <c r="EGA13" i="2" s="1"/>
  <c r="EFY13" i="2"/>
  <c r="EFJ13" i="2"/>
  <c r="EFK13" i="2" s="1"/>
  <c r="EFI13" i="2"/>
  <c r="EET13" i="2"/>
  <c r="EEU13" i="2" s="1"/>
  <c r="EES13" i="2"/>
  <c r="EED13" i="2"/>
  <c r="EEE13" i="2" s="1"/>
  <c r="EEC13" i="2"/>
  <c r="EDN13" i="2"/>
  <c r="EDO13" i="2" s="1"/>
  <c r="EDM13" i="2"/>
  <c r="ECX13" i="2"/>
  <c r="ECY13" i="2" s="1"/>
  <c r="ECW13" i="2"/>
  <c r="ECH13" i="2"/>
  <c r="ECI13" i="2" s="1"/>
  <c r="ECG13" i="2"/>
  <c r="EBR13" i="2"/>
  <c r="EBS13" i="2" s="1"/>
  <c r="EBQ13" i="2"/>
  <c r="EBB13" i="2"/>
  <c r="EBC13" i="2" s="1"/>
  <c r="EBA13" i="2"/>
  <c r="EAL13" i="2"/>
  <c r="EAM13" i="2" s="1"/>
  <c r="EAK13" i="2"/>
  <c r="DZV13" i="2"/>
  <c r="DZW13" i="2" s="1"/>
  <c r="DZU13" i="2"/>
  <c r="DZF13" i="2"/>
  <c r="DZG13" i="2" s="1"/>
  <c r="DZE13" i="2"/>
  <c r="DYP13" i="2"/>
  <c r="DYQ13" i="2" s="1"/>
  <c r="DYO13" i="2"/>
  <c r="DXZ13" i="2"/>
  <c r="DYA13" i="2" s="1"/>
  <c r="DXY13" i="2"/>
  <c r="DXJ13" i="2"/>
  <c r="DXK13" i="2" s="1"/>
  <c r="DXI13" i="2"/>
  <c r="DWU13" i="2"/>
  <c r="DWT13" i="2"/>
  <c r="DWS13" i="2"/>
  <c r="DWD13" i="2"/>
  <c r="DWE13" i="2" s="1"/>
  <c r="DWC13" i="2"/>
  <c r="DVN13" i="2"/>
  <c r="DVO13" i="2" s="1"/>
  <c r="DVM13" i="2"/>
  <c r="DUX13" i="2"/>
  <c r="DUY13" i="2" s="1"/>
  <c r="DUW13" i="2"/>
  <c r="DUH13" i="2"/>
  <c r="DUI13" i="2" s="1"/>
  <c r="DUG13" i="2"/>
  <c r="DTR13" i="2"/>
  <c r="DTS13" i="2" s="1"/>
  <c r="DTQ13" i="2"/>
  <c r="DTB13" i="2"/>
  <c r="DTC13" i="2" s="1"/>
  <c r="DTA13" i="2"/>
  <c r="DSL13" i="2"/>
  <c r="DSM13" i="2" s="1"/>
  <c r="DSK13" i="2"/>
  <c r="DRV13" i="2"/>
  <c r="DRW13" i="2" s="1"/>
  <c r="DRU13" i="2"/>
  <c r="DRG13" i="2"/>
  <c r="DRF13" i="2"/>
  <c r="DRE13" i="2"/>
  <c r="DQP13" i="2"/>
  <c r="DQQ13" i="2" s="1"/>
  <c r="DQO13" i="2"/>
  <c r="DPZ13" i="2"/>
  <c r="DQA13" i="2" s="1"/>
  <c r="DPY13" i="2"/>
  <c r="DPJ13" i="2"/>
  <c r="DPK13" i="2" s="1"/>
  <c r="DPI13" i="2"/>
  <c r="DOT13" i="2"/>
  <c r="DOU13" i="2" s="1"/>
  <c r="DOS13" i="2"/>
  <c r="DOD13" i="2"/>
  <c r="DOE13" i="2" s="1"/>
  <c r="DOC13" i="2"/>
  <c r="DNN13" i="2"/>
  <c r="DNO13" i="2" s="1"/>
  <c r="DNM13" i="2"/>
  <c r="DMX13" i="2"/>
  <c r="DMY13" i="2" s="1"/>
  <c r="DMW13" i="2"/>
  <c r="DMH13" i="2"/>
  <c r="DMI13" i="2" s="1"/>
  <c r="DMG13" i="2"/>
  <c r="DLR13" i="2"/>
  <c r="DLS13" i="2" s="1"/>
  <c r="DLQ13" i="2"/>
  <c r="DLB13" i="2"/>
  <c r="DLC13" i="2" s="1"/>
  <c r="DLA13" i="2"/>
  <c r="DKL13" i="2"/>
  <c r="DKM13" i="2" s="1"/>
  <c r="DKK13" i="2"/>
  <c r="DJV13" i="2"/>
  <c r="DJW13" i="2" s="1"/>
  <c r="DJU13" i="2"/>
  <c r="DJG13" i="2"/>
  <c r="DJF13" i="2"/>
  <c r="DJE13" i="2"/>
  <c r="DIP13" i="2"/>
  <c r="DIQ13" i="2" s="1"/>
  <c r="DIO13" i="2"/>
  <c r="DHZ13" i="2"/>
  <c r="DIA13" i="2" s="1"/>
  <c r="DHY13" i="2"/>
  <c r="DHK13" i="2"/>
  <c r="DHJ13" i="2"/>
  <c r="DHI13" i="2"/>
  <c r="DGT13" i="2"/>
  <c r="DGU13" i="2" s="1"/>
  <c r="DGS13" i="2"/>
  <c r="DGD13" i="2"/>
  <c r="DGE13" i="2" s="1"/>
  <c r="DGC13" i="2"/>
  <c r="DFN13" i="2"/>
  <c r="DFO13" i="2" s="1"/>
  <c r="DFM13" i="2"/>
  <c r="DEX13" i="2"/>
  <c r="DEY13" i="2" s="1"/>
  <c r="DEW13" i="2"/>
  <c r="DEI13" i="2"/>
  <c r="DEH13" i="2"/>
  <c r="DEG13" i="2"/>
  <c r="DDR13" i="2"/>
  <c r="DDS13" i="2" s="1"/>
  <c r="DDQ13" i="2"/>
  <c r="DDB13" i="2"/>
  <c r="DDC13" i="2" s="1"/>
  <c r="DDA13" i="2"/>
  <c r="DCL13" i="2"/>
  <c r="DCM13" i="2" s="1"/>
  <c r="DCK13" i="2"/>
  <c r="DBV13" i="2"/>
  <c r="DBW13" i="2" s="1"/>
  <c r="DBU13" i="2"/>
  <c r="DBF13" i="2"/>
  <c r="DBG13" i="2" s="1"/>
  <c r="DBE13" i="2"/>
  <c r="DAP13" i="2"/>
  <c r="DAQ13" i="2" s="1"/>
  <c r="DAO13" i="2"/>
  <c r="CZZ13" i="2"/>
  <c r="DAA13" i="2" s="1"/>
  <c r="CZY13" i="2"/>
  <c r="CZJ13" i="2"/>
  <c r="CZK13" i="2" s="1"/>
  <c r="CZI13" i="2"/>
  <c r="CYT13" i="2"/>
  <c r="CYU13" i="2" s="1"/>
  <c r="CYS13" i="2"/>
  <c r="CYD13" i="2"/>
  <c r="CYE13" i="2" s="1"/>
  <c r="CYC13" i="2"/>
  <c r="CXN13" i="2"/>
  <c r="CXO13" i="2" s="1"/>
  <c r="CXM13" i="2"/>
  <c r="CWX13" i="2"/>
  <c r="CWY13" i="2" s="1"/>
  <c r="CWW13" i="2"/>
  <c r="CWH13" i="2"/>
  <c r="CWI13" i="2" s="1"/>
  <c r="CWG13" i="2"/>
  <c r="CVR13" i="2"/>
  <c r="CVS13" i="2" s="1"/>
  <c r="CVQ13" i="2"/>
  <c r="CVB13" i="2"/>
  <c r="CVC13" i="2" s="1"/>
  <c r="CVA13" i="2"/>
  <c r="CUL13" i="2"/>
  <c r="CUM13" i="2" s="1"/>
  <c r="CUK13" i="2"/>
  <c r="CTW13" i="2"/>
  <c r="CTV13" i="2"/>
  <c r="CTU13" i="2"/>
  <c r="CTF13" i="2"/>
  <c r="CTG13" i="2" s="1"/>
  <c r="CTE13" i="2"/>
  <c r="CSP13" i="2"/>
  <c r="CSQ13" i="2" s="1"/>
  <c r="CSO13" i="2"/>
  <c r="CRZ13" i="2"/>
  <c r="CSA13" i="2" s="1"/>
  <c r="CRY13" i="2"/>
  <c r="CRJ13" i="2"/>
  <c r="CRK13" i="2" s="1"/>
  <c r="CRI13" i="2"/>
  <c r="CQT13" i="2"/>
  <c r="CQU13" i="2" s="1"/>
  <c r="CQS13" i="2"/>
  <c r="CQD13" i="2"/>
  <c r="CQE13" i="2" s="1"/>
  <c r="CQC13" i="2"/>
  <c r="CPN13" i="2"/>
  <c r="CPO13" i="2" s="1"/>
  <c r="CPM13" i="2"/>
  <c r="COX13" i="2"/>
  <c r="COY13" i="2" s="1"/>
  <c r="COW13" i="2"/>
  <c r="COH13" i="2"/>
  <c r="COI13" i="2" s="1"/>
  <c r="COG13" i="2"/>
  <c r="CNR13" i="2"/>
  <c r="CNS13" i="2" s="1"/>
  <c r="CNQ13" i="2"/>
  <c r="CNB13" i="2"/>
  <c r="CNC13" i="2" s="1"/>
  <c r="CNA13" i="2"/>
  <c r="CML13" i="2"/>
  <c r="CMM13" i="2" s="1"/>
  <c r="CMK13" i="2"/>
  <c r="CLV13" i="2"/>
  <c r="CLW13" i="2" s="1"/>
  <c r="CLU13" i="2"/>
  <c r="CLF13" i="2"/>
  <c r="CLG13" i="2" s="1"/>
  <c r="CLE13" i="2"/>
  <c r="CKP13" i="2"/>
  <c r="CKQ13" i="2" s="1"/>
  <c r="CKO13" i="2"/>
  <c r="CJZ13" i="2"/>
  <c r="CKA13" i="2" s="1"/>
  <c r="CJY13" i="2"/>
  <c r="CJJ13" i="2"/>
  <c r="CJK13" i="2" s="1"/>
  <c r="CJI13" i="2"/>
  <c r="CIT13" i="2"/>
  <c r="CIU13" i="2" s="1"/>
  <c r="CIS13" i="2"/>
  <c r="CID13" i="2"/>
  <c r="CIE13" i="2" s="1"/>
  <c r="CIC13" i="2"/>
  <c r="CHN13" i="2"/>
  <c r="CHO13" i="2" s="1"/>
  <c r="CHM13" i="2"/>
  <c r="CGX13" i="2"/>
  <c r="CGY13" i="2" s="1"/>
  <c r="CGW13" i="2"/>
  <c r="CGH13" i="2"/>
  <c r="CGI13" i="2" s="1"/>
  <c r="CGG13" i="2"/>
  <c r="CFR13" i="2"/>
  <c r="CFS13" i="2" s="1"/>
  <c r="CFQ13" i="2"/>
  <c r="CFB13" i="2"/>
  <c r="CFC13" i="2" s="1"/>
  <c r="CFA13" i="2"/>
  <c r="CEL13" i="2"/>
  <c r="CEM13" i="2" s="1"/>
  <c r="CEK13" i="2"/>
  <c r="CDV13" i="2"/>
  <c r="CDW13" i="2" s="1"/>
  <c r="CDU13" i="2"/>
  <c r="CDF13" i="2"/>
  <c r="CDG13" i="2" s="1"/>
  <c r="CDE13" i="2"/>
  <c r="CCP13" i="2"/>
  <c r="CCQ13" i="2" s="1"/>
  <c r="CCO13" i="2"/>
  <c r="CBZ13" i="2"/>
  <c r="CCA13" i="2" s="1"/>
  <c r="CBY13" i="2"/>
  <c r="CBK13" i="2"/>
  <c r="CBJ13" i="2"/>
  <c r="CBI13" i="2"/>
  <c r="CAT13" i="2"/>
  <c r="CAU13" i="2" s="1"/>
  <c r="CAS13" i="2"/>
  <c r="CAD13" i="2"/>
  <c r="CAE13" i="2" s="1"/>
  <c r="CAC13" i="2"/>
  <c r="BZN13" i="2"/>
  <c r="BZO13" i="2" s="1"/>
  <c r="BZM13" i="2"/>
  <c r="BYX13" i="2"/>
  <c r="BYY13" i="2" s="1"/>
  <c r="BYW13" i="2"/>
  <c r="BYH13" i="2"/>
  <c r="BYI13" i="2" s="1"/>
  <c r="BYG13" i="2"/>
  <c r="BXR13" i="2"/>
  <c r="BXS13" i="2" s="1"/>
  <c r="BXQ13" i="2"/>
  <c r="BXB13" i="2"/>
  <c r="BXC13" i="2" s="1"/>
  <c r="BXA13" i="2"/>
  <c r="BWL13" i="2"/>
  <c r="BWM13" i="2" s="1"/>
  <c r="BWK13" i="2"/>
  <c r="BVV13" i="2"/>
  <c r="BVW13" i="2" s="1"/>
  <c r="BVU13" i="2"/>
  <c r="BVF13" i="2"/>
  <c r="BVG13" i="2" s="1"/>
  <c r="BVE13" i="2"/>
  <c r="BUP13" i="2"/>
  <c r="BUQ13" i="2" s="1"/>
  <c r="BUO13" i="2"/>
  <c r="BTZ13" i="2"/>
  <c r="BUA13" i="2" s="1"/>
  <c r="BTY13" i="2"/>
  <c r="BTJ13" i="2"/>
  <c r="BTK13" i="2" s="1"/>
  <c r="BTI13" i="2"/>
  <c r="BSU13" i="2"/>
  <c r="BST13" i="2"/>
  <c r="BSS13" i="2"/>
  <c r="BSD13" i="2"/>
  <c r="BSE13" i="2" s="1"/>
  <c r="BSC13" i="2"/>
  <c r="BRN13" i="2"/>
  <c r="BRO13" i="2" s="1"/>
  <c r="BRM13" i="2"/>
  <c r="BQX13" i="2"/>
  <c r="BQY13" i="2" s="1"/>
  <c r="BQW13" i="2"/>
  <c r="BQH13" i="2"/>
  <c r="BQI13" i="2" s="1"/>
  <c r="BQG13" i="2"/>
  <c r="BPR13" i="2"/>
  <c r="BPS13" i="2" s="1"/>
  <c r="BPQ13" i="2"/>
  <c r="BPB13" i="2"/>
  <c r="BPC13" i="2" s="1"/>
  <c r="BPA13" i="2"/>
  <c r="BOL13" i="2"/>
  <c r="BOM13" i="2" s="1"/>
  <c r="BOK13" i="2"/>
  <c r="BNV13" i="2"/>
  <c r="BNW13" i="2" s="1"/>
  <c r="BNU13" i="2"/>
  <c r="BNF13" i="2"/>
  <c r="BNG13" i="2" s="1"/>
  <c r="BNE13" i="2"/>
  <c r="BMQ13" i="2"/>
  <c r="BMP13" i="2"/>
  <c r="BMO13" i="2"/>
  <c r="BLZ13" i="2"/>
  <c r="BMA13" i="2" s="1"/>
  <c r="BLY13" i="2"/>
  <c r="BLJ13" i="2"/>
  <c r="BLK13" i="2" s="1"/>
  <c r="BLI13" i="2"/>
  <c r="BKT13" i="2"/>
  <c r="BKU13" i="2" s="1"/>
  <c r="BKS13" i="2"/>
  <c r="BKD13" i="2"/>
  <c r="BKE13" i="2" s="1"/>
  <c r="BKC13" i="2"/>
  <c r="BJN13" i="2"/>
  <c r="BJO13" i="2" s="1"/>
  <c r="BJM13" i="2"/>
  <c r="BIX13" i="2"/>
  <c r="BIY13" i="2" s="1"/>
  <c r="BIW13" i="2"/>
  <c r="BIH13" i="2"/>
  <c r="BII13" i="2" s="1"/>
  <c r="BIG13" i="2"/>
  <c r="BHR13" i="2"/>
  <c r="BHS13" i="2" s="1"/>
  <c r="BHQ13" i="2"/>
  <c r="BHB13" i="2"/>
  <c r="BHC13" i="2" s="1"/>
  <c r="BHA13" i="2"/>
  <c r="BGL13" i="2"/>
  <c r="BGM13" i="2" s="1"/>
  <c r="BGK13" i="2"/>
  <c r="BFV13" i="2"/>
  <c r="BFW13" i="2" s="1"/>
  <c r="BFU13" i="2"/>
  <c r="BFF13" i="2"/>
  <c r="BFG13" i="2" s="1"/>
  <c r="BFE13" i="2"/>
  <c r="BEP13" i="2"/>
  <c r="BEQ13" i="2" s="1"/>
  <c r="BEO13" i="2"/>
  <c r="BDZ13" i="2"/>
  <c r="BEA13" i="2" s="1"/>
  <c r="BDY13" i="2"/>
  <c r="BDJ13" i="2"/>
  <c r="BDK13" i="2" s="1"/>
  <c r="BDI13" i="2"/>
  <c r="BCT13" i="2"/>
  <c r="BCU13" i="2" s="1"/>
  <c r="BCS13" i="2"/>
  <c r="BCD13" i="2"/>
  <c r="BCE13" i="2" s="1"/>
  <c r="BCC13" i="2"/>
  <c r="BBN13" i="2"/>
  <c r="BBO13" i="2" s="1"/>
  <c r="BBM13" i="2"/>
  <c r="BAX13" i="2"/>
  <c r="BAY13" i="2" s="1"/>
  <c r="BAW13" i="2"/>
  <c r="BAH13" i="2"/>
  <c r="BAI13" i="2" s="1"/>
  <c r="BAG13" i="2"/>
  <c r="AZR13" i="2"/>
  <c r="AZS13" i="2" s="1"/>
  <c r="AZQ13" i="2"/>
  <c r="AZB13" i="2"/>
  <c r="AZC13" i="2" s="1"/>
  <c r="AZA13" i="2"/>
  <c r="AYL13" i="2"/>
  <c r="AYM13" i="2" s="1"/>
  <c r="AYK13" i="2"/>
  <c r="AXV13" i="2"/>
  <c r="AXW13" i="2" s="1"/>
  <c r="AXU13" i="2"/>
  <c r="AXF13" i="2"/>
  <c r="AXG13" i="2" s="1"/>
  <c r="AXE13" i="2"/>
  <c r="AWP13" i="2"/>
  <c r="AWQ13" i="2" s="1"/>
  <c r="AWO13" i="2"/>
  <c r="AVZ13" i="2"/>
  <c r="AWA13" i="2" s="1"/>
  <c r="AVY13" i="2"/>
  <c r="AVJ13" i="2"/>
  <c r="AVK13" i="2" s="1"/>
  <c r="AVI13" i="2"/>
  <c r="AUT13" i="2"/>
  <c r="AUU13" i="2" s="1"/>
  <c r="AUS13" i="2"/>
  <c r="AUD13" i="2"/>
  <c r="AUE13" i="2" s="1"/>
  <c r="AUC13" i="2"/>
  <c r="ATN13" i="2"/>
  <c r="ATO13" i="2" s="1"/>
  <c r="ATM13" i="2"/>
  <c r="ASX13" i="2"/>
  <c r="ASY13" i="2" s="1"/>
  <c r="ASW13" i="2"/>
  <c r="ASH13" i="2"/>
  <c r="ASI13" i="2" s="1"/>
  <c r="ASG13" i="2"/>
  <c r="ARR13" i="2"/>
  <c r="ARS13" i="2" s="1"/>
  <c r="ARQ13" i="2"/>
  <c r="ARB13" i="2"/>
  <c r="ARC13" i="2" s="1"/>
  <c r="ARA13" i="2"/>
  <c r="AQL13" i="2"/>
  <c r="AQM13" i="2" s="1"/>
  <c r="AQK13" i="2"/>
  <c r="APV13" i="2"/>
  <c r="APW13" i="2" s="1"/>
  <c r="APU13" i="2"/>
  <c r="APF13" i="2"/>
  <c r="APG13" i="2" s="1"/>
  <c r="APE13" i="2"/>
  <c r="AOP13" i="2"/>
  <c r="AOQ13" i="2" s="1"/>
  <c r="AOO13" i="2"/>
  <c r="ANZ13" i="2"/>
  <c r="AOA13" i="2" s="1"/>
  <c r="ANY13" i="2"/>
  <c r="ANJ13" i="2"/>
  <c r="ANK13" i="2" s="1"/>
  <c r="ANI13" i="2"/>
  <c r="AMT13" i="2"/>
  <c r="AMU13" i="2" s="1"/>
  <c r="AMS13" i="2"/>
  <c r="AMD13" i="2"/>
  <c r="AME13" i="2" s="1"/>
  <c r="AMC13" i="2"/>
  <c r="ALN13" i="2"/>
  <c r="ALO13" i="2" s="1"/>
  <c r="ALM13" i="2"/>
  <c r="AKX13" i="2"/>
  <c r="AKY13" i="2" s="1"/>
  <c r="AKW13" i="2"/>
  <c r="AKH13" i="2"/>
  <c r="AKI13" i="2" s="1"/>
  <c r="AKG13" i="2"/>
  <c r="AJS13" i="2"/>
  <c r="AJR13" i="2"/>
  <c r="AJQ13" i="2"/>
  <c r="AJB13" i="2"/>
  <c r="AJC13" i="2" s="1"/>
  <c r="AJA13" i="2"/>
  <c r="AIL13" i="2"/>
  <c r="AIM13" i="2" s="1"/>
  <c r="AIK13" i="2"/>
  <c r="AHV13" i="2"/>
  <c r="AHW13" i="2" s="1"/>
  <c r="AHU13" i="2"/>
  <c r="AHF13" i="2"/>
  <c r="AHG13" i="2" s="1"/>
  <c r="AHE13" i="2"/>
  <c r="AGP13" i="2"/>
  <c r="AGQ13" i="2" s="1"/>
  <c r="AGO13" i="2"/>
  <c r="AFZ13" i="2"/>
  <c r="AGA13" i="2" s="1"/>
  <c r="AFY13" i="2"/>
  <c r="AFJ13" i="2"/>
  <c r="AFK13" i="2" s="1"/>
  <c r="AFI13" i="2"/>
  <c r="AET13" i="2"/>
  <c r="AEU13" i="2" s="1"/>
  <c r="AES13" i="2"/>
  <c r="AED13" i="2"/>
  <c r="AEE13" i="2" s="1"/>
  <c r="AEC13" i="2"/>
  <c r="ADN13" i="2"/>
  <c r="ADO13" i="2" s="1"/>
  <c r="ADM13" i="2"/>
  <c r="ACX13" i="2"/>
  <c r="ACY13" i="2" s="1"/>
  <c r="ACW13" i="2"/>
  <c r="ACH13" i="2"/>
  <c r="ACI13" i="2" s="1"/>
  <c r="ACG13" i="2"/>
  <c r="ABR13" i="2"/>
  <c r="ABS13" i="2" s="1"/>
  <c r="ABQ13" i="2"/>
  <c r="ABB13" i="2"/>
  <c r="ABC13" i="2" s="1"/>
  <c r="ABA13" i="2"/>
  <c r="AAL13" i="2"/>
  <c r="AAM13" i="2" s="1"/>
  <c r="AAK13" i="2"/>
  <c r="ZV13" i="2"/>
  <c r="ZW13" i="2" s="1"/>
  <c r="ZU13" i="2"/>
  <c r="ZF13" i="2"/>
  <c r="ZG13" i="2" s="1"/>
  <c r="ZE13" i="2"/>
  <c r="YQ13" i="2"/>
  <c r="YP13" i="2"/>
  <c r="YO13" i="2"/>
  <c r="XZ13" i="2"/>
  <c r="YA13" i="2" s="1"/>
  <c r="XY13" i="2"/>
  <c r="XJ13" i="2"/>
  <c r="XK13" i="2" s="1"/>
  <c r="XI13" i="2"/>
  <c r="WT13" i="2"/>
  <c r="WU13" i="2" s="1"/>
  <c r="WS13" i="2"/>
  <c r="WE13" i="2"/>
  <c r="WD13" i="2"/>
  <c r="WC13" i="2"/>
  <c r="VN13" i="2"/>
  <c r="VO13" i="2" s="1"/>
  <c r="VM13" i="2"/>
  <c r="UX13" i="2"/>
  <c r="UY13" i="2" s="1"/>
  <c r="UW13" i="2"/>
  <c r="UH13" i="2"/>
  <c r="UI13" i="2" s="1"/>
  <c r="UG13" i="2"/>
  <c r="TR13" i="2"/>
  <c r="TS13" i="2" s="1"/>
  <c r="TQ13" i="2"/>
  <c r="TB13" i="2"/>
  <c r="TC13" i="2" s="1"/>
  <c r="TA13" i="2"/>
  <c r="SL13" i="2"/>
  <c r="SM13" i="2" s="1"/>
  <c r="SK13" i="2"/>
  <c r="RW13" i="2"/>
  <c r="RV13" i="2"/>
  <c r="RU13" i="2"/>
  <c r="RF13" i="2"/>
  <c r="RG13" i="2" s="1"/>
  <c r="RE13" i="2"/>
  <c r="QP13" i="2"/>
  <c r="QQ13" i="2" s="1"/>
  <c r="QO13" i="2"/>
  <c r="PZ13" i="2"/>
  <c r="QA13" i="2" s="1"/>
  <c r="PY13" i="2"/>
  <c r="PJ13" i="2"/>
  <c r="PK13" i="2" s="1"/>
  <c r="PI13" i="2"/>
  <c r="OT13" i="2"/>
  <c r="OU13" i="2" s="1"/>
  <c r="OS13" i="2"/>
  <c r="OD13" i="2"/>
  <c r="OE13" i="2" s="1"/>
  <c r="OC13" i="2"/>
  <c r="NN13" i="2"/>
  <c r="NO13" i="2" s="1"/>
  <c r="NM13" i="2"/>
  <c r="MY13" i="2"/>
  <c r="MX13" i="2"/>
  <c r="MW13" i="2"/>
  <c r="MH13" i="2"/>
  <c r="MI13" i="2" s="1"/>
  <c r="MG13" i="2"/>
  <c r="LR13" i="2"/>
  <c r="LS13" i="2" s="1"/>
  <c r="LQ13" i="2"/>
  <c r="LB13" i="2"/>
  <c r="LC13" i="2" s="1"/>
  <c r="LA13" i="2"/>
  <c r="KL13" i="2"/>
  <c r="KM13" i="2" s="1"/>
  <c r="KK13" i="2"/>
  <c r="JV13" i="2"/>
  <c r="JW13" i="2" s="1"/>
  <c r="JU13" i="2"/>
  <c r="JF13" i="2"/>
  <c r="JG13" i="2" s="1"/>
  <c r="JE13" i="2"/>
  <c r="IP13" i="2"/>
  <c r="IQ13" i="2" s="1"/>
  <c r="IO13" i="2"/>
  <c r="HZ13" i="2"/>
  <c r="IA13" i="2" s="1"/>
  <c r="HY13" i="2"/>
  <c r="HJ13" i="2"/>
  <c r="HK13" i="2" s="1"/>
  <c r="HI13" i="2"/>
  <c r="GT13" i="2"/>
  <c r="GU13" i="2" s="1"/>
  <c r="GS13" i="2"/>
  <c r="GD13" i="2"/>
  <c r="GE13" i="2" s="1"/>
  <c r="GC13" i="2"/>
  <c r="FN13" i="2"/>
  <c r="FO13" i="2" s="1"/>
  <c r="FM13" i="2"/>
  <c r="EX13" i="2"/>
  <c r="EY13" i="2" s="1"/>
  <c r="EW13" i="2"/>
  <c r="EH13" i="2"/>
  <c r="EI13" i="2" s="1"/>
  <c r="EG13" i="2"/>
  <c r="DR13" i="2"/>
  <c r="DS13" i="2" s="1"/>
  <c r="DQ13" i="2"/>
  <c r="DB13" i="2"/>
  <c r="DC13" i="2" s="1"/>
  <c r="DA13" i="2"/>
  <c r="CL13" i="2"/>
  <c r="CM13" i="2" s="1"/>
  <c r="CK13" i="2"/>
  <c r="BV13" i="2"/>
  <c r="BW13" i="2" s="1"/>
  <c r="BU13" i="2"/>
  <c r="XEW12" i="2"/>
  <c r="XEX12" i="2" s="1"/>
  <c r="XEY12" i="2" s="1"/>
  <c r="XEG12" i="2"/>
  <c r="XEH12" i="2" s="1"/>
  <c r="XEI12" i="2" s="1"/>
  <c r="XDR12" i="2"/>
  <c r="XDS12" i="2" s="1"/>
  <c r="XDQ12" i="2"/>
  <c r="XDA12" i="2"/>
  <c r="XDB12" i="2" s="1"/>
  <c r="XDC12" i="2" s="1"/>
  <c r="XCK12" i="2"/>
  <c r="XCL12" i="2" s="1"/>
  <c r="XCM12" i="2" s="1"/>
  <c r="XBU12" i="2"/>
  <c r="XBV12" i="2" s="1"/>
  <c r="XBW12" i="2" s="1"/>
  <c r="XBE12" i="2"/>
  <c r="XBF12" i="2" s="1"/>
  <c r="XBG12" i="2" s="1"/>
  <c r="XAP12" i="2"/>
  <c r="XAQ12" i="2" s="1"/>
  <c r="XAO12" i="2"/>
  <c r="WZY12" i="2"/>
  <c r="WZZ12" i="2" s="1"/>
  <c r="XAA12" i="2" s="1"/>
  <c r="WZI12" i="2"/>
  <c r="WZJ12" i="2" s="1"/>
  <c r="WZK12" i="2" s="1"/>
  <c r="WYS12" i="2"/>
  <c r="WYT12" i="2" s="1"/>
  <c r="WYU12" i="2" s="1"/>
  <c r="WYC12" i="2"/>
  <c r="WYD12" i="2" s="1"/>
  <c r="WYE12" i="2" s="1"/>
  <c r="WXM12" i="2"/>
  <c r="WXN12" i="2" s="1"/>
  <c r="WXO12" i="2" s="1"/>
  <c r="WWW12" i="2"/>
  <c r="WWX12" i="2" s="1"/>
  <c r="WWY12" i="2" s="1"/>
  <c r="WWG12" i="2"/>
  <c r="WWH12" i="2" s="1"/>
  <c r="WWI12" i="2" s="1"/>
  <c r="WVQ12" i="2"/>
  <c r="WVR12" i="2" s="1"/>
  <c r="WVS12" i="2" s="1"/>
  <c r="WVA12" i="2"/>
  <c r="WVB12" i="2" s="1"/>
  <c r="WVC12" i="2" s="1"/>
  <c r="WUK12" i="2"/>
  <c r="WUL12" i="2" s="1"/>
  <c r="WUM12" i="2" s="1"/>
  <c r="WTU12" i="2"/>
  <c r="WTV12" i="2" s="1"/>
  <c r="WTW12" i="2" s="1"/>
  <c r="WTE12" i="2"/>
  <c r="WTF12" i="2" s="1"/>
  <c r="WTG12" i="2" s="1"/>
  <c r="WSO12" i="2"/>
  <c r="WSP12" i="2" s="1"/>
  <c r="WSQ12" i="2" s="1"/>
  <c r="WRY12" i="2"/>
  <c r="WRZ12" i="2" s="1"/>
  <c r="WSA12" i="2" s="1"/>
  <c r="WRI12" i="2"/>
  <c r="WRJ12" i="2" s="1"/>
  <c r="WRK12" i="2" s="1"/>
  <c r="WQS12" i="2"/>
  <c r="WQT12" i="2" s="1"/>
  <c r="WQU12" i="2" s="1"/>
  <c r="WQC12" i="2"/>
  <c r="WQD12" i="2" s="1"/>
  <c r="WQE12" i="2" s="1"/>
  <c r="WPM12" i="2"/>
  <c r="WPN12" i="2" s="1"/>
  <c r="WPO12" i="2" s="1"/>
  <c r="WOW12" i="2"/>
  <c r="WOX12" i="2" s="1"/>
  <c r="WOY12" i="2" s="1"/>
  <c r="WOG12" i="2"/>
  <c r="WOH12" i="2" s="1"/>
  <c r="WOI12" i="2" s="1"/>
  <c r="WNQ12" i="2"/>
  <c r="WNR12" i="2" s="1"/>
  <c r="WNS12" i="2" s="1"/>
  <c r="WNA12" i="2"/>
  <c r="WNB12" i="2" s="1"/>
  <c r="WNC12" i="2" s="1"/>
  <c r="WMK12" i="2"/>
  <c r="WML12" i="2" s="1"/>
  <c r="WMM12" i="2" s="1"/>
  <c r="WLU12" i="2"/>
  <c r="WLV12" i="2" s="1"/>
  <c r="WLW12" i="2" s="1"/>
  <c r="WLE12" i="2"/>
  <c r="WLF12" i="2" s="1"/>
  <c r="WLG12" i="2" s="1"/>
  <c r="WKO12" i="2"/>
  <c r="WKP12" i="2" s="1"/>
  <c r="WKQ12" i="2" s="1"/>
  <c r="WKA12" i="2"/>
  <c r="WJZ12" i="2"/>
  <c r="WJY12" i="2"/>
  <c r="WJJ12" i="2"/>
  <c r="WJK12" i="2" s="1"/>
  <c r="WJI12" i="2"/>
  <c r="WIS12" i="2"/>
  <c r="WIT12" i="2" s="1"/>
  <c r="WIU12" i="2" s="1"/>
  <c r="WIC12" i="2"/>
  <c r="WID12" i="2" s="1"/>
  <c r="WIE12" i="2" s="1"/>
  <c r="WHM12" i="2"/>
  <c r="WHN12" i="2" s="1"/>
  <c r="WHO12" i="2" s="1"/>
  <c r="WGW12" i="2"/>
  <c r="WGX12" i="2" s="1"/>
  <c r="WGY12" i="2" s="1"/>
  <c r="WGG12" i="2"/>
  <c r="WGH12" i="2" s="1"/>
  <c r="WGI12" i="2" s="1"/>
  <c r="WFQ12" i="2"/>
  <c r="WFR12" i="2" s="1"/>
  <c r="WFS12" i="2" s="1"/>
  <c r="WFA12" i="2"/>
  <c r="WFB12" i="2" s="1"/>
  <c r="WFC12" i="2" s="1"/>
  <c r="WEK12" i="2"/>
  <c r="WEL12" i="2" s="1"/>
  <c r="WEM12" i="2" s="1"/>
  <c r="WDU12" i="2"/>
  <c r="WDV12" i="2" s="1"/>
  <c r="WDW12" i="2" s="1"/>
  <c r="WDE12" i="2"/>
  <c r="WDF12" i="2" s="1"/>
  <c r="WDG12" i="2" s="1"/>
  <c r="WCO12" i="2"/>
  <c r="WCP12" i="2" s="1"/>
  <c r="WCQ12" i="2" s="1"/>
  <c r="WBY12" i="2"/>
  <c r="WBZ12" i="2" s="1"/>
  <c r="WCA12" i="2" s="1"/>
  <c r="WBI12" i="2"/>
  <c r="WBJ12" i="2" s="1"/>
  <c r="WBK12" i="2" s="1"/>
  <c r="WAT12" i="2"/>
  <c r="WAU12" i="2" s="1"/>
  <c r="WAS12" i="2"/>
  <c r="WAC12" i="2"/>
  <c r="WAD12" i="2" s="1"/>
  <c r="WAE12" i="2" s="1"/>
  <c r="VZM12" i="2"/>
  <c r="VZN12" i="2" s="1"/>
  <c r="VZO12" i="2" s="1"/>
  <c r="VYW12" i="2"/>
  <c r="VYX12" i="2" s="1"/>
  <c r="VYY12" i="2" s="1"/>
  <c r="VYG12" i="2"/>
  <c r="VYH12" i="2" s="1"/>
  <c r="VYI12" i="2" s="1"/>
  <c r="VXQ12" i="2"/>
  <c r="VXR12" i="2" s="1"/>
  <c r="VXS12" i="2" s="1"/>
  <c r="VXA12" i="2"/>
  <c r="VXB12" i="2" s="1"/>
  <c r="VXC12" i="2" s="1"/>
  <c r="VWK12" i="2"/>
  <c r="VWL12" i="2" s="1"/>
  <c r="VWM12" i="2" s="1"/>
  <c r="VVU12" i="2"/>
  <c r="VVV12" i="2" s="1"/>
  <c r="VVW12" i="2" s="1"/>
  <c r="VVE12" i="2"/>
  <c r="VVF12" i="2" s="1"/>
  <c r="VVG12" i="2" s="1"/>
  <c r="VUO12" i="2"/>
  <c r="VUP12" i="2" s="1"/>
  <c r="VUQ12" i="2" s="1"/>
  <c r="VTY12" i="2"/>
  <c r="VTZ12" i="2" s="1"/>
  <c r="VUA12" i="2" s="1"/>
  <c r="VTI12" i="2"/>
  <c r="VTJ12" i="2" s="1"/>
  <c r="VTK12" i="2" s="1"/>
  <c r="VST12" i="2"/>
  <c r="VSU12" i="2" s="1"/>
  <c r="VSS12" i="2"/>
  <c r="VSC12" i="2"/>
  <c r="VSD12" i="2" s="1"/>
  <c r="VSE12" i="2" s="1"/>
  <c r="VRM12" i="2"/>
  <c r="VRN12" i="2" s="1"/>
  <c r="VRO12" i="2" s="1"/>
  <c r="VQW12" i="2"/>
  <c r="VQX12" i="2" s="1"/>
  <c r="VQY12" i="2" s="1"/>
  <c r="VQG12" i="2"/>
  <c r="VQH12" i="2" s="1"/>
  <c r="VQI12" i="2" s="1"/>
  <c r="VPQ12" i="2"/>
  <c r="VPR12" i="2" s="1"/>
  <c r="VPS12" i="2" s="1"/>
  <c r="VPA12" i="2"/>
  <c r="VPB12" i="2" s="1"/>
  <c r="VPC12" i="2" s="1"/>
  <c r="VOK12" i="2"/>
  <c r="VOL12" i="2" s="1"/>
  <c r="VOM12" i="2" s="1"/>
  <c r="VNU12" i="2"/>
  <c r="VNV12" i="2" s="1"/>
  <c r="VNW12" i="2" s="1"/>
  <c r="VNE12" i="2"/>
  <c r="VNF12" i="2" s="1"/>
  <c r="VNG12" i="2" s="1"/>
  <c r="VMP12" i="2"/>
  <c r="VMQ12" i="2" s="1"/>
  <c r="VMO12" i="2"/>
  <c r="VLY12" i="2"/>
  <c r="VLZ12" i="2" s="1"/>
  <c r="VMA12" i="2" s="1"/>
  <c r="VLI12" i="2"/>
  <c r="VLJ12" i="2" s="1"/>
  <c r="VLK12" i="2" s="1"/>
  <c r="VKS12" i="2"/>
  <c r="VKT12" i="2" s="1"/>
  <c r="VKU12" i="2" s="1"/>
  <c r="VKC12" i="2"/>
  <c r="VKD12" i="2" s="1"/>
  <c r="VKE12" i="2" s="1"/>
  <c r="VJM12" i="2"/>
  <c r="VJN12" i="2" s="1"/>
  <c r="VJO12" i="2" s="1"/>
  <c r="VIW12" i="2"/>
  <c r="VIX12" i="2" s="1"/>
  <c r="VIY12" i="2" s="1"/>
  <c r="VIG12" i="2"/>
  <c r="VIH12" i="2" s="1"/>
  <c r="VII12" i="2" s="1"/>
  <c r="VHQ12" i="2"/>
  <c r="VHR12" i="2" s="1"/>
  <c r="VHS12" i="2" s="1"/>
  <c r="VHA12" i="2"/>
  <c r="VHB12" i="2" s="1"/>
  <c r="VHC12" i="2" s="1"/>
  <c r="VGK12" i="2"/>
  <c r="VGL12" i="2" s="1"/>
  <c r="VGM12" i="2" s="1"/>
  <c r="VFU12" i="2"/>
  <c r="VFV12" i="2" s="1"/>
  <c r="VFW12" i="2" s="1"/>
  <c r="VFE12" i="2"/>
  <c r="VFF12" i="2" s="1"/>
  <c r="VFG12" i="2" s="1"/>
  <c r="VEO12" i="2"/>
  <c r="VEP12" i="2" s="1"/>
  <c r="VEQ12" i="2" s="1"/>
  <c r="VDY12" i="2"/>
  <c r="VDZ12" i="2" s="1"/>
  <c r="VEA12" i="2" s="1"/>
  <c r="VDI12" i="2"/>
  <c r="VDJ12" i="2" s="1"/>
  <c r="VDK12" i="2" s="1"/>
  <c r="VCS12" i="2"/>
  <c r="VCT12" i="2" s="1"/>
  <c r="VCU12" i="2" s="1"/>
  <c r="VCC12" i="2"/>
  <c r="VCD12" i="2" s="1"/>
  <c r="VCE12" i="2" s="1"/>
  <c r="VBM12" i="2"/>
  <c r="VBN12" i="2" s="1"/>
  <c r="VBO12" i="2" s="1"/>
  <c r="VAW12" i="2"/>
  <c r="VAX12" i="2" s="1"/>
  <c r="VAY12" i="2" s="1"/>
  <c r="VAG12" i="2"/>
  <c r="VAH12" i="2" s="1"/>
  <c r="VAI12" i="2" s="1"/>
  <c r="UZQ12" i="2"/>
  <c r="UZR12" i="2" s="1"/>
  <c r="UZS12" i="2" s="1"/>
  <c r="UZA12" i="2"/>
  <c r="UZB12" i="2" s="1"/>
  <c r="UZC12" i="2" s="1"/>
  <c r="UYK12" i="2"/>
  <c r="UYL12" i="2" s="1"/>
  <c r="UYM12" i="2" s="1"/>
  <c r="UXU12" i="2"/>
  <c r="UXV12" i="2" s="1"/>
  <c r="UXW12" i="2" s="1"/>
  <c r="UXE12" i="2"/>
  <c r="UXF12" i="2" s="1"/>
  <c r="UXG12" i="2" s="1"/>
  <c r="UWO12" i="2"/>
  <c r="UWP12" i="2" s="1"/>
  <c r="UWQ12" i="2" s="1"/>
  <c r="UVY12" i="2"/>
  <c r="UVZ12" i="2" s="1"/>
  <c r="UWA12" i="2" s="1"/>
  <c r="UVI12" i="2"/>
  <c r="UVJ12" i="2" s="1"/>
  <c r="UVK12" i="2" s="1"/>
  <c r="UUS12" i="2"/>
  <c r="UUT12" i="2" s="1"/>
  <c r="UUU12" i="2" s="1"/>
  <c r="UUC12" i="2"/>
  <c r="UUD12" i="2" s="1"/>
  <c r="UUE12" i="2" s="1"/>
  <c r="UTM12" i="2"/>
  <c r="UTN12" i="2" s="1"/>
  <c r="UTO12" i="2" s="1"/>
  <c r="USW12" i="2"/>
  <c r="USX12" i="2" s="1"/>
  <c r="USY12" i="2" s="1"/>
  <c r="USI12" i="2"/>
  <c r="USH12" i="2"/>
  <c r="USG12" i="2"/>
  <c r="URQ12" i="2"/>
  <c r="URR12" i="2" s="1"/>
  <c r="URS12" i="2" s="1"/>
  <c r="URA12" i="2"/>
  <c r="URB12" i="2" s="1"/>
  <c r="URC12" i="2" s="1"/>
  <c r="UQK12" i="2"/>
  <c r="UQL12" i="2" s="1"/>
  <c r="UQM12" i="2" s="1"/>
  <c r="UPU12" i="2"/>
  <c r="UPV12" i="2" s="1"/>
  <c r="UPW12" i="2" s="1"/>
  <c r="UPE12" i="2"/>
  <c r="UPF12" i="2" s="1"/>
  <c r="UPG12" i="2" s="1"/>
  <c r="UOP12" i="2"/>
  <c r="UOQ12" i="2" s="1"/>
  <c r="UOO12" i="2"/>
  <c r="UNY12" i="2"/>
  <c r="UNZ12" i="2" s="1"/>
  <c r="UOA12" i="2" s="1"/>
  <c r="UNI12" i="2"/>
  <c r="UNJ12" i="2" s="1"/>
  <c r="UNK12" i="2" s="1"/>
  <c r="UMS12" i="2"/>
  <c r="UMT12" i="2" s="1"/>
  <c r="UMU12" i="2" s="1"/>
  <c r="UMC12" i="2"/>
  <c r="UMD12" i="2" s="1"/>
  <c r="UME12" i="2" s="1"/>
  <c r="ULM12" i="2"/>
  <c r="ULN12" i="2" s="1"/>
  <c r="ULO12" i="2" s="1"/>
  <c r="UKX12" i="2"/>
  <c r="UKY12" i="2" s="1"/>
  <c r="UKW12" i="2"/>
  <c r="UKG12" i="2"/>
  <c r="UKH12" i="2" s="1"/>
  <c r="UKI12" i="2" s="1"/>
  <c r="UJQ12" i="2"/>
  <c r="UJR12" i="2" s="1"/>
  <c r="UJS12" i="2" s="1"/>
  <c r="UJA12" i="2"/>
  <c r="UJB12" i="2" s="1"/>
  <c r="UJC12" i="2" s="1"/>
  <c r="UIK12" i="2"/>
  <c r="UIL12" i="2" s="1"/>
  <c r="UIM12" i="2" s="1"/>
  <c r="UHU12" i="2"/>
  <c r="UHV12" i="2" s="1"/>
  <c r="UHW12" i="2" s="1"/>
  <c r="UHE12" i="2"/>
  <c r="UHF12" i="2" s="1"/>
  <c r="UHG12" i="2" s="1"/>
  <c r="UGO12" i="2"/>
  <c r="UGP12" i="2" s="1"/>
  <c r="UGQ12" i="2" s="1"/>
  <c r="UFY12" i="2"/>
  <c r="UFZ12" i="2" s="1"/>
  <c r="UGA12" i="2" s="1"/>
  <c r="UFI12" i="2"/>
  <c r="UFJ12" i="2" s="1"/>
  <c r="UFK12" i="2" s="1"/>
  <c r="UES12" i="2"/>
  <c r="UET12" i="2" s="1"/>
  <c r="UEU12" i="2" s="1"/>
  <c r="UEC12" i="2"/>
  <c r="UED12" i="2" s="1"/>
  <c r="UEE12" i="2" s="1"/>
  <c r="UDM12" i="2"/>
  <c r="UDN12" i="2" s="1"/>
  <c r="UDO12" i="2" s="1"/>
  <c r="UCW12" i="2"/>
  <c r="UCX12" i="2" s="1"/>
  <c r="UCY12" i="2" s="1"/>
  <c r="UCI12" i="2"/>
  <c r="UCH12" i="2"/>
  <c r="UCG12" i="2"/>
  <c r="UBQ12" i="2"/>
  <c r="UBR12" i="2" s="1"/>
  <c r="UBS12" i="2" s="1"/>
  <c r="UBA12" i="2"/>
  <c r="UBB12" i="2" s="1"/>
  <c r="UBC12" i="2" s="1"/>
  <c r="UAK12" i="2"/>
  <c r="UAL12" i="2" s="1"/>
  <c r="UAM12" i="2" s="1"/>
  <c r="TZU12" i="2"/>
  <c r="TZV12" i="2" s="1"/>
  <c r="TZW12" i="2" s="1"/>
  <c r="TZE12" i="2"/>
  <c r="TZF12" i="2" s="1"/>
  <c r="TZG12" i="2" s="1"/>
  <c r="TYO12" i="2"/>
  <c r="TYP12" i="2" s="1"/>
  <c r="TYQ12" i="2" s="1"/>
  <c r="TXY12" i="2"/>
  <c r="TXZ12" i="2" s="1"/>
  <c r="TYA12" i="2" s="1"/>
  <c r="TXI12" i="2"/>
  <c r="TXJ12" i="2" s="1"/>
  <c r="TXK12" i="2" s="1"/>
  <c r="TWS12" i="2"/>
  <c r="TWT12" i="2" s="1"/>
  <c r="TWU12" i="2" s="1"/>
  <c r="TWC12" i="2"/>
  <c r="TWD12" i="2" s="1"/>
  <c r="TWE12" i="2" s="1"/>
  <c r="TVM12" i="2"/>
  <c r="TVN12" i="2" s="1"/>
  <c r="TVO12" i="2" s="1"/>
  <c r="TUW12" i="2"/>
  <c r="TUX12" i="2" s="1"/>
  <c r="TUY12" i="2" s="1"/>
  <c r="TUG12" i="2"/>
  <c r="TUH12" i="2" s="1"/>
  <c r="TUI12" i="2" s="1"/>
  <c r="TTQ12" i="2"/>
  <c r="TTR12" i="2" s="1"/>
  <c r="TTS12" i="2" s="1"/>
  <c r="TTA12" i="2"/>
  <c r="TTB12" i="2" s="1"/>
  <c r="TTC12" i="2" s="1"/>
  <c r="TSL12" i="2"/>
  <c r="TSM12" i="2" s="1"/>
  <c r="TSK12" i="2"/>
  <c r="TRU12" i="2"/>
  <c r="TRV12" i="2" s="1"/>
  <c r="TRW12" i="2" s="1"/>
  <c r="TRE12" i="2"/>
  <c r="TRF12" i="2" s="1"/>
  <c r="TRG12" i="2" s="1"/>
  <c r="TQO12" i="2"/>
  <c r="TQP12" i="2" s="1"/>
  <c r="TQQ12" i="2" s="1"/>
  <c r="TPY12" i="2"/>
  <c r="TPZ12" i="2" s="1"/>
  <c r="TQA12" i="2" s="1"/>
  <c r="TPI12" i="2"/>
  <c r="TPJ12" i="2" s="1"/>
  <c r="TPK12" i="2" s="1"/>
  <c r="TOS12" i="2"/>
  <c r="TOT12" i="2" s="1"/>
  <c r="TOU12" i="2" s="1"/>
  <c r="TOC12" i="2"/>
  <c r="TOD12" i="2" s="1"/>
  <c r="TOE12" i="2" s="1"/>
  <c r="TNM12" i="2"/>
  <c r="TNN12" i="2" s="1"/>
  <c r="TNO12" i="2" s="1"/>
  <c r="TMW12" i="2"/>
  <c r="TMX12" i="2" s="1"/>
  <c r="TMY12" i="2" s="1"/>
  <c r="TMG12" i="2"/>
  <c r="TMH12" i="2" s="1"/>
  <c r="TMI12" i="2" s="1"/>
  <c r="TLQ12" i="2"/>
  <c r="TLR12" i="2" s="1"/>
  <c r="TLS12" i="2" s="1"/>
  <c r="TLA12" i="2"/>
  <c r="TLB12" i="2" s="1"/>
  <c r="TLC12" i="2" s="1"/>
  <c r="TKK12" i="2"/>
  <c r="TKL12" i="2" s="1"/>
  <c r="TKM12" i="2" s="1"/>
  <c r="TJU12" i="2"/>
  <c r="TJV12" i="2" s="1"/>
  <c r="TJW12" i="2" s="1"/>
  <c r="TJE12" i="2"/>
  <c r="TJF12" i="2" s="1"/>
  <c r="TJG12" i="2" s="1"/>
  <c r="TIO12" i="2"/>
  <c r="TIP12" i="2" s="1"/>
  <c r="TIQ12" i="2" s="1"/>
  <c r="THY12" i="2"/>
  <c r="THZ12" i="2" s="1"/>
  <c r="TIA12" i="2" s="1"/>
  <c r="THI12" i="2"/>
  <c r="THJ12" i="2" s="1"/>
  <c r="THK12" i="2" s="1"/>
  <c r="TGS12" i="2"/>
  <c r="TGT12" i="2" s="1"/>
  <c r="TGU12" i="2" s="1"/>
  <c r="TGC12" i="2"/>
  <c r="TGD12" i="2" s="1"/>
  <c r="TGE12" i="2" s="1"/>
  <c r="TFM12" i="2"/>
  <c r="TFN12" i="2" s="1"/>
  <c r="TFO12" i="2" s="1"/>
  <c r="TEW12" i="2"/>
  <c r="TEX12" i="2" s="1"/>
  <c r="TEY12" i="2" s="1"/>
  <c r="TEG12" i="2"/>
  <c r="TEH12" i="2" s="1"/>
  <c r="TEI12" i="2" s="1"/>
  <c r="TDQ12" i="2"/>
  <c r="TDR12" i="2" s="1"/>
  <c r="TDS12" i="2" s="1"/>
  <c r="TDA12" i="2"/>
  <c r="TDB12" i="2" s="1"/>
  <c r="TDC12" i="2" s="1"/>
  <c r="TCK12" i="2"/>
  <c r="TCL12" i="2" s="1"/>
  <c r="TCM12" i="2" s="1"/>
  <c r="TBU12" i="2"/>
  <c r="TBV12" i="2" s="1"/>
  <c r="TBW12" i="2" s="1"/>
  <c r="TBE12" i="2"/>
  <c r="TBF12" i="2" s="1"/>
  <c r="TBG12" i="2" s="1"/>
  <c r="TAO12" i="2"/>
  <c r="TAP12" i="2" s="1"/>
  <c r="TAQ12" i="2" s="1"/>
  <c r="SZY12" i="2"/>
  <c r="SZZ12" i="2" s="1"/>
  <c r="TAA12" i="2" s="1"/>
  <c r="SZI12" i="2"/>
  <c r="SZJ12" i="2" s="1"/>
  <c r="SZK12" i="2" s="1"/>
  <c r="SYS12" i="2"/>
  <c r="SYT12" i="2" s="1"/>
  <c r="SYU12" i="2" s="1"/>
  <c r="SYC12" i="2"/>
  <c r="SYD12" i="2" s="1"/>
  <c r="SYE12" i="2" s="1"/>
  <c r="SXN12" i="2"/>
  <c r="SXO12" i="2" s="1"/>
  <c r="SXM12" i="2"/>
  <c r="SWW12" i="2"/>
  <c r="SWX12" i="2" s="1"/>
  <c r="SWY12" i="2" s="1"/>
  <c r="SWG12" i="2"/>
  <c r="SWH12" i="2" s="1"/>
  <c r="SWI12" i="2" s="1"/>
  <c r="SVQ12" i="2"/>
  <c r="SVR12" i="2" s="1"/>
  <c r="SVS12" i="2" s="1"/>
  <c r="SVA12" i="2"/>
  <c r="SVB12" i="2" s="1"/>
  <c r="SVC12" i="2" s="1"/>
  <c r="SUK12" i="2"/>
  <c r="SUL12" i="2" s="1"/>
  <c r="SUM12" i="2" s="1"/>
  <c r="STU12" i="2"/>
  <c r="STV12" i="2" s="1"/>
  <c r="STW12" i="2" s="1"/>
  <c r="STE12" i="2"/>
  <c r="STF12" i="2" s="1"/>
  <c r="STG12" i="2" s="1"/>
  <c r="SSO12" i="2"/>
  <c r="SSP12" i="2" s="1"/>
  <c r="SSQ12" i="2" s="1"/>
  <c r="SRY12" i="2"/>
  <c r="SRZ12" i="2" s="1"/>
  <c r="SSA12" i="2" s="1"/>
  <c r="SRI12" i="2"/>
  <c r="SRJ12" i="2" s="1"/>
  <c r="SRK12" i="2" s="1"/>
  <c r="SQS12" i="2"/>
  <c r="SQT12" i="2" s="1"/>
  <c r="SQU12" i="2" s="1"/>
  <c r="SQD12" i="2"/>
  <c r="SQE12" i="2" s="1"/>
  <c r="SQC12" i="2"/>
  <c r="SPM12" i="2"/>
  <c r="SPN12" i="2" s="1"/>
  <c r="SPO12" i="2" s="1"/>
  <c r="SOW12" i="2"/>
  <c r="SOX12" i="2" s="1"/>
  <c r="SOY12" i="2" s="1"/>
  <c r="SOG12" i="2"/>
  <c r="SOH12" i="2" s="1"/>
  <c r="SOI12" i="2" s="1"/>
  <c r="SNQ12" i="2"/>
  <c r="SNR12" i="2" s="1"/>
  <c r="SNS12" i="2" s="1"/>
  <c r="SNA12" i="2"/>
  <c r="SNB12" i="2" s="1"/>
  <c r="SNC12" i="2" s="1"/>
  <c r="SMK12" i="2"/>
  <c r="SML12" i="2" s="1"/>
  <c r="SMM12" i="2" s="1"/>
  <c r="SLU12" i="2"/>
  <c r="SLV12" i="2" s="1"/>
  <c r="SLW12" i="2" s="1"/>
  <c r="SLE12" i="2"/>
  <c r="SLF12" i="2" s="1"/>
  <c r="SLG12" i="2" s="1"/>
  <c r="SKO12" i="2"/>
  <c r="SKP12" i="2" s="1"/>
  <c r="SKQ12" i="2" s="1"/>
  <c r="SJY12" i="2"/>
  <c r="SJZ12" i="2" s="1"/>
  <c r="SKA12" i="2" s="1"/>
  <c r="SJI12" i="2"/>
  <c r="SJJ12" i="2" s="1"/>
  <c r="SJK12" i="2" s="1"/>
  <c r="SIT12" i="2"/>
  <c r="SIU12" i="2" s="1"/>
  <c r="SIS12" i="2"/>
  <c r="SIC12" i="2"/>
  <c r="SID12" i="2" s="1"/>
  <c r="SIE12" i="2" s="1"/>
  <c r="SHN12" i="2"/>
  <c r="SHO12" i="2" s="1"/>
  <c r="SHM12" i="2"/>
  <c r="SGW12" i="2"/>
  <c r="SGX12" i="2" s="1"/>
  <c r="SGY12" i="2" s="1"/>
  <c r="SGG12" i="2"/>
  <c r="SGH12" i="2" s="1"/>
  <c r="SGI12" i="2" s="1"/>
  <c r="SFQ12" i="2"/>
  <c r="SFR12" i="2" s="1"/>
  <c r="SFS12" i="2" s="1"/>
  <c r="SFA12" i="2"/>
  <c r="SFB12" i="2" s="1"/>
  <c r="SFC12" i="2" s="1"/>
  <c r="SEK12" i="2"/>
  <c r="SEL12" i="2" s="1"/>
  <c r="SEM12" i="2" s="1"/>
  <c r="SDU12" i="2"/>
  <c r="SDV12" i="2" s="1"/>
  <c r="SDW12" i="2" s="1"/>
  <c r="SDE12" i="2"/>
  <c r="SDF12" i="2" s="1"/>
  <c r="SDG12" i="2" s="1"/>
  <c r="SCO12" i="2"/>
  <c r="SCP12" i="2" s="1"/>
  <c r="SCQ12" i="2" s="1"/>
  <c r="SBY12" i="2"/>
  <c r="SBZ12" i="2" s="1"/>
  <c r="SCA12" i="2" s="1"/>
  <c r="SBJ12" i="2"/>
  <c r="SBK12" i="2" s="1"/>
  <c r="SBI12" i="2"/>
  <c r="SAS12" i="2"/>
  <c r="SAT12" i="2" s="1"/>
  <c r="SAU12" i="2" s="1"/>
  <c r="SAC12" i="2"/>
  <c r="SAD12" i="2" s="1"/>
  <c r="SAE12" i="2" s="1"/>
  <c r="RZM12" i="2"/>
  <c r="RZN12" i="2" s="1"/>
  <c r="RZO12" i="2" s="1"/>
  <c r="RYW12" i="2"/>
  <c r="RYX12" i="2" s="1"/>
  <c r="RYY12" i="2" s="1"/>
  <c r="RYG12" i="2"/>
  <c r="RYH12" i="2" s="1"/>
  <c r="RYI12" i="2" s="1"/>
  <c r="RXQ12" i="2"/>
  <c r="RXR12" i="2" s="1"/>
  <c r="RXS12" i="2" s="1"/>
  <c r="RXA12" i="2"/>
  <c r="RXB12" i="2" s="1"/>
  <c r="RXC12" i="2" s="1"/>
  <c r="RWK12" i="2"/>
  <c r="RWL12" i="2" s="1"/>
  <c r="RWM12" i="2" s="1"/>
  <c r="RVV12" i="2"/>
  <c r="RVW12" i="2" s="1"/>
  <c r="RVU12" i="2"/>
  <c r="RVE12" i="2"/>
  <c r="RVF12" i="2" s="1"/>
  <c r="RVG12" i="2" s="1"/>
  <c r="RUO12" i="2"/>
  <c r="RUP12" i="2" s="1"/>
  <c r="RUQ12" i="2" s="1"/>
  <c r="RTY12" i="2"/>
  <c r="RTZ12" i="2" s="1"/>
  <c r="RUA12" i="2" s="1"/>
  <c r="RTI12" i="2"/>
  <c r="RTJ12" i="2" s="1"/>
  <c r="RTK12" i="2" s="1"/>
  <c r="RSS12" i="2"/>
  <c r="RST12" i="2" s="1"/>
  <c r="RSU12" i="2" s="1"/>
  <c r="RSC12" i="2"/>
  <c r="RSD12" i="2" s="1"/>
  <c r="RSE12" i="2" s="1"/>
  <c r="RRM12" i="2"/>
  <c r="RRN12" i="2" s="1"/>
  <c r="RRO12" i="2" s="1"/>
  <c r="RQW12" i="2"/>
  <c r="RQX12" i="2" s="1"/>
  <c r="RQY12" i="2" s="1"/>
  <c r="RQG12" i="2"/>
  <c r="RQH12" i="2" s="1"/>
  <c r="RQI12" i="2" s="1"/>
  <c r="RPQ12" i="2"/>
  <c r="RPR12" i="2" s="1"/>
  <c r="RPS12" i="2" s="1"/>
  <c r="RPA12" i="2"/>
  <c r="RPB12" i="2" s="1"/>
  <c r="RPC12" i="2" s="1"/>
  <c r="ROK12" i="2"/>
  <c r="ROL12" i="2" s="1"/>
  <c r="ROM12" i="2" s="1"/>
  <c r="RNU12" i="2"/>
  <c r="RNV12" i="2" s="1"/>
  <c r="RNW12" i="2" s="1"/>
  <c r="RNE12" i="2"/>
  <c r="RNF12" i="2" s="1"/>
  <c r="RNG12" i="2" s="1"/>
  <c r="RMO12" i="2"/>
  <c r="RMP12" i="2" s="1"/>
  <c r="RMQ12" i="2" s="1"/>
  <c r="RLZ12" i="2"/>
  <c r="RMA12" i="2" s="1"/>
  <c r="RLY12" i="2"/>
  <c r="RLI12" i="2"/>
  <c r="RLJ12" i="2" s="1"/>
  <c r="RLK12" i="2" s="1"/>
  <c r="RKS12" i="2"/>
  <c r="RKT12" i="2" s="1"/>
  <c r="RKU12" i="2" s="1"/>
  <c r="RKC12" i="2"/>
  <c r="RKD12" i="2" s="1"/>
  <c r="RKE12" i="2" s="1"/>
  <c r="RJM12" i="2"/>
  <c r="RJN12" i="2" s="1"/>
  <c r="RJO12" i="2" s="1"/>
  <c r="RIW12" i="2"/>
  <c r="RIX12" i="2" s="1"/>
  <c r="RIY12" i="2" s="1"/>
  <c r="RIG12" i="2"/>
  <c r="RIH12" i="2" s="1"/>
  <c r="RII12" i="2" s="1"/>
  <c r="RHQ12" i="2"/>
  <c r="RHR12" i="2" s="1"/>
  <c r="RHS12" i="2" s="1"/>
  <c r="RHA12" i="2"/>
  <c r="RHB12" i="2" s="1"/>
  <c r="RHC12" i="2" s="1"/>
  <c r="RGK12" i="2"/>
  <c r="RGL12" i="2" s="1"/>
  <c r="RGM12" i="2" s="1"/>
  <c r="RFU12" i="2"/>
  <c r="RFV12" i="2" s="1"/>
  <c r="RFW12" i="2" s="1"/>
  <c r="RFE12" i="2"/>
  <c r="RFF12" i="2" s="1"/>
  <c r="RFG12" i="2" s="1"/>
  <c r="REO12" i="2"/>
  <c r="REP12" i="2" s="1"/>
  <c r="REQ12" i="2" s="1"/>
  <c r="RDY12" i="2"/>
  <c r="RDZ12" i="2" s="1"/>
  <c r="REA12" i="2" s="1"/>
  <c r="RDJ12" i="2"/>
  <c r="RDK12" i="2" s="1"/>
  <c r="RDI12" i="2"/>
  <c r="RCS12" i="2"/>
  <c r="RCT12" i="2" s="1"/>
  <c r="RCU12" i="2" s="1"/>
  <c r="RCC12" i="2"/>
  <c r="RCD12" i="2" s="1"/>
  <c r="RCE12" i="2" s="1"/>
  <c r="RBM12" i="2"/>
  <c r="RBN12" i="2" s="1"/>
  <c r="RBO12" i="2" s="1"/>
  <c r="RAW12" i="2"/>
  <c r="RAX12" i="2" s="1"/>
  <c r="RAY12" i="2" s="1"/>
  <c r="RAG12" i="2"/>
  <c r="RAH12" i="2" s="1"/>
  <c r="RAI12" i="2" s="1"/>
  <c r="QZQ12" i="2"/>
  <c r="QZR12" i="2" s="1"/>
  <c r="QZS12" i="2" s="1"/>
  <c r="QZA12" i="2"/>
  <c r="QZB12" i="2" s="1"/>
  <c r="QZC12" i="2" s="1"/>
  <c r="QYK12" i="2"/>
  <c r="QYL12" i="2" s="1"/>
  <c r="QYM12" i="2" s="1"/>
  <c r="QXU12" i="2"/>
  <c r="QXV12" i="2" s="1"/>
  <c r="QXW12" i="2" s="1"/>
  <c r="QXE12" i="2"/>
  <c r="QXF12" i="2" s="1"/>
  <c r="QXG12" i="2" s="1"/>
  <c r="QWO12" i="2"/>
  <c r="QWP12" i="2" s="1"/>
  <c r="QWQ12" i="2" s="1"/>
  <c r="QVY12" i="2"/>
  <c r="QVZ12" i="2" s="1"/>
  <c r="QWA12" i="2" s="1"/>
  <c r="QVI12" i="2"/>
  <c r="QVJ12" i="2" s="1"/>
  <c r="QVK12" i="2" s="1"/>
  <c r="QUT12" i="2"/>
  <c r="QUU12" i="2" s="1"/>
  <c r="QUS12" i="2"/>
  <c r="QUC12" i="2"/>
  <c r="QUD12" i="2" s="1"/>
  <c r="QUE12" i="2" s="1"/>
  <c r="QTM12" i="2"/>
  <c r="QTN12" i="2" s="1"/>
  <c r="QTO12" i="2" s="1"/>
  <c r="QSW12" i="2"/>
  <c r="QSX12" i="2" s="1"/>
  <c r="QSY12" i="2" s="1"/>
  <c r="QSG12" i="2"/>
  <c r="QSH12" i="2" s="1"/>
  <c r="QSI12" i="2" s="1"/>
  <c r="QRQ12" i="2"/>
  <c r="QRR12" i="2" s="1"/>
  <c r="QRS12" i="2" s="1"/>
  <c r="QRA12" i="2"/>
  <c r="QRB12" i="2" s="1"/>
  <c r="QRC12" i="2" s="1"/>
  <c r="QQK12" i="2"/>
  <c r="QQL12" i="2" s="1"/>
  <c r="QQM12" i="2" s="1"/>
  <c r="QPU12" i="2"/>
  <c r="QPV12" i="2" s="1"/>
  <c r="QPW12" i="2" s="1"/>
  <c r="QPE12" i="2"/>
  <c r="QPF12" i="2" s="1"/>
  <c r="QPG12" i="2" s="1"/>
  <c r="QOO12" i="2"/>
  <c r="QOP12" i="2" s="1"/>
  <c r="QOQ12" i="2" s="1"/>
  <c r="QNY12" i="2"/>
  <c r="QNZ12" i="2" s="1"/>
  <c r="QOA12" i="2" s="1"/>
  <c r="QNI12" i="2"/>
  <c r="QNJ12" i="2" s="1"/>
  <c r="QNK12" i="2" s="1"/>
  <c r="QMS12" i="2"/>
  <c r="QMT12" i="2" s="1"/>
  <c r="QMU12" i="2" s="1"/>
  <c r="QMC12" i="2"/>
  <c r="QMD12" i="2" s="1"/>
  <c r="QME12" i="2" s="1"/>
  <c r="QLM12" i="2"/>
  <c r="QLN12" i="2" s="1"/>
  <c r="QLO12" i="2" s="1"/>
  <c r="QKW12" i="2"/>
  <c r="QKX12" i="2" s="1"/>
  <c r="QKY12" i="2" s="1"/>
  <c r="QKG12" i="2"/>
  <c r="QKH12" i="2" s="1"/>
  <c r="QKI12" i="2" s="1"/>
  <c r="QJQ12" i="2"/>
  <c r="QJR12" i="2" s="1"/>
  <c r="QJS12" i="2" s="1"/>
  <c r="QJA12" i="2"/>
  <c r="QJB12" i="2" s="1"/>
  <c r="QJC12" i="2" s="1"/>
  <c r="QIK12" i="2"/>
  <c r="QIL12" i="2" s="1"/>
  <c r="QIM12" i="2" s="1"/>
  <c r="QHU12" i="2"/>
  <c r="QHV12" i="2" s="1"/>
  <c r="QHW12" i="2" s="1"/>
  <c r="QHF12" i="2"/>
  <c r="QHG12" i="2" s="1"/>
  <c r="QHE12" i="2"/>
  <c r="QGO12" i="2"/>
  <c r="QGP12" i="2" s="1"/>
  <c r="QGQ12" i="2" s="1"/>
  <c r="QFY12" i="2"/>
  <c r="QFZ12" i="2" s="1"/>
  <c r="QGA12" i="2" s="1"/>
  <c r="QFI12" i="2"/>
  <c r="QFJ12" i="2" s="1"/>
  <c r="QFK12" i="2" s="1"/>
  <c r="QES12" i="2"/>
  <c r="QET12" i="2" s="1"/>
  <c r="QEU12" i="2" s="1"/>
  <c r="QEC12" i="2"/>
  <c r="QED12" i="2" s="1"/>
  <c r="QEE12" i="2" s="1"/>
  <c r="QDM12" i="2"/>
  <c r="QDN12" i="2" s="1"/>
  <c r="QDO12" i="2" s="1"/>
  <c r="QCW12" i="2"/>
  <c r="QCX12" i="2" s="1"/>
  <c r="QCY12" i="2" s="1"/>
  <c r="QCG12" i="2"/>
  <c r="QCH12" i="2" s="1"/>
  <c r="QCI12" i="2" s="1"/>
  <c r="QBQ12" i="2"/>
  <c r="QBR12" i="2" s="1"/>
  <c r="QBS12" i="2" s="1"/>
  <c r="QBA12" i="2"/>
  <c r="QBB12" i="2" s="1"/>
  <c r="QBC12" i="2" s="1"/>
  <c r="QAK12" i="2"/>
  <c r="QAL12" i="2" s="1"/>
  <c r="QAM12" i="2" s="1"/>
  <c r="PZU12" i="2"/>
  <c r="PZV12" i="2" s="1"/>
  <c r="PZW12" i="2" s="1"/>
  <c r="PZE12" i="2"/>
  <c r="PZF12" i="2" s="1"/>
  <c r="PZG12" i="2" s="1"/>
  <c r="PYP12" i="2"/>
  <c r="PYQ12" i="2" s="1"/>
  <c r="PYO12" i="2"/>
  <c r="PXY12" i="2"/>
  <c r="PXZ12" i="2" s="1"/>
  <c r="PYA12" i="2" s="1"/>
  <c r="PXI12" i="2"/>
  <c r="PXJ12" i="2" s="1"/>
  <c r="PXK12" i="2" s="1"/>
  <c r="PWS12" i="2"/>
  <c r="PWT12" i="2" s="1"/>
  <c r="PWU12" i="2" s="1"/>
  <c r="PWC12" i="2"/>
  <c r="PWD12" i="2" s="1"/>
  <c r="PWE12" i="2" s="1"/>
  <c r="PVM12" i="2"/>
  <c r="PVN12" i="2" s="1"/>
  <c r="PVO12" i="2" s="1"/>
  <c r="PUY12" i="2"/>
  <c r="PUX12" i="2"/>
  <c r="PUW12" i="2"/>
  <c r="PUG12" i="2"/>
  <c r="PUH12" i="2" s="1"/>
  <c r="PUI12" i="2" s="1"/>
  <c r="PTQ12" i="2"/>
  <c r="PTR12" i="2" s="1"/>
  <c r="PTS12" i="2" s="1"/>
  <c r="PTA12" i="2"/>
  <c r="PTB12" i="2" s="1"/>
  <c r="PTC12" i="2" s="1"/>
  <c r="PSK12" i="2"/>
  <c r="PSL12" i="2" s="1"/>
  <c r="PSM12" i="2" s="1"/>
  <c r="PRU12" i="2"/>
  <c r="PRV12" i="2" s="1"/>
  <c r="PRW12" i="2" s="1"/>
  <c r="PRE12" i="2"/>
  <c r="PRF12" i="2" s="1"/>
  <c r="PRG12" i="2" s="1"/>
  <c r="PQO12" i="2"/>
  <c r="PQP12" i="2" s="1"/>
  <c r="PQQ12" i="2" s="1"/>
  <c r="PPY12" i="2"/>
  <c r="PPZ12" i="2" s="1"/>
  <c r="PQA12" i="2" s="1"/>
  <c r="PPI12" i="2"/>
  <c r="PPJ12" i="2" s="1"/>
  <c r="PPK12" i="2" s="1"/>
  <c r="POS12" i="2"/>
  <c r="POT12" i="2" s="1"/>
  <c r="POU12" i="2" s="1"/>
  <c r="POC12" i="2"/>
  <c r="POD12" i="2" s="1"/>
  <c r="POE12" i="2" s="1"/>
  <c r="PNN12" i="2"/>
  <c r="PNO12" i="2" s="1"/>
  <c r="PNM12" i="2"/>
  <c r="PMW12" i="2"/>
  <c r="PMX12" i="2" s="1"/>
  <c r="PMY12" i="2" s="1"/>
  <c r="PMG12" i="2"/>
  <c r="PMH12" i="2" s="1"/>
  <c r="PMI12" i="2" s="1"/>
  <c r="PLR12" i="2"/>
  <c r="PLS12" i="2" s="1"/>
  <c r="PLQ12" i="2"/>
  <c r="PLA12" i="2"/>
  <c r="PLB12" i="2" s="1"/>
  <c r="PLC12" i="2" s="1"/>
  <c r="PKK12" i="2"/>
  <c r="PKL12" i="2" s="1"/>
  <c r="PKM12" i="2" s="1"/>
  <c r="PJU12" i="2"/>
  <c r="PJV12" i="2" s="1"/>
  <c r="PJW12" i="2" s="1"/>
  <c r="PJE12" i="2"/>
  <c r="PJF12" i="2" s="1"/>
  <c r="PJG12" i="2" s="1"/>
  <c r="PIO12" i="2"/>
  <c r="PIP12" i="2" s="1"/>
  <c r="PIQ12" i="2" s="1"/>
  <c r="PHY12" i="2"/>
  <c r="PHZ12" i="2" s="1"/>
  <c r="PIA12" i="2" s="1"/>
  <c r="PHI12" i="2"/>
  <c r="PHJ12" i="2" s="1"/>
  <c r="PHK12" i="2" s="1"/>
  <c r="PGS12" i="2"/>
  <c r="PGT12" i="2" s="1"/>
  <c r="PGU12" i="2" s="1"/>
  <c r="PGC12" i="2"/>
  <c r="PGD12" i="2" s="1"/>
  <c r="PGE12" i="2" s="1"/>
  <c r="PFM12" i="2"/>
  <c r="PFN12" i="2" s="1"/>
  <c r="PFO12" i="2" s="1"/>
  <c r="PEW12" i="2"/>
  <c r="PEX12" i="2" s="1"/>
  <c r="PEY12" i="2" s="1"/>
  <c r="PEG12" i="2"/>
  <c r="PEH12" i="2" s="1"/>
  <c r="PEI12" i="2" s="1"/>
  <c r="PDQ12" i="2"/>
  <c r="PDR12" i="2" s="1"/>
  <c r="PDS12" i="2" s="1"/>
  <c r="PDA12" i="2"/>
  <c r="PDB12" i="2" s="1"/>
  <c r="PDC12" i="2" s="1"/>
  <c r="PCK12" i="2"/>
  <c r="PCL12" i="2" s="1"/>
  <c r="PCM12" i="2" s="1"/>
  <c r="PBU12" i="2"/>
  <c r="PBV12" i="2" s="1"/>
  <c r="PBW12" i="2" s="1"/>
  <c r="PBE12" i="2"/>
  <c r="PBF12" i="2" s="1"/>
  <c r="PBG12" i="2" s="1"/>
  <c r="PAO12" i="2"/>
  <c r="PAP12" i="2" s="1"/>
  <c r="PAQ12" i="2" s="1"/>
  <c r="OZY12" i="2"/>
  <c r="OZZ12" i="2" s="1"/>
  <c r="PAA12" i="2" s="1"/>
  <c r="OZI12" i="2"/>
  <c r="OZJ12" i="2" s="1"/>
  <c r="OZK12" i="2" s="1"/>
  <c r="OYS12" i="2"/>
  <c r="OYT12" i="2" s="1"/>
  <c r="OYU12" i="2" s="1"/>
  <c r="OYC12" i="2"/>
  <c r="OYD12" i="2" s="1"/>
  <c r="OYE12" i="2" s="1"/>
  <c r="OXM12" i="2"/>
  <c r="OXN12" i="2" s="1"/>
  <c r="OXO12" i="2" s="1"/>
  <c r="OWW12" i="2"/>
  <c r="OWX12" i="2" s="1"/>
  <c r="OWY12" i="2" s="1"/>
  <c r="OWG12" i="2"/>
  <c r="OWH12" i="2" s="1"/>
  <c r="OWI12" i="2" s="1"/>
  <c r="OVQ12" i="2"/>
  <c r="OVR12" i="2" s="1"/>
  <c r="OVS12" i="2" s="1"/>
  <c r="OVB12" i="2"/>
  <c r="OVC12" i="2" s="1"/>
  <c r="OVA12" i="2"/>
  <c r="OUK12" i="2"/>
  <c r="OUL12" i="2" s="1"/>
  <c r="OUM12" i="2" s="1"/>
  <c r="OTU12" i="2"/>
  <c r="OTV12" i="2" s="1"/>
  <c r="OTW12" i="2" s="1"/>
  <c r="OTE12" i="2"/>
  <c r="OTF12" i="2" s="1"/>
  <c r="OTG12" i="2" s="1"/>
  <c r="OSO12" i="2"/>
  <c r="OSP12" i="2" s="1"/>
  <c r="OSQ12" i="2" s="1"/>
  <c r="ORY12" i="2"/>
  <c r="ORZ12" i="2" s="1"/>
  <c r="OSA12" i="2" s="1"/>
  <c r="ORI12" i="2"/>
  <c r="ORJ12" i="2" s="1"/>
  <c r="ORK12" i="2" s="1"/>
  <c r="OQS12" i="2"/>
  <c r="OQT12" i="2" s="1"/>
  <c r="OQU12" i="2" s="1"/>
  <c r="OQC12" i="2"/>
  <c r="OQD12" i="2" s="1"/>
  <c r="OQE12" i="2" s="1"/>
  <c r="OPM12" i="2"/>
  <c r="OPN12" i="2" s="1"/>
  <c r="OPO12" i="2" s="1"/>
  <c r="OOW12" i="2"/>
  <c r="OOX12" i="2" s="1"/>
  <c r="OOY12" i="2" s="1"/>
  <c r="OOG12" i="2"/>
  <c r="OOH12" i="2" s="1"/>
  <c r="OOI12" i="2" s="1"/>
  <c r="ONQ12" i="2"/>
  <c r="ONR12" i="2" s="1"/>
  <c r="ONS12" i="2" s="1"/>
  <c r="ONA12" i="2"/>
  <c r="ONB12" i="2" s="1"/>
  <c r="ONC12" i="2" s="1"/>
  <c r="OMK12" i="2"/>
  <c r="OML12" i="2" s="1"/>
  <c r="OMM12" i="2" s="1"/>
  <c r="OLU12" i="2"/>
  <c r="OLV12" i="2" s="1"/>
  <c r="OLW12" i="2" s="1"/>
  <c r="OLE12" i="2"/>
  <c r="OLF12" i="2" s="1"/>
  <c r="OLG12" i="2" s="1"/>
  <c r="OKO12" i="2"/>
  <c r="OKP12" i="2" s="1"/>
  <c r="OKQ12" i="2" s="1"/>
  <c r="OJY12" i="2"/>
  <c r="OJZ12" i="2" s="1"/>
  <c r="OKA12" i="2" s="1"/>
  <c r="OJI12" i="2"/>
  <c r="OJJ12" i="2" s="1"/>
  <c r="OJK12" i="2" s="1"/>
  <c r="OIS12" i="2"/>
  <c r="OIT12" i="2" s="1"/>
  <c r="OIU12" i="2" s="1"/>
  <c r="OIC12" i="2"/>
  <c r="OID12" i="2" s="1"/>
  <c r="OIE12" i="2" s="1"/>
  <c r="OHM12" i="2"/>
  <c r="OHN12" i="2" s="1"/>
  <c r="OHO12" i="2" s="1"/>
  <c r="OGW12" i="2"/>
  <c r="OGX12" i="2" s="1"/>
  <c r="OGY12" i="2" s="1"/>
  <c r="OGG12" i="2"/>
  <c r="OGH12" i="2" s="1"/>
  <c r="OGI12" i="2" s="1"/>
  <c r="OFQ12" i="2"/>
  <c r="OFR12" i="2" s="1"/>
  <c r="OFS12" i="2" s="1"/>
  <c r="OFA12" i="2"/>
  <c r="OFB12" i="2" s="1"/>
  <c r="OFC12" i="2" s="1"/>
  <c r="OEK12" i="2"/>
  <c r="OEL12" i="2" s="1"/>
  <c r="OEM12" i="2" s="1"/>
  <c r="ODV12" i="2"/>
  <c r="ODW12" i="2" s="1"/>
  <c r="ODU12" i="2"/>
  <c r="ODE12" i="2"/>
  <c r="ODF12" i="2" s="1"/>
  <c r="ODG12" i="2" s="1"/>
  <c r="OCO12" i="2"/>
  <c r="OCP12" i="2" s="1"/>
  <c r="OCQ12" i="2" s="1"/>
  <c r="OCA12" i="2"/>
  <c r="OBY12" i="2"/>
  <c r="OBZ12" i="2" s="1"/>
  <c r="OBI12" i="2"/>
  <c r="OBJ12" i="2" s="1"/>
  <c r="OBK12" i="2" s="1"/>
  <c r="OAS12" i="2"/>
  <c r="OAT12" i="2" s="1"/>
  <c r="OAU12" i="2" s="1"/>
  <c r="OAC12" i="2"/>
  <c r="OAD12" i="2" s="1"/>
  <c r="OAE12" i="2" s="1"/>
  <c r="NZM12" i="2"/>
  <c r="NZN12" i="2" s="1"/>
  <c r="NZO12" i="2" s="1"/>
  <c r="NYW12" i="2"/>
  <c r="NYX12" i="2" s="1"/>
  <c r="NYY12" i="2" s="1"/>
  <c r="NYG12" i="2"/>
  <c r="NYH12" i="2" s="1"/>
  <c r="NYI12" i="2" s="1"/>
  <c r="NXQ12" i="2"/>
  <c r="NXR12" i="2" s="1"/>
  <c r="NXS12" i="2" s="1"/>
  <c r="NXA12" i="2"/>
  <c r="NXB12" i="2" s="1"/>
  <c r="NXC12" i="2" s="1"/>
  <c r="NWK12" i="2"/>
  <c r="NWL12" i="2" s="1"/>
  <c r="NWM12" i="2" s="1"/>
  <c r="NVU12" i="2"/>
  <c r="NVV12" i="2" s="1"/>
  <c r="NVW12" i="2" s="1"/>
  <c r="NVE12" i="2"/>
  <c r="NVF12" i="2" s="1"/>
  <c r="NVG12" i="2" s="1"/>
  <c r="NUO12" i="2"/>
  <c r="NUP12" i="2" s="1"/>
  <c r="NUQ12" i="2" s="1"/>
  <c r="NTZ12" i="2"/>
  <c r="NUA12" i="2" s="1"/>
  <c r="NTY12" i="2"/>
  <c r="NTI12" i="2"/>
  <c r="NTJ12" i="2" s="1"/>
  <c r="NTK12" i="2" s="1"/>
  <c r="NSS12" i="2"/>
  <c r="NST12" i="2" s="1"/>
  <c r="NSU12" i="2" s="1"/>
  <c r="NSD12" i="2"/>
  <c r="NSE12" i="2" s="1"/>
  <c r="NSC12" i="2"/>
  <c r="NRM12" i="2"/>
  <c r="NRN12" i="2" s="1"/>
  <c r="NRO12" i="2" s="1"/>
  <c r="NQW12" i="2"/>
  <c r="NQX12" i="2" s="1"/>
  <c r="NQY12" i="2" s="1"/>
  <c r="NQG12" i="2"/>
  <c r="NQH12" i="2" s="1"/>
  <c r="NQI12" i="2" s="1"/>
  <c r="NPQ12" i="2"/>
  <c r="NPR12" i="2" s="1"/>
  <c r="NPS12" i="2" s="1"/>
  <c r="NPA12" i="2"/>
  <c r="NPB12" i="2" s="1"/>
  <c r="NPC12" i="2" s="1"/>
  <c r="NOK12" i="2"/>
  <c r="NOL12" i="2" s="1"/>
  <c r="NOM12" i="2" s="1"/>
  <c r="NNU12" i="2"/>
  <c r="NNV12" i="2" s="1"/>
  <c r="NNW12" i="2" s="1"/>
  <c r="NNE12" i="2"/>
  <c r="NNF12" i="2" s="1"/>
  <c r="NNG12" i="2" s="1"/>
  <c r="NMO12" i="2"/>
  <c r="NMP12" i="2" s="1"/>
  <c r="NMQ12" i="2" s="1"/>
  <c r="NLY12" i="2"/>
  <c r="NLZ12" i="2" s="1"/>
  <c r="NMA12" i="2" s="1"/>
  <c r="NLI12" i="2"/>
  <c r="NLJ12" i="2" s="1"/>
  <c r="NLK12" i="2" s="1"/>
  <c r="NKS12" i="2"/>
  <c r="NKT12" i="2" s="1"/>
  <c r="NKU12" i="2" s="1"/>
  <c r="NKC12" i="2"/>
  <c r="NKD12" i="2" s="1"/>
  <c r="NKE12" i="2" s="1"/>
  <c r="NJM12" i="2"/>
  <c r="NJN12" i="2" s="1"/>
  <c r="NJO12" i="2" s="1"/>
  <c r="NIW12" i="2"/>
  <c r="NIX12" i="2" s="1"/>
  <c r="NIY12" i="2" s="1"/>
  <c r="NIG12" i="2"/>
  <c r="NIH12" i="2" s="1"/>
  <c r="NII12" i="2" s="1"/>
  <c r="NHQ12" i="2"/>
  <c r="NHR12" i="2" s="1"/>
  <c r="NHS12" i="2" s="1"/>
  <c r="NHA12" i="2"/>
  <c r="NHB12" i="2" s="1"/>
  <c r="NHC12" i="2" s="1"/>
  <c r="NGK12" i="2"/>
  <c r="NGL12" i="2" s="1"/>
  <c r="NGM12" i="2" s="1"/>
  <c r="NFU12" i="2"/>
  <c r="NFV12" i="2" s="1"/>
  <c r="NFW12" i="2" s="1"/>
  <c r="NFE12" i="2"/>
  <c r="NFF12" i="2" s="1"/>
  <c r="NFG12" i="2" s="1"/>
  <c r="NEO12" i="2"/>
  <c r="NEP12" i="2" s="1"/>
  <c r="NEQ12" i="2" s="1"/>
  <c r="NDY12" i="2"/>
  <c r="NDZ12" i="2" s="1"/>
  <c r="NEA12" i="2" s="1"/>
  <c r="NDI12" i="2"/>
  <c r="NDJ12" i="2" s="1"/>
  <c r="NDK12" i="2" s="1"/>
  <c r="NCS12" i="2"/>
  <c r="NCT12" i="2" s="1"/>
  <c r="NCU12" i="2" s="1"/>
  <c r="NCC12" i="2"/>
  <c r="NCD12" i="2" s="1"/>
  <c r="NCE12" i="2" s="1"/>
  <c r="NBM12" i="2"/>
  <c r="NBN12" i="2" s="1"/>
  <c r="NBO12" i="2" s="1"/>
  <c r="NAW12" i="2"/>
  <c r="NAX12" i="2" s="1"/>
  <c r="NAY12" i="2" s="1"/>
  <c r="NAG12" i="2"/>
  <c r="NAH12" i="2" s="1"/>
  <c r="NAI12" i="2" s="1"/>
  <c r="MZQ12" i="2"/>
  <c r="MZR12" i="2" s="1"/>
  <c r="MZS12" i="2" s="1"/>
  <c r="MZA12" i="2"/>
  <c r="MZB12" i="2" s="1"/>
  <c r="MZC12" i="2" s="1"/>
  <c r="MYK12" i="2"/>
  <c r="MYL12" i="2" s="1"/>
  <c r="MYM12" i="2" s="1"/>
  <c r="MXU12" i="2"/>
  <c r="MXV12" i="2" s="1"/>
  <c r="MXW12" i="2" s="1"/>
  <c r="MXE12" i="2"/>
  <c r="MXF12" i="2" s="1"/>
  <c r="MXG12" i="2" s="1"/>
  <c r="MWP12" i="2"/>
  <c r="MWQ12" i="2" s="1"/>
  <c r="MWO12" i="2"/>
  <c r="MVY12" i="2"/>
  <c r="MVZ12" i="2" s="1"/>
  <c r="MWA12" i="2" s="1"/>
  <c r="MVI12" i="2"/>
  <c r="MVJ12" i="2" s="1"/>
  <c r="MVK12" i="2" s="1"/>
  <c r="MUS12" i="2"/>
  <c r="MUT12" i="2" s="1"/>
  <c r="MUU12" i="2" s="1"/>
  <c r="MUC12" i="2"/>
  <c r="MUD12" i="2" s="1"/>
  <c r="MUE12" i="2" s="1"/>
  <c r="MTM12" i="2"/>
  <c r="MTN12" i="2" s="1"/>
  <c r="MTO12" i="2" s="1"/>
  <c r="MSW12" i="2"/>
  <c r="MSX12" i="2" s="1"/>
  <c r="MSY12" i="2" s="1"/>
  <c r="MSG12" i="2"/>
  <c r="MSH12" i="2" s="1"/>
  <c r="MSI12" i="2" s="1"/>
  <c r="MRQ12" i="2"/>
  <c r="MRR12" i="2" s="1"/>
  <c r="MRS12" i="2" s="1"/>
  <c r="MRA12" i="2"/>
  <c r="MRB12" i="2" s="1"/>
  <c r="MRC12" i="2" s="1"/>
  <c r="MQK12" i="2"/>
  <c r="MQL12" i="2" s="1"/>
  <c r="MQM12" i="2" s="1"/>
  <c r="MPU12" i="2"/>
  <c r="MPV12" i="2" s="1"/>
  <c r="MPW12" i="2" s="1"/>
  <c r="MPE12" i="2"/>
  <c r="MPF12" i="2" s="1"/>
  <c r="MPG12" i="2" s="1"/>
  <c r="MOP12" i="2"/>
  <c r="MOQ12" i="2" s="1"/>
  <c r="MOO12" i="2"/>
  <c r="MNY12" i="2"/>
  <c r="MNZ12" i="2" s="1"/>
  <c r="MOA12" i="2" s="1"/>
  <c r="MNI12" i="2"/>
  <c r="MNJ12" i="2" s="1"/>
  <c r="MNK12" i="2" s="1"/>
  <c r="MMS12" i="2"/>
  <c r="MMT12" i="2" s="1"/>
  <c r="MMU12" i="2" s="1"/>
  <c r="MMC12" i="2"/>
  <c r="MMD12" i="2" s="1"/>
  <c r="MME12" i="2" s="1"/>
  <c r="MLM12" i="2"/>
  <c r="MLN12" i="2" s="1"/>
  <c r="MLO12" i="2" s="1"/>
  <c r="MKW12" i="2"/>
  <c r="MKX12" i="2" s="1"/>
  <c r="MKY12" i="2" s="1"/>
  <c r="MKG12" i="2"/>
  <c r="MKH12" i="2" s="1"/>
  <c r="MKI12" i="2" s="1"/>
  <c r="MJQ12" i="2"/>
  <c r="MJR12" i="2" s="1"/>
  <c r="MJS12" i="2" s="1"/>
  <c r="MJA12" i="2"/>
  <c r="MJB12" i="2" s="1"/>
  <c r="MJC12" i="2" s="1"/>
  <c r="MIK12" i="2"/>
  <c r="MIL12" i="2" s="1"/>
  <c r="MIM12" i="2" s="1"/>
  <c r="MHU12" i="2"/>
  <c r="MHV12" i="2" s="1"/>
  <c r="MHW12" i="2" s="1"/>
  <c r="MHE12" i="2"/>
  <c r="MHF12" i="2" s="1"/>
  <c r="MHG12" i="2" s="1"/>
  <c r="MGO12" i="2"/>
  <c r="MGP12" i="2" s="1"/>
  <c r="MGQ12" i="2" s="1"/>
  <c r="MFY12" i="2"/>
  <c r="MFZ12" i="2" s="1"/>
  <c r="MGA12" i="2" s="1"/>
  <c r="MFJ12" i="2"/>
  <c r="MFK12" i="2" s="1"/>
  <c r="MFI12" i="2"/>
  <c r="MES12" i="2"/>
  <c r="MET12" i="2" s="1"/>
  <c r="MEU12" i="2" s="1"/>
  <c r="MEC12" i="2"/>
  <c r="MED12" i="2" s="1"/>
  <c r="MEE12" i="2" s="1"/>
  <c r="MDM12" i="2"/>
  <c r="MDN12" i="2" s="1"/>
  <c r="MDO12" i="2" s="1"/>
  <c r="MCW12" i="2"/>
  <c r="MCX12" i="2" s="1"/>
  <c r="MCY12" i="2" s="1"/>
  <c r="MCG12" i="2"/>
  <c r="MCH12" i="2" s="1"/>
  <c r="MCI12" i="2" s="1"/>
  <c r="MBQ12" i="2"/>
  <c r="MBR12" i="2" s="1"/>
  <c r="MBS12" i="2" s="1"/>
  <c r="MBA12" i="2"/>
  <c r="MBB12" i="2" s="1"/>
  <c r="MBC12" i="2" s="1"/>
  <c r="MAK12" i="2"/>
  <c r="MAL12" i="2" s="1"/>
  <c r="MAM12" i="2" s="1"/>
  <c r="LZU12" i="2"/>
  <c r="LZV12" i="2" s="1"/>
  <c r="LZW12" i="2" s="1"/>
  <c r="LZE12" i="2"/>
  <c r="LZF12" i="2" s="1"/>
  <c r="LZG12" i="2" s="1"/>
  <c r="LYO12" i="2"/>
  <c r="LYP12" i="2" s="1"/>
  <c r="LYQ12" i="2" s="1"/>
  <c r="LXY12" i="2"/>
  <c r="LXZ12" i="2" s="1"/>
  <c r="LYA12" i="2" s="1"/>
  <c r="LXI12" i="2"/>
  <c r="LXJ12" i="2" s="1"/>
  <c r="LXK12" i="2" s="1"/>
  <c r="LWS12" i="2"/>
  <c r="LWT12" i="2" s="1"/>
  <c r="LWU12" i="2" s="1"/>
  <c r="LWC12" i="2"/>
  <c r="LWD12" i="2" s="1"/>
  <c r="LWE12" i="2" s="1"/>
  <c r="LVM12" i="2"/>
  <c r="LVN12" i="2" s="1"/>
  <c r="LVO12" i="2" s="1"/>
  <c r="LUW12" i="2"/>
  <c r="LUX12" i="2" s="1"/>
  <c r="LUY12" i="2" s="1"/>
  <c r="LUG12" i="2"/>
  <c r="LUH12" i="2" s="1"/>
  <c r="LUI12" i="2" s="1"/>
  <c r="LTQ12" i="2"/>
  <c r="LTR12" i="2" s="1"/>
  <c r="LTS12" i="2" s="1"/>
  <c r="LTA12" i="2"/>
  <c r="LTB12" i="2" s="1"/>
  <c r="LTC12" i="2" s="1"/>
  <c r="LSK12" i="2"/>
  <c r="LSL12" i="2" s="1"/>
  <c r="LSM12" i="2" s="1"/>
  <c r="LRU12" i="2"/>
  <c r="LRV12" i="2" s="1"/>
  <c r="LRW12" i="2" s="1"/>
  <c r="LRE12" i="2"/>
  <c r="LRF12" i="2" s="1"/>
  <c r="LRG12" i="2" s="1"/>
  <c r="LQP12" i="2"/>
  <c r="LQQ12" i="2" s="1"/>
  <c r="LQO12" i="2"/>
  <c r="LPZ12" i="2"/>
  <c r="LQA12" i="2" s="1"/>
  <c r="LPY12" i="2"/>
  <c r="LPI12" i="2"/>
  <c r="LPJ12" i="2" s="1"/>
  <c r="LPK12" i="2" s="1"/>
  <c r="LOS12" i="2"/>
  <c r="LOT12" i="2" s="1"/>
  <c r="LOU12" i="2" s="1"/>
  <c r="LOC12" i="2"/>
  <c r="LOD12" i="2" s="1"/>
  <c r="LOE12" i="2" s="1"/>
  <c r="LNM12" i="2"/>
  <c r="LNN12" i="2" s="1"/>
  <c r="LNO12" i="2" s="1"/>
  <c r="LMX12" i="2"/>
  <c r="LMY12" i="2" s="1"/>
  <c r="LMW12" i="2"/>
  <c r="LMG12" i="2"/>
  <c r="LMH12" i="2" s="1"/>
  <c r="LMI12" i="2" s="1"/>
  <c r="LLQ12" i="2"/>
  <c r="LLR12" i="2" s="1"/>
  <c r="LLS12" i="2" s="1"/>
  <c r="LLA12" i="2"/>
  <c r="LLB12" i="2" s="1"/>
  <c r="LLC12" i="2" s="1"/>
  <c r="LKK12" i="2"/>
  <c r="LKL12" i="2" s="1"/>
  <c r="LKM12" i="2" s="1"/>
  <c r="LJU12" i="2"/>
  <c r="LJV12" i="2" s="1"/>
  <c r="LJW12" i="2" s="1"/>
  <c r="LJE12" i="2"/>
  <c r="LJF12" i="2" s="1"/>
  <c r="LJG12" i="2" s="1"/>
  <c r="LIO12" i="2"/>
  <c r="LIP12" i="2" s="1"/>
  <c r="LIQ12" i="2" s="1"/>
  <c r="LHY12" i="2"/>
  <c r="LHZ12" i="2" s="1"/>
  <c r="LIA12" i="2" s="1"/>
  <c r="LHJ12" i="2"/>
  <c r="LHK12" i="2" s="1"/>
  <c r="LHI12" i="2"/>
  <c r="LGS12" i="2"/>
  <c r="LGT12" i="2" s="1"/>
  <c r="LGU12" i="2" s="1"/>
  <c r="LGC12" i="2"/>
  <c r="LGD12" i="2" s="1"/>
  <c r="LGE12" i="2" s="1"/>
  <c r="LFM12" i="2"/>
  <c r="LFN12" i="2" s="1"/>
  <c r="LFO12" i="2" s="1"/>
  <c r="LEW12" i="2"/>
  <c r="LEX12" i="2" s="1"/>
  <c r="LEY12" i="2" s="1"/>
  <c r="LEG12" i="2"/>
  <c r="LEH12" i="2" s="1"/>
  <c r="LEI12" i="2" s="1"/>
  <c r="LDQ12" i="2"/>
  <c r="LDR12" i="2" s="1"/>
  <c r="LDS12" i="2" s="1"/>
  <c r="LDA12" i="2"/>
  <c r="LDB12" i="2" s="1"/>
  <c r="LDC12" i="2" s="1"/>
  <c r="LCK12" i="2"/>
  <c r="LCL12" i="2" s="1"/>
  <c r="LCM12" i="2" s="1"/>
  <c r="LBU12" i="2"/>
  <c r="LBV12" i="2" s="1"/>
  <c r="LBW12" i="2" s="1"/>
  <c r="LBE12" i="2"/>
  <c r="LBF12" i="2" s="1"/>
  <c r="LBG12" i="2" s="1"/>
  <c r="LAO12" i="2"/>
  <c r="LAP12" i="2" s="1"/>
  <c r="LAQ12" i="2" s="1"/>
  <c r="KZY12" i="2"/>
  <c r="KZZ12" i="2" s="1"/>
  <c r="LAA12" i="2" s="1"/>
  <c r="KZI12" i="2"/>
  <c r="KZJ12" i="2" s="1"/>
  <c r="KZK12" i="2" s="1"/>
  <c r="KYS12" i="2"/>
  <c r="KYT12" i="2" s="1"/>
  <c r="KYU12" i="2" s="1"/>
  <c r="KYC12" i="2"/>
  <c r="KYD12" i="2" s="1"/>
  <c r="KYE12" i="2" s="1"/>
  <c r="KXM12" i="2"/>
  <c r="KXN12" i="2" s="1"/>
  <c r="KXO12" i="2" s="1"/>
  <c r="KWW12" i="2"/>
  <c r="KWX12" i="2" s="1"/>
  <c r="KWY12" i="2" s="1"/>
  <c r="KWG12" i="2"/>
  <c r="KWH12" i="2" s="1"/>
  <c r="KWI12" i="2" s="1"/>
  <c r="KVQ12" i="2"/>
  <c r="KVR12" i="2" s="1"/>
  <c r="KVS12" i="2" s="1"/>
  <c r="KVA12" i="2"/>
  <c r="KVB12" i="2" s="1"/>
  <c r="KVC12" i="2" s="1"/>
  <c r="KUK12" i="2"/>
  <c r="KUL12" i="2" s="1"/>
  <c r="KUM12" i="2" s="1"/>
  <c r="KTU12" i="2"/>
  <c r="KTV12" i="2" s="1"/>
  <c r="KTW12" i="2" s="1"/>
  <c r="KTE12" i="2"/>
  <c r="KTF12" i="2" s="1"/>
  <c r="KTG12" i="2" s="1"/>
  <c r="KSO12" i="2"/>
  <c r="KSP12" i="2" s="1"/>
  <c r="KSQ12" i="2" s="1"/>
  <c r="KRZ12" i="2"/>
  <c r="KSA12" i="2" s="1"/>
  <c r="KRY12" i="2"/>
  <c r="KRI12" i="2"/>
  <c r="KRJ12" i="2" s="1"/>
  <c r="KRK12" i="2" s="1"/>
  <c r="KQS12" i="2"/>
  <c r="KQT12" i="2" s="1"/>
  <c r="KQU12" i="2" s="1"/>
  <c r="KQC12" i="2"/>
  <c r="KQD12" i="2" s="1"/>
  <c r="KQE12" i="2" s="1"/>
  <c r="KPN12" i="2"/>
  <c r="KPO12" i="2" s="1"/>
  <c r="KPM12" i="2"/>
  <c r="KOW12" i="2"/>
  <c r="KOX12" i="2" s="1"/>
  <c r="KOY12" i="2" s="1"/>
  <c r="KOG12" i="2"/>
  <c r="KOH12" i="2" s="1"/>
  <c r="KOI12" i="2" s="1"/>
  <c r="KNQ12" i="2"/>
  <c r="KNR12" i="2" s="1"/>
  <c r="KNS12" i="2" s="1"/>
  <c r="KNA12" i="2"/>
  <c r="KNB12" i="2" s="1"/>
  <c r="KNC12" i="2" s="1"/>
  <c r="KMK12" i="2"/>
  <c r="KML12" i="2" s="1"/>
  <c r="KMM12" i="2" s="1"/>
  <c r="KLU12" i="2"/>
  <c r="KLV12" i="2" s="1"/>
  <c r="KLW12" i="2" s="1"/>
  <c r="KLE12" i="2"/>
  <c r="KLF12" i="2" s="1"/>
  <c r="KLG12" i="2" s="1"/>
  <c r="KKO12" i="2"/>
  <c r="KKP12" i="2" s="1"/>
  <c r="KKQ12" i="2" s="1"/>
  <c r="KJY12" i="2"/>
  <c r="KJZ12" i="2" s="1"/>
  <c r="KKA12" i="2" s="1"/>
  <c r="KJJ12" i="2"/>
  <c r="KJK12" i="2" s="1"/>
  <c r="KJI12" i="2"/>
  <c r="KIS12" i="2"/>
  <c r="KIT12" i="2" s="1"/>
  <c r="KIU12" i="2" s="1"/>
  <c r="KIC12" i="2"/>
  <c r="KID12" i="2" s="1"/>
  <c r="KIE12" i="2" s="1"/>
  <c r="KHM12" i="2"/>
  <c r="KHN12" i="2" s="1"/>
  <c r="KHO12" i="2" s="1"/>
  <c r="KGW12" i="2"/>
  <c r="KGX12" i="2" s="1"/>
  <c r="KGY12" i="2" s="1"/>
  <c r="KGG12" i="2"/>
  <c r="KGH12" i="2" s="1"/>
  <c r="KGI12" i="2" s="1"/>
  <c r="KFQ12" i="2"/>
  <c r="KFR12" i="2" s="1"/>
  <c r="KFS12" i="2" s="1"/>
  <c r="KFA12" i="2"/>
  <c r="KFB12" i="2" s="1"/>
  <c r="KFC12" i="2" s="1"/>
  <c r="KEK12" i="2"/>
  <c r="KEL12" i="2" s="1"/>
  <c r="KEM12" i="2" s="1"/>
  <c r="KDU12" i="2"/>
  <c r="KDV12" i="2" s="1"/>
  <c r="KDW12" i="2" s="1"/>
  <c r="KDE12" i="2"/>
  <c r="KDF12" i="2" s="1"/>
  <c r="KDG12" i="2" s="1"/>
  <c r="KCO12" i="2"/>
  <c r="KCP12" i="2" s="1"/>
  <c r="KCQ12" i="2" s="1"/>
  <c r="KBY12" i="2"/>
  <c r="KBZ12" i="2" s="1"/>
  <c r="KCA12" i="2" s="1"/>
  <c r="KBI12" i="2"/>
  <c r="KBJ12" i="2" s="1"/>
  <c r="KBK12" i="2" s="1"/>
  <c r="KAS12" i="2"/>
  <c r="KAT12" i="2" s="1"/>
  <c r="KAU12" i="2" s="1"/>
  <c r="KAC12" i="2"/>
  <c r="KAD12" i="2" s="1"/>
  <c r="KAE12" i="2" s="1"/>
  <c r="JZM12" i="2"/>
  <c r="JZN12" i="2" s="1"/>
  <c r="JZO12" i="2" s="1"/>
  <c r="JYX12" i="2"/>
  <c r="JYY12" i="2" s="1"/>
  <c r="JYW12" i="2"/>
  <c r="JYG12" i="2"/>
  <c r="JYH12" i="2" s="1"/>
  <c r="JYI12" i="2" s="1"/>
  <c r="JXQ12" i="2"/>
  <c r="JXR12" i="2" s="1"/>
  <c r="JXS12" i="2" s="1"/>
  <c r="JXA12" i="2"/>
  <c r="JXB12" i="2" s="1"/>
  <c r="JXC12" i="2" s="1"/>
  <c r="JWK12" i="2"/>
  <c r="JWL12" i="2" s="1"/>
  <c r="JWM12" i="2" s="1"/>
  <c r="JVU12" i="2"/>
  <c r="JVV12" i="2" s="1"/>
  <c r="JVW12" i="2" s="1"/>
  <c r="JVE12" i="2"/>
  <c r="JVF12" i="2" s="1"/>
  <c r="JVG12" i="2" s="1"/>
  <c r="JUO12" i="2"/>
  <c r="JUP12" i="2" s="1"/>
  <c r="JUQ12" i="2" s="1"/>
  <c r="JTY12" i="2"/>
  <c r="JTZ12" i="2" s="1"/>
  <c r="JUA12" i="2" s="1"/>
  <c r="JTJ12" i="2"/>
  <c r="JTK12" i="2" s="1"/>
  <c r="JTI12" i="2"/>
  <c r="JSS12" i="2"/>
  <c r="JST12" i="2" s="1"/>
  <c r="JSU12" i="2" s="1"/>
  <c r="JSC12" i="2"/>
  <c r="JSD12" i="2" s="1"/>
  <c r="JSE12" i="2" s="1"/>
  <c r="JRM12" i="2"/>
  <c r="JRN12" i="2" s="1"/>
  <c r="JRO12" i="2" s="1"/>
  <c r="JQW12" i="2"/>
  <c r="JQX12" i="2" s="1"/>
  <c r="JQY12" i="2" s="1"/>
  <c r="JQG12" i="2"/>
  <c r="JQH12" i="2" s="1"/>
  <c r="JQI12" i="2" s="1"/>
  <c r="JPQ12" i="2"/>
  <c r="JPR12" i="2" s="1"/>
  <c r="JPS12" i="2" s="1"/>
  <c r="JPA12" i="2"/>
  <c r="JPB12" i="2" s="1"/>
  <c r="JPC12" i="2" s="1"/>
  <c r="JOK12" i="2"/>
  <c r="JOL12" i="2" s="1"/>
  <c r="JOM12" i="2" s="1"/>
  <c r="JNU12" i="2"/>
  <c r="JNV12" i="2" s="1"/>
  <c r="JNW12" i="2" s="1"/>
  <c r="JNE12" i="2"/>
  <c r="JNF12" i="2" s="1"/>
  <c r="JNG12" i="2" s="1"/>
  <c r="JMO12" i="2"/>
  <c r="JMP12" i="2" s="1"/>
  <c r="JMQ12" i="2" s="1"/>
  <c r="JLY12" i="2"/>
  <c r="JLZ12" i="2" s="1"/>
  <c r="JMA12" i="2" s="1"/>
  <c r="JLI12" i="2"/>
  <c r="JLJ12" i="2" s="1"/>
  <c r="JLK12" i="2" s="1"/>
  <c r="JKS12" i="2"/>
  <c r="JKT12" i="2" s="1"/>
  <c r="JKU12" i="2" s="1"/>
  <c r="JKC12" i="2"/>
  <c r="JKD12" i="2" s="1"/>
  <c r="JKE12" i="2" s="1"/>
  <c r="JJM12" i="2"/>
  <c r="JJN12" i="2" s="1"/>
  <c r="JJO12" i="2" s="1"/>
  <c r="JIW12" i="2"/>
  <c r="JIX12" i="2" s="1"/>
  <c r="JIY12" i="2" s="1"/>
  <c r="JIG12" i="2"/>
  <c r="JIH12" i="2" s="1"/>
  <c r="JII12" i="2" s="1"/>
  <c r="JHQ12" i="2"/>
  <c r="JHR12" i="2" s="1"/>
  <c r="JHS12" i="2" s="1"/>
  <c r="JHA12" i="2"/>
  <c r="JHB12" i="2" s="1"/>
  <c r="JHC12" i="2" s="1"/>
  <c r="JGK12" i="2"/>
  <c r="JGL12" i="2" s="1"/>
  <c r="JGM12" i="2" s="1"/>
  <c r="JFU12" i="2"/>
  <c r="JFV12" i="2" s="1"/>
  <c r="JFW12" i="2" s="1"/>
  <c r="JFE12" i="2"/>
  <c r="JFF12" i="2" s="1"/>
  <c r="JFG12" i="2" s="1"/>
  <c r="JEO12" i="2"/>
  <c r="JEP12" i="2" s="1"/>
  <c r="JEQ12" i="2" s="1"/>
  <c r="JDY12" i="2"/>
  <c r="JDZ12" i="2" s="1"/>
  <c r="JEA12" i="2" s="1"/>
  <c r="JDI12" i="2"/>
  <c r="JDJ12" i="2" s="1"/>
  <c r="JDK12" i="2" s="1"/>
  <c r="JCS12" i="2"/>
  <c r="JCT12" i="2" s="1"/>
  <c r="JCU12" i="2" s="1"/>
  <c r="JCC12" i="2"/>
  <c r="JCD12" i="2" s="1"/>
  <c r="JCE12" i="2" s="1"/>
  <c r="JBM12" i="2"/>
  <c r="JBN12" i="2" s="1"/>
  <c r="JBO12" i="2" s="1"/>
  <c r="JAW12" i="2"/>
  <c r="JAX12" i="2" s="1"/>
  <c r="JAY12" i="2" s="1"/>
  <c r="JAG12" i="2"/>
  <c r="JAH12" i="2" s="1"/>
  <c r="JAI12" i="2" s="1"/>
  <c r="IZQ12" i="2"/>
  <c r="IZR12" i="2" s="1"/>
  <c r="IZS12" i="2" s="1"/>
  <c r="IZA12" i="2"/>
  <c r="IZB12" i="2" s="1"/>
  <c r="IZC12" i="2" s="1"/>
  <c r="IYK12" i="2"/>
  <c r="IYL12" i="2" s="1"/>
  <c r="IYM12" i="2" s="1"/>
  <c r="IXU12" i="2"/>
  <c r="IXV12" i="2" s="1"/>
  <c r="IXW12" i="2" s="1"/>
  <c r="IXE12" i="2"/>
  <c r="IXF12" i="2" s="1"/>
  <c r="IXG12" i="2" s="1"/>
  <c r="IWO12" i="2"/>
  <c r="IWP12" i="2" s="1"/>
  <c r="IWQ12" i="2" s="1"/>
  <c r="IVY12" i="2"/>
  <c r="IVZ12" i="2" s="1"/>
  <c r="IWA12" i="2" s="1"/>
  <c r="IVI12" i="2"/>
  <c r="IVJ12" i="2" s="1"/>
  <c r="IVK12" i="2" s="1"/>
  <c r="IUS12" i="2"/>
  <c r="IUT12" i="2" s="1"/>
  <c r="IUU12" i="2" s="1"/>
  <c r="IUC12" i="2"/>
  <c r="IUD12" i="2" s="1"/>
  <c r="IUE12" i="2" s="1"/>
  <c r="ITM12" i="2"/>
  <c r="ITN12" i="2" s="1"/>
  <c r="ITO12" i="2" s="1"/>
  <c r="ISW12" i="2"/>
  <c r="ISX12" i="2" s="1"/>
  <c r="ISY12" i="2" s="1"/>
  <c r="ISG12" i="2"/>
  <c r="ISH12" i="2" s="1"/>
  <c r="ISI12" i="2" s="1"/>
  <c r="IRQ12" i="2"/>
  <c r="IRR12" i="2" s="1"/>
  <c r="IRS12" i="2" s="1"/>
  <c r="IRA12" i="2"/>
  <c r="IRB12" i="2" s="1"/>
  <c r="IRC12" i="2" s="1"/>
  <c r="IQK12" i="2"/>
  <c r="IQL12" i="2" s="1"/>
  <c r="IQM12" i="2" s="1"/>
  <c r="IPU12" i="2"/>
  <c r="IPV12" i="2" s="1"/>
  <c r="IPW12" i="2" s="1"/>
  <c r="IPE12" i="2"/>
  <c r="IPF12" i="2" s="1"/>
  <c r="IPG12" i="2" s="1"/>
  <c r="IOP12" i="2"/>
  <c r="IOQ12" i="2" s="1"/>
  <c r="IOO12" i="2"/>
  <c r="INY12" i="2"/>
  <c r="INZ12" i="2" s="1"/>
  <c r="IOA12" i="2" s="1"/>
  <c r="INI12" i="2"/>
  <c r="INJ12" i="2" s="1"/>
  <c r="INK12" i="2" s="1"/>
  <c r="IMS12" i="2"/>
  <c r="IMT12" i="2" s="1"/>
  <c r="IMU12" i="2" s="1"/>
  <c r="IMC12" i="2"/>
  <c r="IMD12" i="2" s="1"/>
  <c r="IME12" i="2" s="1"/>
  <c r="ILM12" i="2"/>
  <c r="ILN12" i="2" s="1"/>
  <c r="ILO12" i="2" s="1"/>
  <c r="IKW12" i="2"/>
  <c r="IKX12" i="2" s="1"/>
  <c r="IKY12" i="2" s="1"/>
  <c r="IKG12" i="2"/>
  <c r="IKH12" i="2" s="1"/>
  <c r="IKI12" i="2" s="1"/>
  <c r="IJQ12" i="2"/>
  <c r="IJR12" i="2" s="1"/>
  <c r="IJS12" i="2" s="1"/>
  <c r="IJA12" i="2"/>
  <c r="IJB12" i="2" s="1"/>
  <c r="IJC12" i="2" s="1"/>
  <c r="IIK12" i="2"/>
  <c r="IIL12" i="2" s="1"/>
  <c r="IIM12" i="2" s="1"/>
  <c r="IHU12" i="2"/>
  <c r="IHV12" i="2" s="1"/>
  <c r="IHW12" i="2" s="1"/>
  <c r="IHE12" i="2"/>
  <c r="IHF12" i="2" s="1"/>
  <c r="IHG12" i="2" s="1"/>
  <c r="IGO12" i="2"/>
  <c r="IGP12" i="2" s="1"/>
  <c r="IGQ12" i="2" s="1"/>
  <c r="IFY12" i="2"/>
  <c r="IFZ12" i="2" s="1"/>
  <c r="IGA12" i="2" s="1"/>
  <c r="IFI12" i="2"/>
  <c r="IFJ12" i="2" s="1"/>
  <c r="IFK12" i="2" s="1"/>
  <c r="IES12" i="2"/>
  <c r="IET12" i="2" s="1"/>
  <c r="IEU12" i="2" s="1"/>
  <c r="IEC12" i="2"/>
  <c r="IED12" i="2" s="1"/>
  <c r="IEE12" i="2" s="1"/>
  <c r="IDM12" i="2"/>
  <c r="IDN12" i="2" s="1"/>
  <c r="IDO12" i="2" s="1"/>
  <c r="ICW12" i="2"/>
  <c r="ICX12" i="2" s="1"/>
  <c r="ICY12" i="2" s="1"/>
  <c r="ICG12" i="2"/>
  <c r="ICH12" i="2" s="1"/>
  <c r="ICI12" i="2" s="1"/>
  <c r="IBQ12" i="2"/>
  <c r="IBR12" i="2" s="1"/>
  <c r="IBS12" i="2" s="1"/>
  <c r="IBA12" i="2"/>
  <c r="IBB12" i="2" s="1"/>
  <c r="IBC12" i="2" s="1"/>
  <c r="IAK12" i="2"/>
  <c r="IAL12" i="2" s="1"/>
  <c r="IAM12" i="2" s="1"/>
  <c r="HZU12" i="2"/>
  <c r="HZV12" i="2" s="1"/>
  <c r="HZW12" i="2" s="1"/>
  <c r="HZE12" i="2"/>
  <c r="HZF12" i="2" s="1"/>
  <c r="HZG12" i="2" s="1"/>
  <c r="HYO12" i="2"/>
  <c r="HYP12" i="2" s="1"/>
  <c r="HYQ12" i="2" s="1"/>
  <c r="HXY12" i="2"/>
  <c r="HXZ12" i="2" s="1"/>
  <c r="HYA12" i="2" s="1"/>
  <c r="HXI12" i="2"/>
  <c r="HXJ12" i="2" s="1"/>
  <c r="HXK12" i="2" s="1"/>
  <c r="HWS12" i="2"/>
  <c r="HWT12" i="2" s="1"/>
  <c r="HWU12" i="2" s="1"/>
  <c r="HWC12" i="2"/>
  <c r="HWD12" i="2" s="1"/>
  <c r="HWE12" i="2" s="1"/>
  <c r="HVM12" i="2"/>
  <c r="HVN12" i="2" s="1"/>
  <c r="HVO12" i="2" s="1"/>
  <c r="HUW12" i="2"/>
  <c r="HUX12" i="2" s="1"/>
  <c r="HUY12" i="2" s="1"/>
  <c r="HUG12" i="2"/>
  <c r="HUH12" i="2" s="1"/>
  <c r="HUI12" i="2" s="1"/>
  <c r="HTQ12" i="2"/>
  <c r="HTR12" i="2" s="1"/>
  <c r="HTS12" i="2" s="1"/>
  <c r="HTA12" i="2"/>
  <c r="HTB12" i="2" s="1"/>
  <c r="HTC12" i="2" s="1"/>
  <c r="HSK12" i="2"/>
  <c r="HSL12" i="2" s="1"/>
  <c r="HSM12" i="2" s="1"/>
  <c r="HRU12" i="2"/>
  <c r="HRV12" i="2" s="1"/>
  <c r="HRW12" i="2" s="1"/>
  <c r="HRE12" i="2"/>
  <c r="HRF12" i="2" s="1"/>
  <c r="HRG12" i="2" s="1"/>
  <c r="HQP12" i="2"/>
  <c r="HQQ12" i="2" s="1"/>
  <c r="HQO12" i="2"/>
  <c r="HPY12" i="2"/>
  <c r="HPZ12" i="2" s="1"/>
  <c r="HQA12" i="2" s="1"/>
  <c r="HPI12" i="2"/>
  <c r="HPJ12" i="2" s="1"/>
  <c r="HPK12" i="2" s="1"/>
  <c r="HOS12" i="2"/>
  <c r="HOT12" i="2" s="1"/>
  <c r="HOU12" i="2" s="1"/>
  <c r="HOC12" i="2"/>
  <c r="HOD12" i="2" s="1"/>
  <c r="HOE12" i="2" s="1"/>
  <c r="HNM12" i="2"/>
  <c r="HNN12" i="2" s="1"/>
  <c r="HNO12" i="2" s="1"/>
  <c r="HMW12" i="2"/>
  <c r="HMX12" i="2" s="1"/>
  <c r="HMY12" i="2" s="1"/>
  <c r="HMG12" i="2"/>
  <c r="HMH12" i="2" s="1"/>
  <c r="HMI12" i="2" s="1"/>
  <c r="HLQ12" i="2"/>
  <c r="HLR12" i="2" s="1"/>
  <c r="HLS12" i="2" s="1"/>
  <c r="HLA12" i="2"/>
  <c r="HLB12" i="2" s="1"/>
  <c r="HLC12" i="2" s="1"/>
  <c r="HKK12" i="2"/>
  <c r="HKL12" i="2" s="1"/>
  <c r="HKM12" i="2" s="1"/>
  <c r="HJU12" i="2"/>
  <c r="HJV12" i="2" s="1"/>
  <c r="HJW12" i="2" s="1"/>
  <c r="HJE12" i="2"/>
  <c r="HJF12" i="2" s="1"/>
  <c r="HJG12" i="2" s="1"/>
  <c r="HIO12" i="2"/>
  <c r="HIP12" i="2" s="1"/>
  <c r="HIQ12" i="2" s="1"/>
  <c r="HHY12" i="2"/>
  <c r="HHZ12" i="2" s="1"/>
  <c r="HIA12" i="2" s="1"/>
  <c r="HHI12" i="2"/>
  <c r="HHJ12" i="2" s="1"/>
  <c r="HHK12" i="2" s="1"/>
  <c r="HGS12" i="2"/>
  <c r="HGT12" i="2" s="1"/>
  <c r="HGU12" i="2" s="1"/>
  <c r="HGC12" i="2"/>
  <c r="HGD12" i="2" s="1"/>
  <c r="HGE12" i="2" s="1"/>
  <c r="HFM12" i="2"/>
  <c r="HFN12" i="2" s="1"/>
  <c r="HFO12" i="2" s="1"/>
  <c r="HEW12" i="2"/>
  <c r="HEX12" i="2" s="1"/>
  <c r="HEY12" i="2" s="1"/>
  <c r="HEG12" i="2"/>
  <c r="HEH12" i="2" s="1"/>
  <c r="HEI12" i="2" s="1"/>
  <c r="HDQ12" i="2"/>
  <c r="HDR12" i="2" s="1"/>
  <c r="HDS12" i="2" s="1"/>
  <c r="HDA12" i="2"/>
  <c r="HDB12" i="2" s="1"/>
  <c r="HDC12" i="2" s="1"/>
  <c r="HCL12" i="2"/>
  <c r="HCM12" i="2" s="1"/>
  <c r="HCK12" i="2"/>
  <c r="HBU12" i="2"/>
  <c r="HBV12" i="2" s="1"/>
  <c r="HBW12" i="2" s="1"/>
  <c r="HBE12" i="2"/>
  <c r="HBF12" i="2" s="1"/>
  <c r="HBG12" i="2" s="1"/>
  <c r="HAO12" i="2"/>
  <c r="HAP12" i="2" s="1"/>
  <c r="HAQ12" i="2" s="1"/>
  <c r="GZY12" i="2"/>
  <c r="GZZ12" i="2" s="1"/>
  <c r="HAA12" i="2" s="1"/>
  <c r="GZI12" i="2"/>
  <c r="GZJ12" i="2" s="1"/>
  <c r="GZK12" i="2" s="1"/>
  <c r="GYS12" i="2"/>
  <c r="GYT12" i="2" s="1"/>
  <c r="GYU12" i="2" s="1"/>
  <c r="GYC12" i="2"/>
  <c r="GYD12" i="2" s="1"/>
  <c r="GYE12" i="2" s="1"/>
  <c r="GXM12" i="2"/>
  <c r="GXN12" i="2" s="1"/>
  <c r="GXO12" i="2" s="1"/>
  <c r="GWW12" i="2"/>
  <c r="GWX12" i="2" s="1"/>
  <c r="GWY12" i="2" s="1"/>
  <c r="GWG12" i="2"/>
  <c r="GWH12" i="2" s="1"/>
  <c r="GWI12" i="2" s="1"/>
  <c r="GVQ12" i="2"/>
  <c r="GVR12" i="2" s="1"/>
  <c r="GVS12" i="2" s="1"/>
  <c r="GVA12" i="2"/>
  <c r="GVB12" i="2" s="1"/>
  <c r="GVC12" i="2" s="1"/>
  <c r="GUK12" i="2"/>
  <c r="GUL12" i="2" s="1"/>
  <c r="GUM12" i="2" s="1"/>
  <c r="GTU12" i="2"/>
  <c r="GTV12" i="2" s="1"/>
  <c r="GTW12" i="2" s="1"/>
  <c r="GTE12" i="2"/>
  <c r="GTF12" i="2" s="1"/>
  <c r="GTG12" i="2" s="1"/>
  <c r="GSO12" i="2"/>
  <c r="GSP12" i="2" s="1"/>
  <c r="GSQ12" i="2" s="1"/>
  <c r="GRY12" i="2"/>
  <c r="GRZ12" i="2" s="1"/>
  <c r="GSA12" i="2" s="1"/>
  <c r="GRI12" i="2"/>
  <c r="GRJ12" i="2" s="1"/>
  <c r="GRK12" i="2" s="1"/>
  <c r="GQS12" i="2"/>
  <c r="GQT12" i="2" s="1"/>
  <c r="GQU12" i="2" s="1"/>
  <c r="GQC12" i="2"/>
  <c r="GQD12" i="2" s="1"/>
  <c r="GQE12" i="2" s="1"/>
  <c r="GPM12" i="2"/>
  <c r="GPN12" i="2" s="1"/>
  <c r="GPO12" i="2" s="1"/>
  <c r="GOW12" i="2"/>
  <c r="GOX12" i="2" s="1"/>
  <c r="GOY12" i="2" s="1"/>
  <c r="GOG12" i="2"/>
  <c r="GOH12" i="2" s="1"/>
  <c r="GOI12" i="2" s="1"/>
  <c r="GNQ12" i="2"/>
  <c r="GNR12" i="2" s="1"/>
  <c r="GNS12" i="2" s="1"/>
  <c r="GNA12" i="2"/>
  <c r="GNB12" i="2" s="1"/>
  <c r="GNC12" i="2" s="1"/>
  <c r="GMK12" i="2"/>
  <c r="GML12" i="2" s="1"/>
  <c r="GMM12" i="2" s="1"/>
  <c r="GLU12" i="2"/>
  <c r="GLV12" i="2" s="1"/>
  <c r="GLW12" i="2" s="1"/>
  <c r="GLE12" i="2"/>
  <c r="GLF12" i="2" s="1"/>
  <c r="GLG12" i="2" s="1"/>
  <c r="GKO12" i="2"/>
  <c r="GKP12" i="2" s="1"/>
  <c r="GKQ12" i="2" s="1"/>
  <c r="GJY12" i="2"/>
  <c r="GJZ12" i="2" s="1"/>
  <c r="GKA12" i="2" s="1"/>
  <c r="GJJ12" i="2"/>
  <c r="GJK12" i="2" s="1"/>
  <c r="GJI12" i="2"/>
  <c r="GIS12" i="2"/>
  <c r="GIT12" i="2" s="1"/>
  <c r="GIU12" i="2" s="1"/>
  <c r="GIC12" i="2"/>
  <c r="GID12" i="2" s="1"/>
  <c r="GIE12" i="2" s="1"/>
  <c r="GHM12" i="2"/>
  <c r="GHN12" i="2" s="1"/>
  <c r="GHO12" i="2" s="1"/>
  <c r="GGW12" i="2"/>
  <c r="GGX12" i="2" s="1"/>
  <c r="GGY12" i="2" s="1"/>
  <c r="GGG12" i="2"/>
  <c r="GGH12" i="2" s="1"/>
  <c r="GGI12" i="2" s="1"/>
  <c r="GFQ12" i="2"/>
  <c r="GFR12" i="2" s="1"/>
  <c r="GFS12" i="2" s="1"/>
  <c r="GFA12" i="2"/>
  <c r="GFB12" i="2" s="1"/>
  <c r="GFC12" i="2" s="1"/>
  <c r="GEK12" i="2"/>
  <c r="GEL12" i="2" s="1"/>
  <c r="GEM12" i="2" s="1"/>
  <c r="GDU12" i="2"/>
  <c r="GDV12" i="2" s="1"/>
  <c r="GDW12" i="2" s="1"/>
  <c r="GDF12" i="2"/>
  <c r="GDG12" i="2" s="1"/>
  <c r="GDE12" i="2"/>
  <c r="GCO12" i="2"/>
  <c r="GCP12" i="2" s="1"/>
  <c r="GCQ12" i="2" s="1"/>
  <c r="GBY12" i="2"/>
  <c r="GBZ12" i="2" s="1"/>
  <c r="GCA12" i="2" s="1"/>
  <c r="GBI12" i="2"/>
  <c r="GBJ12" i="2" s="1"/>
  <c r="GBK12" i="2" s="1"/>
  <c r="GAS12" i="2"/>
  <c r="GAT12" i="2" s="1"/>
  <c r="GAU12" i="2" s="1"/>
  <c r="GAC12" i="2"/>
  <c r="GAD12" i="2" s="1"/>
  <c r="GAE12" i="2" s="1"/>
  <c r="FZM12" i="2"/>
  <c r="FZN12" i="2" s="1"/>
  <c r="FZO12" i="2" s="1"/>
  <c r="FYW12" i="2"/>
  <c r="FYX12" i="2" s="1"/>
  <c r="FYY12" i="2" s="1"/>
  <c r="FYG12" i="2"/>
  <c r="FYH12" i="2" s="1"/>
  <c r="FYI12" i="2" s="1"/>
  <c r="FXQ12" i="2"/>
  <c r="FXR12" i="2" s="1"/>
  <c r="FXS12" i="2" s="1"/>
  <c r="FXA12" i="2"/>
  <c r="FXB12" i="2" s="1"/>
  <c r="FXC12" i="2" s="1"/>
  <c r="FWK12" i="2"/>
  <c r="FWL12" i="2" s="1"/>
  <c r="FWM12" i="2" s="1"/>
  <c r="FVU12" i="2"/>
  <c r="FVV12" i="2" s="1"/>
  <c r="FVW12" i="2" s="1"/>
  <c r="FVE12" i="2"/>
  <c r="FVF12" i="2" s="1"/>
  <c r="FVG12" i="2" s="1"/>
  <c r="FUO12" i="2"/>
  <c r="FUP12" i="2" s="1"/>
  <c r="FUQ12" i="2" s="1"/>
  <c r="FTY12" i="2"/>
  <c r="FTZ12" i="2" s="1"/>
  <c r="FUA12" i="2" s="1"/>
  <c r="FTI12" i="2"/>
  <c r="FTJ12" i="2" s="1"/>
  <c r="FTK12" i="2" s="1"/>
  <c r="FSS12" i="2"/>
  <c r="FST12" i="2" s="1"/>
  <c r="FSU12" i="2" s="1"/>
  <c r="FSD12" i="2"/>
  <c r="FSE12" i="2" s="1"/>
  <c r="FSC12" i="2"/>
  <c r="FRM12" i="2"/>
  <c r="FRN12" i="2" s="1"/>
  <c r="FRO12" i="2" s="1"/>
  <c r="FQW12" i="2"/>
  <c r="FQX12" i="2" s="1"/>
  <c r="FQY12" i="2" s="1"/>
  <c r="FQH12" i="2"/>
  <c r="FQI12" i="2" s="1"/>
  <c r="FQG12" i="2"/>
  <c r="FPQ12" i="2"/>
  <c r="FPR12" i="2" s="1"/>
  <c r="FPS12" i="2" s="1"/>
  <c r="FPA12" i="2"/>
  <c r="FPB12" i="2" s="1"/>
  <c r="FPC12" i="2" s="1"/>
  <c r="FOK12" i="2"/>
  <c r="FOL12" i="2" s="1"/>
  <c r="FOM12" i="2" s="1"/>
  <c r="FNU12" i="2"/>
  <c r="FNV12" i="2" s="1"/>
  <c r="FNW12" i="2" s="1"/>
  <c r="FNE12" i="2"/>
  <c r="FNF12" i="2" s="1"/>
  <c r="FNG12" i="2" s="1"/>
  <c r="FMO12" i="2"/>
  <c r="FMP12" i="2" s="1"/>
  <c r="FMQ12" i="2" s="1"/>
  <c r="FLZ12" i="2"/>
  <c r="FMA12" i="2" s="1"/>
  <c r="FLY12" i="2"/>
  <c r="FLI12" i="2"/>
  <c r="FLJ12" i="2" s="1"/>
  <c r="FLK12" i="2" s="1"/>
  <c r="FKT12" i="2"/>
  <c r="FKU12" i="2" s="1"/>
  <c r="FKS12" i="2"/>
  <c r="FKC12" i="2"/>
  <c r="FKD12" i="2" s="1"/>
  <c r="FKE12" i="2" s="1"/>
  <c r="FJM12" i="2"/>
  <c r="FJN12" i="2" s="1"/>
  <c r="FJO12" i="2" s="1"/>
  <c r="FIW12" i="2"/>
  <c r="FIX12" i="2" s="1"/>
  <c r="FIY12" i="2" s="1"/>
  <c r="FIG12" i="2"/>
  <c r="FIH12" i="2" s="1"/>
  <c r="FII12" i="2" s="1"/>
  <c r="FHQ12" i="2"/>
  <c r="FHR12" i="2" s="1"/>
  <c r="FHS12" i="2" s="1"/>
  <c r="FHA12" i="2"/>
  <c r="FHB12" i="2" s="1"/>
  <c r="FHC12" i="2" s="1"/>
  <c r="FGK12" i="2"/>
  <c r="FGL12" i="2" s="1"/>
  <c r="FGM12" i="2" s="1"/>
  <c r="FFU12" i="2"/>
  <c r="FFV12" i="2" s="1"/>
  <c r="FFW12" i="2" s="1"/>
  <c r="FFE12" i="2"/>
  <c r="FFF12" i="2" s="1"/>
  <c r="FFG12" i="2" s="1"/>
  <c r="FEO12" i="2"/>
  <c r="FEP12" i="2" s="1"/>
  <c r="FEQ12" i="2" s="1"/>
  <c r="FDY12" i="2"/>
  <c r="FDZ12" i="2" s="1"/>
  <c r="FEA12" i="2" s="1"/>
  <c r="FDI12" i="2"/>
  <c r="FDJ12" i="2" s="1"/>
  <c r="FDK12" i="2" s="1"/>
  <c r="FCS12" i="2"/>
  <c r="FCT12" i="2" s="1"/>
  <c r="FCU12" i="2" s="1"/>
  <c r="FCC12" i="2"/>
  <c r="FCD12" i="2" s="1"/>
  <c r="FCE12" i="2" s="1"/>
  <c r="FBM12" i="2"/>
  <c r="FBN12" i="2" s="1"/>
  <c r="FBO12" i="2" s="1"/>
  <c r="FAW12" i="2"/>
  <c r="FAX12" i="2" s="1"/>
  <c r="FAY12" i="2" s="1"/>
  <c r="FAI12" i="2"/>
  <c r="FAH12" i="2"/>
  <c r="FAG12" i="2"/>
  <c r="EZQ12" i="2"/>
  <c r="EZR12" i="2" s="1"/>
  <c r="EZS12" i="2" s="1"/>
  <c r="EZA12" i="2"/>
  <c r="EZB12" i="2" s="1"/>
  <c r="EZC12" i="2" s="1"/>
  <c r="EYK12" i="2"/>
  <c r="EYL12" i="2" s="1"/>
  <c r="EYM12" i="2" s="1"/>
  <c r="EXU12" i="2"/>
  <c r="EXV12" i="2" s="1"/>
  <c r="EXW12" i="2" s="1"/>
  <c r="EXE12" i="2"/>
  <c r="EXF12" i="2" s="1"/>
  <c r="EXG12" i="2" s="1"/>
  <c r="EWO12" i="2"/>
  <c r="EWP12" i="2" s="1"/>
  <c r="EWQ12" i="2" s="1"/>
  <c r="EVZ12" i="2"/>
  <c r="EWA12" i="2" s="1"/>
  <c r="EVY12" i="2"/>
  <c r="EVI12" i="2"/>
  <c r="EVJ12" i="2" s="1"/>
  <c r="EVK12" i="2" s="1"/>
  <c r="EUS12" i="2"/>
  <c r="EUT12" i="2" s="1"/>
  <c r="EUU12" i="2" s="1"/>
  <c r="EUC12" i="2"/>
  <c r="EUD12" i="2" s="1"/>
  <c r="EUE12" i="2" s="1"/>
  <c r="ETM12" i="2"/>
  <c r="ETN12" i="2" s="1"/>
  <c r="ETO12" i="2" s="1"/>
  <c r="ESW12" i="2"/>
  <c r="ESX12" i="2" s="1"/>
  <c r="ESY12" i="2" s="1"/>
  <c r="ESG12" i="2"/>
  <c r="ESH12" i="2" s="1"/>
  <c r="ESI12" i="2" s="1"/>
  <c r="ERQ12" i="2"/>
  <c r="ERR12" i="2" s="1"/>
  <c r="ERS12" i="2" s="1"/>
  <c r="ERA12" i="2"/>
  <c r="ERB12" i="2" s="1"/>
  <c r="ERC12" i="2" s="1"/>
  <c r="EQK12" i="2"/>
  <c r="EQL12" i="2" s="1"/>
  <c r="EQM12" i="2" s="1"/>
  <c r="EPU12" i="2"/>
  <c r="EPV12" i="2" s="1"/>
  <c r="EPW12" i="2" s="1"/>
  <c r="EPE12" i="2"/>
  <c r="EPF12" i="2" s="1"/>
  <c r="EPG12" i="2" s="1"/>
  <c r="EOO12" i="2"/>
  <c r="EOP12" i="2" s="1"/>
  <c r="EOQ12" i="2" s="1"/>
  <c r="ENY12" i="2"/>
  <c r="ENZ12" i="2" s="1"/>
  <c r="EOA12" i="2" s="1"/>
  <c r="ENI12" i="2"/>
  <c r="ENJ12" i="2" s="1"/>
  <c r="ENK12" i="2" s="1"/>
  <c r="EMS12" i="2"/>
  <c r="EMT12" i="2" s="1"/>
  <c r="EMU12" i="2" s="1"/>
  <c r="EMC12" i="2"/>
  <c r="EMD12" i="2" s="1"/>
  <c r="EME12" i="2" s="1"/>
  <c r="ELM12" i="2"/>
  <c r="ELN12" i="2" s="1"/>
  <c r="ELO12" i="2" s="1"/>
  <c r="EKW12" i="2"/>
  <c r="EKX12" i="2" s="1"/>
  <c r="EKY12" i="2" s="1"/>
  <c r="EKG12" i="2"/>
  <c r="EKH12" i="2" s="1"/>
  <c r="EKI12" i="2" s="1"/>
  <c r="EJQ12" i="2"/>
  <c r="EJR12" i="2" s="1"/>
  <c r="EJS12" i="2" s="1"/>
  <c r="EJA12" i="2"/>
  <c r="EJB12" i="2" s="1"/>
  <c r="EJC12" i="2" s="1"/>
  <c r="EIK12" i="2"/>
  <c r="EIL12" i="2" s="1"/>
  <c r="EIM12" i="2" s="1"/>
  <c r="EHU12" i="2"/>
  <c r="EHV12" i="2" s="1"/>
  <c r="EHW12" i="2" s="1"/>
  <c r="EHE12" i="2"/>
  <c r="EHF12" i="2" s="1"/>
  <c r="EHG12" i="2" s="1"/>
  <c r="EGO12" i="2"/>
  <c r="EGP12" i="2" s="1"/>
  <c r="EGQ12" i="2" s="1"/>
  <c r="EFY12" i="2"/>
  <c r="EFZ12" i="2" s="1"/>
  <c r="EGA12" i="2" s="1"/>
  <c r="EFI12" i="2"/>
  <c r="EFJ12" i="2" s="1"/>
  <c r="EFK12" i="2" s="1"/>
  <c r="EET12" i="2"/>
  <c r="EEU12" i="2" s="1"/>
  <c r="EES12" i="2"/>
  <c r="EEC12" i="2"/>
  <c r="EED12" i="2" s="1"/>
  <c r="EEE12" i="2" s="1"/>
  <c r="EDN12" i="2"/>
  <c r="EDO12" i="2" s="1"/>
  <c r="EDM12" i="2"/>
  <c r="ECW12" i="2"/>
  <c r="ECX12" i="2" s="1"/>
  <c r="ECY12" i="2" s="1"/>
  <c r="ECG12" i="2"/>
  <c r="ECH12" i="2" s="1"/>
  <c r="ECI12" i="2" s="1"/>
  <c r="EBQ12" i="2"/>
  <c r="EBR12" i="2" s="1"/>
  <c r="EBS12" i="2" s="1"/>
  <c r="EBA12" i="2"/>
  <c r="EBB12" i="2" s="1"/>
  <c r="EBC12" i="2" s="1"/>
  <c r="EAK12" i="2"/>
  <c r="EAL12" i="2" s="1"/>
  <c r="EAM12" i="2" s="1"/>
  <c r="DZU12" i="2"/>
  <c r="DZV12" i="2" s="1"/>
  <c r="DZW12" i="2" s="1"/>
  <c r="DZE12" i="2"/>
  <c r="DZF12" i="2" s="1"/>
  <c r="DZG12" i="2" s="1"/>
  <c r="DYO12" i="2"/>
  <c r="DYP12" i="2" s="1"/>
  <c r="DYQ12" i="2" s="1"/>
  <c r="DXY12" i="2"/>
  <c r="DXZ12" i="2" s="1"/>
  <c r="DYA12" i="2" s="1"/>
  <c r="DXI12" i="2"/>
  <c r="DXJ12" i="2" s="1"/>
  <c r="DXK12" i="2" s="1"/>
  <c r="DWS12" i="2"/>
  <c r="DWT12" i="2" s="1"/>
  <c r="DWU12" i="2" s="1"/>
  <c r="DWC12" i="2"/>
  <c r="DWD12" i="2" s="1"/>
  <c r="DWE12" i="2" s="1"/>
  <c r="DVM12" i="2"/>
  <c r="DVN12" i="2" s="1"/>
  <c r="DVO12" i="2" s="1"/>
  <c r="DUW12" i="2"/>
  <c r="DUX12" i="2" s="1"/>
  <c r="DUY12" i="2" s="1"/>
  <c r="DUG12" i="2"/>
  <c r="DUH12" i="2" s="1"/>
  <c r="DUI12" i="2" s="1"/>
  <c r="DTQ12" i="2"/>
  <c r="DTR12" i="2" s="1"/>
  <c r="DTS12" i="2" s="1"/>
  <c r="DTA12" i="2"/>
  <c r="DTB12" i="2" s="1"/>
  <c r="DTC12" i="2" s="1"/>
  <c r="DSK12" i="2"/>
  <c r="DSL12" i="2" s="1"/>
  <c r="DSM12" i="2" s="1"/>
  <c r="DRU12" i="2"/>
  <c r="DRV12" i="2" s="1"/>
  <c r="DRW12" i="2" s="1"/>
  <c r="DRE12" i="2"/>
  <c r="DRF12" i="2" s="1"/>
  <c r="DRG12" i="2" s="1"/>
  <c r="DQO12" i="2"/>
  <c r="DQP12" i="2" s="1"/>
  <c r="DQQ12" i="2" s="1"/>
  <c r="DPY12" i="2"/>
  <c r="DPZ12" i="2" s="1"/>
  <c r="DQA12" i="2" s="1"/>
  <c r="DPI12" i="2"/>
  <c r="DPJ12" i="2" s="1"/>
  <c r="DPK12" i="2" s="1"/>
  <c r="DOS12" i="2"/>
  <c r="DOT12" i="2" s="1"/>
  <c r="DOU12" i="2" s="1"/>
  <c r="DOC12" i="2"/>
  <c r="DOD12" i="2" s="1"/>
  <c r="DOE12" i="2" s="1"/>
  <c r="DNM12" i="2"/>
  <c r="DNN12" i="2" s="1"/>
  <c r="DNO12" i="2" s="1"/>
  <c r="DMW12" i="2"/>
  <c r="DMX12" i="2" s="1"/>
  <c r="DMY12" i="2" s="1"/>
  <c r="DMG12" i="2"/>
  <c r="DMH12" i="2" s="1"/>
  <c r="DMI12" i="2" s="1"/>
  <c r="DLQ12" i="2"/>
  <c r="DLR12" i="2" s="1"/>
  <c r="DLS12" i="2" s="1"/>
  <c r="DLA12" i="2"/>
  <c r="DLB12" i="2" s="1"/>
  <c r="DLC12" i="2" s="1"/>
  <c r="DKK12" i="2"/>
  <c r="DKL12" i="2" s="1"/>
  <c r="DKM12" i="2" s="1"/>
  <c r="DJU12" i="2"/>
  <c r="DJV12" i="2" s="1"/>
  <c r="DJW12" i="2" s="1"/>
  <c r="DJE12" i="2"/>
  <c r="DJF12" i="2" s="1"/>
  <c r="DJG12" i="2" s="1"/>
  <c r="DIO12" i="2"/>
  <c r="DIP12" i="2" s="1"/>
  <c r="DIQ12" i="2" s="1"/>
  <c r="DHY12" i="2"/>
  <c r="DHZ12" i="2" s="1"/>
  <c r="DIA12" i="2" s="1"/>
  <c r="DHI12" i="2"/>
  <c r="DHJ12" i="2" s="1"/>
  <c r="DHK12" i="2" s="1"/>
  <c r="DGS12" i="2"/>
  <c r="DGT12" i="2" s="1"/>
  <c r="DGU12" i="2" s="1"/>
  <c r="DGC12" i="2"/>
  <c r="DGD12" i="2" s="1"/>
  <c r="DGE12" i="2" s="1"/>
  <c r="DFM12" i="2"/>
  <c r="DFN12" i="2" s="1"/>
  <c r="DFO12" i="2" s="1"/>
  <c r="DEW12" i="2"/>
  <c r="DEX12" i="2" s="1"/>
  <c r="DEY12" i="2" s="1"/>
  <c r="DEG12" i="2"/>
  <c r="DEH12" i="2" s="1"/>
  <c r="DEI12" i="2" s="1"/>
  <c r="DDQ12" i="2"/>
  <c r="DDR12" i="2" s="1"/>
  <c r="DDS12" i="2" s="1"/>
  <c r="DDB12" i="2"/>
  <c r="DDC12" i="2" s="1"/>
  <c r="DDA12" i="2"/>
  <c r="DCK12" i="2"/>
  <c r="DCL12" i="2" s="1"/>
  <c r="DCM12" i="2" s="1"/>
  <c r="DBU12" i="2"/>
  <c r="DBV12" i="2" s="1"/>
  <c r="DBW12" i="2" s="1"/>
  <c r="DBE12" i="2"/>
  <c r="DBF12" i="2" s="1"/>
  <c r="DBG12" i="2" s="1"/>
  <c r="DAO12" i="2"/>
  <c r="DAP12" i="2" s="1"/>
  <c r="DAQ12" i="2" s="1"/>
  <c r="CZY12" i="2"/>
  <c r="CZZ12" i="2" s="1"/>
  <c r="DAA12" i="2" s="1"/>
  <c r="CZI12" i="2"/>
  <c r="CZJ12" i="2" s="1"/>
  <c r="CZK12" i="2" s="1"/>
  <c r="CYS12" i="2"/>
  <c r="CYT12" i="2" s="1"/>
  <c r="CYU12" i="2" s="1"/>
  <c r="CYC12" i="2"/>
  <c r="CYD12" i="2" s="1"/>
  <c r="CYE12" i="2" s="1"/>
  <c r="CXM12" i="2"/>
  <c r="CXN12" i="2" s="1"/>
  <c r="CXO12" i="2" s="1"/>
  <c r="CWX12" i="2"/>
  <c r="CWY12" i="2" s="1"/>
  <c r="CWW12" i="2"/>
  <c r="CWG12" i="2"/>
  <c r="CWH12" i="2" s="1"/>
  <c r="CWI12" i="2" s="1"/>
  <c r="CVQ12" i="2"/>
  <c r="CVR12" i="2" s="1"/>
  <c r="CVS12" i="2" s="1"/>
  <c r="CVB12" i="2"/>
  <c r="CVC12" i="2" s="1"/>
  <c r="CVA12" i="2"/>
  <c r="CUK12" i="2"/>
  <c r="CUL12" i="2" s="1"/>
  <c r="CUM12" i="2" s="1"/>
  <c r="CTU12" i="2"/>
  <c r="CTV12" i="2" s="1"/>
  <c r="CTW12" i="2" s="1"/>
  <c r="CTE12" i="2"/>
  <c r="CTF12" i="2" s="1"/>
  <c r="CTG12" i="2" s="1"/>
  <c r="CSP12" i="2"/>
  <c r="CSQ12" i="2" s="1"/>
  <c r="CSO12" i="2"/>
  <c r="CRY12" i="2"/>
  <c r="CRZ12" i="2" s="1"/>
  <c r="CSA12" i="2" s="1"/>
  <c r="CRI12" i="2"/>
  <c r="CRJ12" i="2" s="1"/>
  <c r="CRK12" i="2" s="1"/>
  <c r="CQS12" i="2"/>
  <c r="CQT12" i="2" s="1"/>
  <c r="CQU12" i="2" s="1"/>
  <c r="CQC12" i="2"/>
  <c r="CQD12" i="2" s="1"/>
  <c r="CQE12" i="2" s="1"/>
  <c r="CPM12" i="2"/>
  <c r="CPN12" i="2" s="1"/>
  <c r="CPO12" i="2" s="1"/>
  <c r="COW12" i="2"/>
  <c r="COX12" i="2" s="1"/>
  <c r="COY12" i="2" s="1"/>
  <c r="COG12" i="2"/>
  <c r="COH12" i="2" s="1"/>
  <c r="COI12" i="2" s="1"/>
  <c r="CNQ12" i="2"/>
  <c r="CNR12" i="2" s="1"/>
  <c r="CNS12" i="2" s="1"/>
  <c r="CNA12" i="2"/>
  <c r="CNB12" i="2" s="1"/>
  <c r="CNC12" i="2" s="1"/>
  <c r="CMK12" i="2"/>
  <c r="CML12" i="2" s="1"/>
  <c r="CMM12" i="2" s="1"/>
  <c r="CLU12" i="2"/>
  <c r="CLV12" i="2" s="1"/>
  <c r="CLW12" i="2" s="1"/>
  <c r="CLE12" i="2"/>
  <c r="CLF12" i="2" s="1"/>
  <c r="CLG12" i="2" s="1"/>
  <c r="CKO12" i="2"/>
  <c r="CKP12" i="2" s="1"/>
  <c r="CKQ12" i="2" s="1"/>
  <c r="CJY12" i="2"/>
  <c r="CJZ12" i="2" s="1"/>
  <c r="CKA12" i="2" s="1"/>
  <c r="CJI12" i="2"/>
  <c r="CJJ12" i="2" s="1"/>
  <c r="CJK12" i="2" s="1"/>
  <c r="CIS12" i="2"/>
  <c r="CIT12" i="2" s="1"/>
  <c r="CIU12" i="2" s="1"/>
  <c r="CIC12" i="2"/>
  <c r="CID12" i="2" s="1"/>
  <c r="CIE12" i="2" s="1"/>
  <c r="CHM12" i="2"/>
  <c r="CHN12" i="2" s="1"/>
  <c r="CHO12" i="2" s="1"/>
  <c r="CGW12" i="2"/>
  <c r="CGX12" i="2" s="1"/>
  <c r="CGY12" i="2" s="1"/>
  <c r="CGG12" i="2"/>
  <c r="CGH12" i="2" s="1"/>
  <c r="CGI12" i="2" s="1"/>
  <c r="CFQ12" i="2"/>
  <c r="CFR12" i="2" s="1"/>
  <c r="CFS12" i="2" s="1"/>
  <c r="CFA12" i="2"/>
  <c r="CFB12" i="2" s="1"/>
  <c r="CFC12" i="2" s="1"/>
  <c r="CEK12" i="2"/>
  <c r="CEL12" i="2" s="1"/>
  <c r="CEM12" i="2" s="1"/>
  <c r="CDU12" i="2"/>
  <c r="CDV12" i="2" s="1"/>
  <c r="CDW12" i="2" s="1"/>
  <c r="CDE12" i="2"/>
  <c r="CDF12" i="2" s="1"/>
  <c r="CDG12" i="2" s="1"/>
  <c r="CCO12" i="2"/>
  <c r="CCP12" i="2" s="1"/>
  <c r="CCQ12" i="2" s="1"/>
  <c r="CBY12" i="2"/>
  <c r="CBZ12" i="2" s="1"/>
  <c r="CCA12" i="2" s="1"/>
  <c r="CBI12" i="2"/>
  <c r="CBJ12" i="2" s="1"/>
  <c r="CBK12" i="2" s="1"/>
  <c r="CAS12" i="2"/>
  <c r="CAT12" i="2" s="1"/>
  <c r="CAU12" i="2" s="1"/>
  <c r="CAC12" i="2"/>
  <c r="CAD12" i="2" s="1"/>
  <c r="CAE12" i="2" s="1"/>
  <c r="BZM12" i="2"/>
  <c r="BZN12" i="2" s="1"/>
  <c r="BZO12" i="2" s="1"/>
  <c r="BYW12" i="2"/>
  <c r="BYX12" i="2" s="1"/>
  <c r="BYY12" i="2" s="1"/>
  <c r="BYG12" i="2"/>
  <c r="BYH12" i="2" s="1"/>
  <c r="BYI12" i="2" s="1"/>
  <c r="BXQ12" i="2"/>
  <c r="BXR12" i="2" s="1"/>
  <c r="BXS12" i="2" s="1"/>
  <c r="BXA12" i="2"/>
  <c r="BXB12" i="2" s="1"/>
  <c r="BXC12" i="2" s="1"/>
  <c r="BWK12" i="2"/>
  <c r="BWL12" i="2" s="1"/>
  <c r="BWM12" i="2" s="1"/>
  <c r="BVU12" i="2"/>
  <c r="BVV12" i="2" s="1"/>
  <c r="BVW12" i="2" s="1"/>
  <c r="BVE12" i="2"/>
  <c r="BVF12" i="2" s="1"/>
  <c r="BVG12" i="2" s="1"/>
  <c r="BUO12" i="2"/>
  <c r="BUP12" i="2" s="1"/>
  <c r="BUQ12" i="2" s="1"/>
  <c r="BTY12" i="2"/>
  <c r="BTZ12" i="2" s="1"/>
  <c r="BUA12" i="2" s="1"/>
  <c r="BTI12" i="2"/>
  <c r="BTJ12" i="2" s="1"/>
  <c r="BTK12" i="2" s="1"/>
  <c r="BSS12" i="2"/>
  <c r="BST12" i="2" s="1"/>
  <c r="BSU12" i="2" s="1"/>
  <c r="BSC12" i="2"/>
  <c r="BSD12" i="2" s="1"/>
  <c r="BSE12" i="2" s="1"/>
  <c r="BRN12" i="2"/>
  <c r="BRO12" i="2" s="1"/>
  <c r="BRM12" i="2"/>
  <c r="BQW12" i="2"/>
  <c r="BQX12" i="2" s="1"/>
  <c r="BQY12" i="2" s="1"/>
  <c r="BQG12" i="2"/>
  <c r="BQH12" i="2" s="1"/>
  <c r="BQI12" i="2" s="1"/>
  <c r="BPQ12" i="2"/>
  <c r="BPR12" i="2" s="1"/>
  <c r="BPS12" i="2" s="1"/>
  <c r="BPA12" i="2"/>
  <c r="BPB12" i="2" s="1"/>
  <c r="BPC12" i="2" s="1"/>
  <c r="BOK12" i="2"/>
  <c r="BOL12" i="2" s="1"/>
  <c r="BOM12" i="2" s="1"/>
  <c r="BNU12" i="2"/>
  <c r="BNV12" i="2" s="1"/>
  <c r="BNW12" i="2" s="1"/>
  <c r="BNE12" i="2"/>
  <c r="BNF12" i="2" s="1"/>
  <c r="BNG12" i="2" s="1"/>
  <c r="BMO12" i="2"/>
  <c r="BMP12" i="2" s="1"/>
  <c r="BMQ12" i="2" s="1"/>
  <c r="BLY12" i="2"/>
  <c r="BLZ12" i="2" s="1"/>
  <c r="BMA12" i="2" s="1"/>
  <c r="BLI12" i="2"/>
  <c r="BLJ12" i="2" s="1"/>
  <c r="BLK12" i="2" s="1"/>
  <c r="BKS12" i="2"/>
  <c r="BKT12" i="2" s="1"/>
  <c r="BKU12" i="2" s="1"/>
  <c r="BKC12" i="2"/>
  <c r="BKD12" i="2" s="1"/>
  <c r="BKE12" i="2" s="1"/>
  <c r="BJM12" i="2"/>
  <c r="BJN12" i="2" s="1"/>
  <c r="BJO12" i="2" s="1"/>
  <c r="BIW12" i="2"/>
  <c r="BIX12" i="2" s="1"/>
  <c r="BIY12" i="2" s="1"/>
  <c r="BIG12" i="2"/>
  <c r="BIH12" i="2" s="1"/>
  <c r="BII12" i="2" s="1"/>
  <c r="BHQ12" i="2"/>
  <c r="BHR12" i="2" s="1"/>
  <c r="BHS12" i="2" s="1"/>
  <c r="BHA12" i="2"/>
  <c r="BHB12" i="2" s="1"/>
  <c r="BHC12" i="2" s="1"/>
  <c r="BGM12" i="2"/>
  <c r="BGK12" i="2"/>
  <c r="BGL12" i="2" s="1"/>
  <c r="BFU12" i="2"/>
  <c r="BFV12" i="2" s="1"/>
  <c r="BFW12" i="2" s="1"/>
  <c r="BFE12" i="2"/>
  <c r="BFF12" i="2" s="1"/>
  <c r="BFG12" i="2" s="1"/>
  <c r="BEO12" i="2"/>
  <c r="BEP12" i="2" s="1"/>
  <c r="BEQ12" i="2" s="1"/>
  <c r="BDY12" i="2"/>
  <c r="BDZ12" i="2" s="1"/>
  <c r="BEA12" i="2" s="1"/>
  <c r="BDI12" i="2"/>
  <c r="BDJ12" i="2" s="1"/>
  <c r="BDK12" i="2" s="1"/>
  <c r="BCS12" i="2"/>
  <c r="BCT12" i="2" s="1"/>
  <c r="BCU12" i="2" s="1"/>
  <c r="BCC12" i="2"/>
  <c r="BCD12" i="2" s="1"/>
  <c r="BCE12" i="2" s="1"/>
  <c r="BBM12" i="2"/>
  <c r="BBN12" i="2" s="1"/>
  <c r="BBO12" i="2" s="1"/>
  <c r="BAW12" i="2"/>
  <c r="BAX12" i="2" s="1"/>
  <c r="BAY12" i="2" s="1"/>
  <c r="BAG12" i="2"/>
  <c r="BAH12" i="2" s="1"/>
  <c r="BAI12" i="2" s="1"/>
  <c r="AZQ12" i="2"/>
  <c r="AZR12" i="2" s="1"/>
  <c r="AZS12" i="2" s="1"/>
  <c r="AZA12" i="2"/>
  <c r="AZB12" i="2" s="1"/>
  <c r="AZC12" i="2" s="1"/>
  <c r="AYK12" i="2"/>
  <c r="AYL12" i="2" s="1"/>
  <c r="AYM12" i="2" s="1"/>
  <c r="AXU12" i="2"/>
  <c r="AXV12" i="2" s="1"/>
  <c r="AXW12" i="2" s="1"/>
  <c r="AXE12" i="2"/>
  <c r="AXF12" i="2" s="1"/>
  <c r="AXG12" i="2" s="1"/>
  <c r="AWO12" i="2"/>
  <c r="AWP12" i="2" s="1"/>
  <c r="AWQ12" i="2" s="1"/>
  <c r="AVY12" i="2"/>
  <c r="AVZ12" i="2" s="1"/>
  <c r="AWA12" i="2" s="1"/>
  <c r="AVI12" i="2"/>
  <c r="AVJ12" i="2" s="1"/>
  <c r="AVK12" i="2" s="1"/>
  <c r="AUS12" i="2"/>
  <c r="AUT12" i="2" s="1"/>
  <c r="AUU12" i="2" s="1"/>
  <c r="AUC12" i="2"/>
  <c r="AUD12" i="2" s="1"/>
  <c r="AUE12" i="2" s="1"/>
  <c r="ATM12" i="2"/>
  <c r="ATN12" i="2" s="1"/>
  <c r="ATO12" i="2" s="1"/>
  <c r="ASW12" i="2"/>
  <c r="ASX12" i="2" s="1"/>
  <c r="ASY12" i="2" s="1"/>
  <c r="ASG12" i="2"/>
  <c r="ASH12" i="2" s="1"/>
  <c r="ASI12" i="2" s="1"/>
  <c r="ARQ12" i="2"/>
  <c r="ARR12" i="2" s="1"/>
  <c r="ARS12" i="2" s="1"/>
  <c r="ARA12" i="2"/>
  <c r="ARB12" i="2" s="1"/>
  <c r="ARC12" i="2" s="1"/>
  <c r="AQK12" i="2"/>
  <c r="AQL12" i="2" s="1"/>
  <c r="AQM12" i="2" s="1"/>
  <c r="APU12" i="2"/>
  <c r="APV12" i="2" s="1"/>
  <c r="APW12" i="2" s="1"/>
  <c r="APE12" i="2"/>
  <c r="APF12" i="2" s="1"/>
  <c r="APG12" i="2" s="1"/>
  <c r="AOO12" i="2"/>
  <c r="AOP12" i="2" s="1"/>
  <c r="AOQ12" i="2" s="1"/>
  <c r="ANZ12" i="2"/>
  <c r="AOA12" i="2" s="1"/>
  <c r="ANY12" i="2"/>
  <c r="ANI12" i="2"/>
  <c r="ANJ12" i="2" s="1"/>
  <c r="ANK12" i="2" s="1"/>
  <c r="AMS12" i="2"/>
  <c r="AMT12" i="2" s="1"/>
  <c r="AMU12" i="2" s="1"/>
  <c r="AMC12" i="2"/>
  <c r="AMD12" i="2" s="1"/>
  <c r="AME12" i="2" s="1"/>
  <c r="ALM12" i="2"/>
  <c r="ALN12" i="2" s="1"/>
  <c r="ALO12" i="2" s="1"/>
  <c r="AKW12" i="2"/>
  <c r="AKX12" i="2" s="1"/>
  <c r="AKY12" i="2" s="1"/>
  <c r="AKG12" i="2"/>
  <c r="AKH12" i="2" s="1"/>
  <c r="AKI12" i="2" s="1"/>
  <c r="AJQ12" i="2"/>
  <c r="AJR12" i="2" s="1"/>
  <c r="AJS12" i="2" s="1"/>
  <c r="AJA12" i="2"/>
  <c r="AJB12" i="2" s="1"/>
  <c r="AJC12" i="2" s="1"/>
  <c r="AIK12" i="2"/>
  <c r="AIL12" i="2" s="1"/>
  <c r="AIM12" i="2" s="1"/>
  <c r="AHU12" i="2"/>
  <c r="AHV12" i="2" s="1"/>
  <c r="AHW12" i="2" s="1"/>
  <c r="AHE12" i="2"/>
  <c r="AHF12" i="2" s="1"/>
  <c r="AHG12" i="2" s="1"/>
  <c r="AGO12" i="2"/>
  <c r="AGP12" i="2" s="1"/>
  <c r="AGQ12" i="2" s="1"/>
  <c r="AFY12" i="2"/>
  <c r="AFZ12" i="2" s="1"/>
  <c r="AGA12" i="2" s="1"/>
  <c r="AFI12" i="2"/>
  <c r="AFJ12" i="2" s="1"/>
  <c r="AFK12" i="2" s="1"/>
  <c r="AES12" i="2"/>
  <c r="AET12" i="2" s="1"/>
  <c r="AEU12" i="2" s="1"/>
  <c r="AEC12" i="2"/>
  <c r="AED12" i="2" s="1"/>
  <c r="AEE12" i="2" s="1"/>
  <c r="ADM12" i="2"/>
  <c r="ADN12" i="2" s="1"/>
  <c r="ADO12" i="2" s="1"/>
  <c r="ACW12" i="2"/>
  <c r="ACX12" i="2" s="1"/>
  <c r="ACY12" i="2" s="1"/>
  <c r="ACG12" i="2"/>
  <c r="ACH12" i="2" s="1"/>
  <c r="ACI12" i="2" s="1"/>
  <c r="ABQ12" i="2"/>
  <c r="ABR12" i="2" s="1"/>
  <c r="ABS12" i="2" s="1"/>
  <c r="ABA12" i="2"/>
  <c r="ABB12" i="2" s="1"/>
  <c r="ABC12" i="2" s="1"/>
  <c r="AAK12" i="2"/>
  <c r="AAL12" i="2" s="1"/>
  <c r="AAM12" i="2" s="1"/>
  <c r="ZU12" i="2"/>
  <c r="ZV12" i="2" s="1"/>
  <c r="ZW12" i="2" s="1"/>
  <c r="ZE12" i="2"/>
  <c r="ZF12" i="2" s="1"/>
  <c r="ZG12" i="2" s="1"/>
  <c r="YO12" i="2"/>
  <c r="YP12" i="2" s="1"/>
  <c r="YQ12" i="2" s="1"/>
  <c r="XY12" i="2"/>
  <c r="XZ12" i="2" s="1"/>
  <c r="YA12" i="2" s="1"/>
  <c r="XI12" i="2"/>
  <c r="XJ12" i="2" s="1"/>
  <c r="XK12" i="2" s="1"/>
  <c r="WS12" i="2"/>
  <c r="WT12" i="2" s="1"/>
  <c r="WU12" i="2" s="1"/>
  <c r="WC12" i="2"/>
  <c r="WD12" i="2" s="1"/>
  <c r="WE12" i="2" s="1"/>
  <c r="VM12" i="2"/>
  <c r="VN12" i="2" s="1"/>
  <c r="VO12" i="2" s="1"/>
  <c r="UW12" i="2"/>
  <c r="UX12" i="2" s="1"/>
  <c r="UY12" i="2" s="1"/>
  <c r="UG12" i="2"/>
  <c r="UH12" i="2" s="1"/>
  <c r="UI12" i="2" s="1"/>
  <c r="TQ12" i="2"/>
  <c r="TR12" i="2" s="1"/>
  <c r="TS12" i="2" s="1"/>
  <c r="TA12" i="2"/>
  <c r="TB12" i="2" s="1"/>
  <c r="TC12" i="2" s="1"/>
  <c r="SK12" i="2"/>
  <c r="SL12" i="2" s="1"/>
  <c r="SM12" i="2" s="1"/>
  <c r="RU12" i="2"/>
  <c r="RV12" i="2" s="1"/>
  <c r="RW12" i="2" s="1"/>
  <c r="RE12" i="2"/>
  <c r="RF12" i="2" s="1"/>
  <c r="RG12" i="2" s="1"/>
  <c r="QP12" i="2"/>
  <c r="QQ12" i="2" s="1"/>
  <c r="QO12" i="2"/>
  <c r="PY12" i="2"/>
  <c r="PZ12" i="2" s="1"/>
  <c r="QA12" i="2" s="1"/>
  <c r="PI12" i="2"/>
  <c r="PJ12" i="2" s="1"/>
  <c r="PK12" i="2" s="1"/>
  <c r="OS12" i="2"/>
  <c r="OT12" i="2" s="1"/>
  <c r="OU12" i="2" s="1"/>
  <c r="OC12" i="2"/>
  <c r="OD12" i="2" s="1"/>
  <c r="OE12" i="2" s="1"/>
  <c r="NM12" i="2"/>
  <c r="NN12" i="2" s="1"/>
  <c r="NO12" i="2" s="1"/>
  <c r="MX12" i="2"/>
  <c r="MY12" i="2" s="1"/>
  <c r="MW12" i="2"/>
  <c r="MG12" i="2"/>
  <c r="MH12" i="2" s="1"/>
  <c r="MI12" i="2" s="1"/>
  <c r="LQ12" i="2"/>
  <c r="LR12" i="2" s="1"/>
  <c r="LS12" i="2" s="1"/>
  <c r="LA12" i="2"/>
  <c r="LB12" i="2" s="1"/>
  <c r="LC12" i="2" s="1"/>
  <c r="KK12" i="2"/>
  <c r="KL12" i="2" s="1"/>
  <c r="KM12" i="2" s="1"/>
  <c r="JV12" i="2"/>
  <c r="JW12" i="2" s="1"/>
  <c r="JU12" i="2"/>
  <c r="JE12" i="2"/>
  <c r="JF12" i="2" s="1"/>
  <c r="JG12" i="2" s="1"/>
  <c r="IO12" i="2"/>
  <c r="IP12" i="2" s="1"/>
  <c r="IQ12" i="2" s="1"/>
  <c r="HZ12" i="2"/>
  <c r="IA12" i="2" s="1"/>
  <c r="HY12" i="2"/>
  <c r="HI12" i="2"/>
  <c r="HJ12" i="2" s="1"/>
  <c r="HK12" i="2" s="1"/>
  <c r="GS12" i="2"/>
  <c r="GT12" i="2" s="1"/>
  <c r="GU12" i="2" s="1"/>
  <c r="GC12" i="2"/>
  <c r="GD12" i="2" s="1"/>
  <c r="GE12" i="2" s="1"/>
  <c r="FM12" i="2"/>
  <c r="FN12" i="2" s="1"/>
  <c r="FO12" i="2" s="1"/>
  <c r="EW12" i="2"/>
  <c r="EX12" i="2" s="1"/>
  <c r="EY12" i="2" s="1"/>
  <c r="EG12" i="2"/>
  <c r="EH12" i="2" s="1"/>
  <c r="EI12" i="2" s="1"/>
  <c r="DR12" i="2"/>
  <c r="DS12" i="2" s="1"/>
  <c r="DQ12" i="2"/>
  <c r="DA12" i="2"/>
  <c r="DB12" i="2" s="1"/>
  <c r="DC12" i="2" s="1"/>
  <c r="CK12" i="2"/>
  <c r="CL12" i="2" s="1"/>
  <c r="CM12" i="2" s="1"/>
  <c r="BU12" i="2"/>
  <c r="BV12" i="2" s="1"/>
  <c r="BW12" i="2" s="1"/>
  <c r="XEW11" i="2"/>
  <c r="XEX11" i="2" s="1"/>
  <c r="XEY11" i="2" s="1"/>
  <c r="XEG11" i="2"/>
  <c r="XEH11" i="2" s="1"/>
  <c r="XEI11" i="2" s="1"/>
  <c r="XDQ11" i="2"/>
  <c r="XDR11" i="2" s="1"/>
  <c r="XDS11" i="2" s="1"/>
  <c r="XDA11" i="2"/>
  <c r="XDB11" i="2" s="1"/>
  <c r="XDC11" i="2" s="1"/>
  <c r="XCK11" i="2"/>
  <c r="XCL11" i="2" s="1"/>
  <c r="XCM11" i="2" s="1"/>
  <c r="XBU11" i="2"/>
  <c r="XBV11" i="2" s="1"/>
  <c r="XBW11" i="2" s="1"/>
  <c r="XBE11" i="2"/>
  <c r="XBF11" i="2" s="1"/>
  <c r="XBG11" i="2" s="1"/>
  <c r="XAO11" i="2"/>
  <c r="XAP11" i="2" s="1"/>
  <c r="XAQ11" i="2" s="1"/>
  <c r="WZY11" i="2"/>
  <c r="WZZ11" i="2" s="1"/>
  <c r="XAA11" i="2" s="1"/>
  <c r="WZI11" i="2"/>
  <c r="WZJ11" i="2" s="1"/>
  <c r="WZK11" i="2" s="1"/>
  <c r="WYS11" i="2"/>
  <c r="WYT11" i="2" s="1"/>
  <c r="WYU11" i="2" s="1"/>
  <c r="WYC11" i="2"/>
  <c r="WYD11" i="2" s="1"/>
  <c r="WYE11" i="2" s="1"/>
  <c r="WXM11" i="2"/>
  <c r="WXN11" i="2" s="1"/>
  <c r="WXO11" i="2" s="1"/>
  <c r="WWW11" i="2"/>
  <c r="WWX11" i="2" s="1"/>
  <c r="WWY11" i="2" s="1"/>
  <c r="WWG11" i="2"/>
  <c r="WWH11" i="2" s="1"/>
  <c r="WWI11" i="2" s="1"/>
  <c r="WVR11" i="2"/>
  <c r="WVS11" i="2" s="1"/>
  <c r="WVQ11" i="2"/>
  <c r="WVA11" i="2"/>
  <c r="WVB11" i="2" s="1"/>
  <c r="WVC11" i="2" s="1"/>
  <c r="WUK11" i="2"/>
  <c r="WUL11" i="2" s="1"/>
  <c r="WUM11" i="2" s="1"/>
  <c r="WTU11" i="2"/>
  <c r="WTV11" i="2" s="1"/>
  <c r="WTW11" i="2" s="1"/>
  <c r="WTE11" i="2"/>
  <c r="WTF11" i="2" s="1"/>
  <c r="WTG11" i="2" s="1"/>
  <c r="WSO11" i="2"/>
  <c r="WSP11" i="2" s="1"/>
  <c r="WSQ11" i="2" s="1"/>
  <c r="WRY11" i="2"/>
  <c r="WRZ11" i="2" s="1"/>
  <c r="WSA11" i="2" s="1"/>
  <c r="WRJ11" i="2"/>
  <c r="WRK11" i="2" s="1"/>
  <c r="WRI11" i="2"/>
  <c r="WQS11" i="2"/>
  <c r="WQT11" i="2" s="1"/>
  <c r="WQU11" i="2" s="1"/>
  <c r="WQC11" i="2"/>
  <c r="WQD11" i="2" s="1"/>
  <c r="WQE11" i="2" s="1"/>
  <c r="WPM11" i="2"/>
  <c r="WPN11" i="2" s="1"/>
  <c r="WPO11" i="2" s="1"/>
  <c r="WOW11" i="2"/>
  <c r="WOX11" i="2" s="1"/>
  <c r="WOY11" i="2" s="1"/>
  <c r="WOG11" i="2"/>
  <c r="WOH11" i="2" s="1"/>
  <c r="WOI11" i="2" s="1"/>
  <c r="WNR11" i="2"/>
  <c r="WNS11" i="2" s="1"/>
  <c r="WNQ11" i="2"/>
  <c r="WNB11" i="2"/>
  <c r="WNC11" i="2" s="1"/>
  <c r="WNA11" i="2"/>
  <c r="WMK11" i="2"/>
  <c r="WML11" i="2" s="1"/>
  <c r="WMM11" i="2" s="1"/>
  <c r="WLU11" i="2"/>
  <c r="WLV11" i="2" s="1"/>
  <c r="WLW11" i="2" s="1"/>
  <c r="WLE11" i="2"/>
  <c r="WLF11" i="2" s="1"/>
  <c r="WLG11" i="2" s="1"/>
  <c r="WKO11" i="2"/>
  <c r="WKP11" i="2" s="1"/>
  <c r="WKQ11" i="2" s="1"/>
  <c r="WJY11" i="2"/>
  <c r="WJZ11" i="2" s="1"/>
  <c r="WKA11" i="2" s="1"/>
  <c r="WJI11" i="2"/>
  <c r="WJJ11" i="2" s="1"/>
  <c r="WJK11" i="2" s="1"/>
  <c r="WIS11" i="2"/>
  <c r="WIT11" i="2" s="1"/>
  <c r="WIU11" i="2" s="1"/>
  <c r="WIC11" i="2"/>
  <c r="WID11" i="2" s="1"/>
  <c r="WIE11" i="2" s="1"/>
  <c r="WHM11" i="2"/>
  <c r="WHN11" i="2" s="1"/>
  <c r="WHO11" i="2" s="1"/>
  <c r="WGW11" i="2"/>
  <c r="WGX11" i="2" s="1"/>
  <c r="WGY11" i="2" s="1"/>
  <c r="WGG11" i="2"/>
  <c r="WGH11" i="2" s="1"/>
  <c r="WGI11" i="2" s="1"/>
  <c r="WFQ11" i="2"/>
  <c r="WFR11" i="2" s="1"/>
  <c r="WFS11" i="2" s="1"/>
  <c r="WFA11" i="2"/>
  <c r="WFB11" i="2" s="1"/>
  <c r="WFC11" i="2" s="1"/>
  <c r="WEK11" i="2"/>
  <c r="WEL11" i="2" s="1"/>
  <c r="WEM11" i="2" s="1"/>
  <c r="WDU11" i="2"/>
  <c r="WDV11" i="2" s="1"/>
  <c r="WDW11" i="2" s="1"/>
  <c r="WDE11" i="2"/>
  <c r="WDF11" i="2" s="1"/>
  <c r="WDG11" i="2" s="1"/>
  <c r="WCO11" i="2"/>
  <c r="WCP11" i="2" s="1"/>
  <c r="WCQ11" i="2" s="1"/>
  <c r="WBY11" i="2"/>
  <c r="WBZ11" i="2" s="1"/>
  <c r="WCA11" i="2" s="1"/>
  <c r="WBI11" i="2"/>
  <c r="WBJ11" i="2" s="1"/>
  <c r="WBK11" i="2" s="1"/>
  <c r="WAS11" i="2"/>
  <c r="WAT11" i="2" s="1"/>
  <c r="WAU11" i="2" s="1"/>
  <c r="WAC11" i="2"/>
  <c r="WAD11" i="2" s="1"/>
  <c r="WAE11" i="2" s="1"/>
  <c r="VZM11" i="2"/>
  <c r="VZN11" i="2" s="1"/>
  <c r="VZO11" i="2" s="1"/>
  <c r="VYW11" i="2"/>
  <c r="VYX11" i="2" s="1"/>
  <c r="VYY11" i="2" s="1"/>
  <c r="VYG11" i="2"/>
  <c r="VYH11" i="2" s="1"/>
  <c r="VYI11" i="2" s="1"/>
  <c r="VXQ11" i="2"/>
  <c r="VXR11" i="2" s="1"/>
  <c r="VXS11" i="2" s="1"/>
  <c r="VXA11" i="2"/>
  <c r="VXB11" i="2" s="1"/>
  <c r="VXC11" i="2" s="1"/>
  <c r="VWK11" i="2"/>
  <c r="VWL11" i="2" s="1"/>
  <c r="VWM11" i="2" s="1"/>
  <c r="VVU11" i="2"/>
  <c r="VVV11" i="2" s="1"/>
  <c r="VVW11" i="2" s="1"/>
  <c r="VVE11" i="2"/>
  <c r="VVF11" i="2" s="1"/>
  <c r="VVG11" i="2" s="1"/>
  <c r="VUO11" i="2"/>
  <c r="VUP11" i="2" s="1"/>
  <c r="VUQ11" i="2" s="1"/>
  <c r="VUA11" i="2"/>
  <c r="VTZ11" i="2"/>
  <c r="VTY11" i="2"/>
  <c r="VTI11" i="2"/>
  <c r="VTJ11" i="2" s="1"/>
  <c r="VTK11" i="2" s="1"/>
  <c r="VSS11" i="2"/>
  <c r="VST11" i="2" s="1"/>
  <c r="VSU11" i="2" s="1"/>
  <c r="VSC11" i="2"/>
  <c r="VSD11" i="2" s="1"/>
  <c r="VSE11" i="2" s="1"/>
  <c r="VRM11" i="2"/>
  <c r="VRN11" i="2" s="1"/>
  <c r="VRO11" i="2" s="1"/>
  <c r="VQX11" i="2"/>
  <c r="VQY11" i="2" s="1"/>
  <c r="VQW11" i="2"/>
  <c r="VQG11" i="2"/>
  <c r="VQH11" i="2" s="1"/>
  <c r="VQI11" i="2" s="1"/>
  <c r="VPQ11" i="2"/>
  <c r="VPR11" i="2" s="1"/>
  <c r="VPS11" i="2" s="1"/>
  <c r="VPA11" i="2"/>
  <c r="VPB11" i="2" s="1"/>
  <c r="VPC11" i="2" s="1"/>
  <c r="VOK11" i="2"/>
  <c r="VOL11" i="2" s="1"/>
  <c r="VOM11" i="2" s="1"/>
  <c r="VNU11" i="2"/>
  <c r="VNV11" i="2" s="1"/>
  <c r="VNW11" i="2" s="1"/>
  <c r="VNE11" i="2"/>
  <c r="VNF11" i="2" s="1"/>
  <c r="VNG11" i="2" s="1"/>
  <c r="VMO11" i="2"/>
  <c r="VMP11" i="2" s="1"/>
  <c r="VMQ11" i="2" s="1"/>
  <c r="VLY11" i="2"/>
  <c r="VLZ11" i="2" s="1"/>
  <c r="VMA11" i="2" s="1"/>
  <c r="VLI11" i="2"/>
  <c r="VLJ11" i="2" s="1"/>
  <c r="VLK11" i="2" s="1"/>
  <c r="VKT11" i="2"/>
  <c r="VKU11" i="2" s="1"/>
  <c r="VKS11" i="2"/>
  <c r="VKC11" i="2"/>
  <c r="VKD11" i="2" s="1"/>
  <c r="VKE11" i="2" s="1"/>
  <c r="VJM11" i="2"/>
  <c r="VJN11" i="2" s="1"/>
  <c r="VJO11" i="2" s="1"/>
  <c r="VIW11" i="2"/>
  <c r="VIX11" i="2" s="1"/>
  <c r="VIY11" i="2" s="1"/>
  <c r="VIH11" i="2"/>
  <c r="VII11" i="2" s="1"/>
  <c r="VIG11" i="2"/>
  <c r="VHQ11" i="2"/>
  <c r="VHR11" i="2" s="1"/>
  <c r="VHS11" i="2" s="1"/>
  <c r="VHA11" i="2"/>
  <c r="VHB11" i="2" s="1"/>
  <c r="VHC11" i="2" s="1"/>
  <c r="VGK11" i="2"/>
  <c r="VGL11" i="2" s="1"/>
  <c r="VGM11" i="2" s="1"/>
  <c r="VFU11" i="2"/>
  <c r="VFV11" i="2" s="1"/>
  <c r="VFW11" i="2" s="1"/>
  <c r="VFE11" i="2"/>
  <c r="VFF11" i="2" s="1"/>
  <c r="VFG11" i="2" s="1"/>
  <c r="VEO11" i="2"/>
  <c r="VEP11" i="2" s="1"/>
  <c r="VEQ11" i="2" s="1"/>
  <c r="VDY11" i="2"/>
  <c r="VDZ11" i="2" s="1"/>
  <c r="VEA11" i="2" s="1"/>
  <c r="VDI11" i="2"/>
  <c r="VDJ11" i="2" s="1"/>
  <c r="VDK11" i="2" s="1"/>
  <c r="VCS11" i="2"/>
  <c r="VCT11" i="2" s="1"/>
  <c r="VCU11" i="2" s="1"/>
  <c r="VCE11" i="2"/>
  <c r="VCC11" i="2"/>
  <c r="VCD11" i="2" s="1"/>
  <c r="VBM11" i="2"/>
  <c r="VBN11" i="2" s="1"/>
  <c r="VBO11" i="2" s="1"/>
  <c r="VAW11" i="2"/>
  <c r="VAX11" i="2" s="1"/>
  <c r="VAY11" i="2" s="1"/>
  <c r="VAG11" i="2"/>
  <c r="VAH11" i="2" s="1"/>
  <c r="VAI11" i="2" s="1"/>
  <c r="UZS11" i="2"/>
  <c r="UZR11" i="2"/>
  <c r="UZQ11" i="2"/>
  <c r="UZA11" i="2"/>
  <c r="UZB11" i="2" s="1"/>
  <c r="UZC11" i="2" s="1"/>
  <c r="UYK11" i="2"/>
  <c r="UYL11" i="2" s="1"/>
  <c r="UYM11" i="2" s="1"/>
  <c r="UXU11" i="2"/>
  <c r="UXV11" i="2" s="1"/>
  <c r="UXW11" i="2" s="1"/>
  <c r="UXE11" i="2"/>
  <c r="UXF11" i="2" s="1"/>
  <c r="UXG11" i="2" s="1"/>
  <c r="UWO11" i="2"/>
  <c r="UWP11" i="2" s="1"/>
  <c r="UWQ11" i="2" s="1"/>
  <c r="UVY11" i="2"/>
  <c r="UVZ11" i="2" s="1"/>
  <c r="UWA11" i="2" s="1"/>
  <c r="UVI11" i="2"/>
  <c r="UVJ11" i="2" s="1"/>
  <c r="UVK11" i="2" s="1"/>
  <c r="UUS11" i="2"/>
  <c r="UUT11" i="2" s="1"/>
  <c r="UUU11" i="2" s="1"/>
  <c r="UUC11" i="2"/>
  <c r="UUD11" i="2" s="1"/>
  <c r="UUE11" i="2" s="1"/>
  <c r="UTM11" i="2"/>
  <c r="UTN11" i="2" s="1"/>
  <c r="UTO11" i="2" s="1"/>
  <c r="USW11" i="2"/>
  <c r="USX11" i="2" s="1"/>
  <c r="USY11" i="2" s="1"/>
  <c r="USG11" i="2"/>
  <c r="USH11" i="2" s="1"/>
  <c r="USI11" i="2" s="1"/>
  <c r="URQ11" i="2"/>
  <c r="URR11" i="2" s="1"/>
  <c r="URS11" i="2" s="1"/>
  <c r="URA11" i="2"/>
  <c r="URB11" i="2" s="1"/>
  <c r="URC11" i="2" s="1"/>
  <c r="UQK11" i="2"/>
  <c r="UQL11" i="2" s="1"/>
  <c r="UQM11" i="2" s="1"/>
  <c r="UPU11" i="2"/>
  <c r="UPV11" i="2" s="1"/>
  <c r="UPW11" i="2" s="1"/>
  <c r="UPE11" i="2"/>
  <c r="UPF11" i="2" s="1"/>
  <c r="UPG11" i="2" s="1"/>
  <c r="UOO11" i="2"/>
  <c r="UOP11" i="2" s="1"/>
  <c r="UOQ11" i="2" s="1"/>
  <c r="UNY11" i="2"/>
  <c r="UNZ11" i="2" s="1"/>
  <c r="UOA11" i="2" s="1"/>
  <c r="UNI11" i="2"/>
  <c r="UNJ11" i="2" s="1"/>
  <c r="UNK11" i="2" s="1"/>
  <c r="UMS11" i="2"/>
  <c r="UMT11" i="2" s="1"/>
  <c r="UMU11" i="2" s="1"/>
  <c r="UMC11" i="2"/>
  <c r="UMD11" i="2" s="1"/>
  <c r="UME11" i="2" s="1"/>
  <c r="ULM11" i="2"/>
  <c r="ULN11" i="2" s="1"/>
  <c r="ULO11" i="2" s="1"/>
  <c r="UKW11" i="2"/>
  <c r="UKX11" i="2" s="1"/>
  <c r="UKY11" i="2" s="1"/>
  <c r="UKG11" i="2"/>
  <c r="UKH11" i="2" s="1"/>
  <c r="UKI11" i="2" s="1"/>
  <c r="UJQ11" i="2"/>
  <c r="UJR11" i="2" s="1"/>
  <c r="UJS11" i="2" s="1"/>
  <c r="UJA11" i="2"/>
  <c r="UJB11" i="2" s="1"/>
  <c r="UJC11" i="2" s="1"/>
  <c r="UIK11" i="2"/>
  <c r="UIL11" i="2" s="1"/>
  <c r="UIM11" i="2" s="1"/>
  <c r="UHU11" i="2"/>
  <c r="UHV11" i="2" s="1"/>
  <c r="UHW11" i="2" s="1"/>
  <c r="UHE11" i="2"/>
  <c r="UHF11" i="2" s="1"/>
  <c r="UHG11" i="2" s="1"/>
  <c r="UGO11" i="2"/>
  <c r="UGP11" i="2" s="1"/>
  <c r="UGQ11" i="2" s="1"/>
  <c r="UFY11" i="2"/>
  <c r="UFZ11" i="2" s="1"/>
  <c r="UGA11" i="2" s="1"/>
  <c r="UFI11" i="2"/>
  <c r="UFJ11" i="2" s="1"/>
  <c r="UFK11" i="2" s="1"/>
  <c r="UES11" i="2"/>
  <c r="UET11" i="2" s="1"/>
  <c r="UEU11" i="2" s="1"/>
  <c r="UEC11" i="2"/>
  <c r="UED11" i="2" s="1"/>
  <c r="UEE11" i="2" s="1"/>
  <c r="UDM11" i="2"/>
  <c r="UDN11" i="2" s="1"/>
  <c r="UDO11" i="2" s="1"/>
  <c r="UCW11" i="2"/>
  <c r="UCX11" i="2" s="1"/>
  <c r="UCY11" i="2" s="1"/>
  <c r="UCG11" i="2"/>
  <c r="UCH11" i="2" s="1"/>
  <c r="UCI11" i="2" s="1"/>
  <c r="UBQ11" i="2"/>
  <c r="UBR11" i="2" s="1"/>
  <c r="UBS11" i="2" s="1"/>
  <c r="UBA11" i="2"/>
  <c r="UBB11" i="2" s="1"/>
  <c r="UBC11" i="2" s="1"/>
  <c r="UAK11" i="2"/>
  <c r="UAL11" i="2" s="1"/>
  <c r="UAM11" i="2" s="1"/>
  <c r="TZU11" i="2"/>
  <c r="TZV11" i="2" s="1"/>
  <c r="TZW11" i="2" s="1"/>
  <c r="TZF11" i="2"/>
  <c r="TZG11" i="2" s="1"/>
  <c r="TZE11" i="2"/>
  <c r="TYO11" i="2"/>
  <c r="TYP11" i="2" s="1"/>
  <c r="TYQ11" i="2" s="1"/>
  <c r="TXY11" i="2"/>
  <c r="TXZ11" i="2" s="1"/>
  <c r="TYA11" i="2" s="1"/>
  <c r="TXI11" i="2"/>
  <c r="TXJ11" i="2" s="1"/>
  <c r="TXK11" i="2" s="1"/>
  <c r="TWS11" i="2"/>
  <c r="TWT11" i="2" s="1"/>
  <c r="TWU11" i="2" s="1"/>
  <c r="TWC11" i="2"/>
  <c r="TWD11" i="2" s="1"/>
  <c r="TWE11" i="2" s="1"/>
  <c r="TVM11" i="2"/>
  <c r="TVN11" i="2" s="1"/>
  <c r="TVO11" i="2" s="1"/>
  <c r="TUW11" i="2"/>
  <c r="TUX11" i="2" s="1"/>
  <c r="TUY11" i="2" s="1"/>
  <c r="TUG11" i="2"/>
  <c r="TUH11" i="2" s="1"/>
  <c r="TUI11" i="2" s="1"/>
  <c r="TTQ11" i="2"/>
  <c r="TTR11" i="2" s="1"/>
  <c r="TTS11" i="2" s="1"/>
  <c r="TTA11" i="2"/>
  <c r="TTB11" i="2" s="1"/>
  <c r="TTC11" i="2" s="1"/>
  <c r="TSK11" i="2"/>
  <c r="TSL11" i="2" s="1"/>
  <c r="TSM11" i="2" s="1"/>
  <c r="TRU11" i="2"/>
  <c r="TRV11" i="2" s="1"/>
  <c r="TRW11" i="2" s="1"/>
  <c r="TRE11" i="2"/>
  <c r="TRF11" i="2" s="1"/>
  <c r="TRG11" i="2" s="1"/>
  <c r="TQP11" i="2"/>
  <c r="TQQ11" i="2" s="1"/>
  <c r="TQO11" i="2"/>
  <c r="TPY11" i="2"/>
  <c r="TPZ11" i="2" s="1"/>
  <c r="TQA11" i="2" s="1"/>
  <c r="TPI11" i="2"/>
  <c r="TPJ11" i="2" s="1"/>
  <c r="TPK11" i="2" s="1"/>
  <c r="TOS11" i="2"/>
  <c r="TOT11" i="2" s="1"/>
  <c r="TOU11" i="2" s="1"/>
  <c r="TOC11" i="2"/>
  <c r="TOD11" i="2" s="1"/>
  <c r="TOE11" i="2" s="1"/>
  <c r="TNM11" i="2"/>
  <c r="TNN11" i="2" s="1"/>
  <c r="TNO11" i="2" s="1"/>
  <c r="TMW11" i="2"/>
  <c r="TMX11" i="2" s="1"/>
  <c r="TMY11" i="2" s="1"/>
  <c r="TMG11" i="2"/>
  <c r="TMH11" i="2" s="1"/>
  <c r="TMI11" i="2" s="1"/>
  <c r="TLQ11" i="2"/>
  <c r="TLR11" i="2" s="1"/>
  <c r="TLS11" i="2" s="1"/>
  <c r="TLA11" i="2"/>
  <c r="TLB11" i="2" s="1"/>
  <c r="TLC11" i="2" s="1"/>
  <c r="TKK11" i="2"/>
  <c r="TKL11" i="2" s="1"/>
  <c r="TKM11" i="2" s="1"/>
  <c r="TJU11" i="2"/>
  <c r="TJV11" i="2" s="1"/>
  <c r="TJW11" i="2" s="1"/>
  <c r="TJE11" i="2"/>
  <c r="TJF11" i="2" s="1"/>
  <c r="TJG11" i="2" s="1"/>
  <c r="TIO11" i="2"/>
  <c r="TIP11" i="2" s="1"/>
  <c r="TIQ11" i="2" s="1"/>
  <c r="THY11" i="2"/>
  <c r="THZ11" i="2" s="1"/>
  <c r="TIA11" i="2" s="1"/>
  <c r="THI11" i="2"/>
  <c r="THJ11" i="2" s="1"/>
  <c r="THK11" i="2" s="1"/>
  <c r="TGS11" i="2"/>
  <c r="TGT11" i="2" s="1"/>
  <c r="TGU11" i="2" s="1"/>
  <c r="TGC11" i="2"/>
  <c r="TGD11" i="2" s="1"/>
  <c r="TGE11" i="2" s="1"/>
  <c r="TFM11" i="2"/>
  <c r="TFN11" i="2" s="1"/>
  <c r="TFO11" i="2" s="1"/>
  <c r="TEW11" i="2"/>
  <c r="TEX11" i="2" s="1"/>
  <c r="TEY11" i="2" s="1"/>
  <c r="TEG11" i="2"/>
  <c r="TEH11" i="2" s="1"/>
  <c r="TEI11" i="2" s="1"/>
  <c r="TDQ11" i="2"/>
  <c r="TDR11" i="2" s="1"/>
  <c r="TDS11" i="2" s="1"/>
  <c r="TDA11" i="2"/>
  <c r="TDB11" i="2" s="1"/>
  <c r="TDC11" i="2" s="1"/>
  <c r="TCK11" i="2"/>
  <c r="TCL11" i="2" s="1"/>
  <c r="TCM11" i="2" s="1"/>
  <c r="TBU11" i="2"/>
  <c r="TBV11" i="2" s="1"/>
  <c r="TBW11" i="2" s="1"/>
  <c r="TBF11" i="2"/>
  <c r="TBG11" i="2" s="1"/>
  <c r="TBE11" i="2"/>
  <c r="TAO11" i="2"/>
  <c r="TAP11" i="2" s="1"/>
  <c r="TAQ11" i="2" s="1"/>
  <c r="SZY11" i="2"/>
  <c r="SZZ11" i="2" s="1"/>
  <c r="TAA11" i="2" s="1"/>
  <c r="SZI11" i="2"/>
  <c r="SZJ11" i="2" s="1"/>
  <c r="SZK11" i="2" s="1"/>
  <c r="SYS11" i="2"/>
  <c r="SYT11" i="2" s="1"/>
  <c r="SYU11" i="2" s="1"/>
  <c r="SYC11" i="2"/>
  <c r="SYD11" i="2" s="1"/>
  <c r="SYE11" i="2" s="1"/>
  <c r="SXM11" i="2"/>
  <c r="SXN11" i="2" s="1"/>
  <c r="SXO11" i="2" s="1"/>
  <c r="SWW11" i="2"/>
  <c r="SWX11" i="2" s="1"/>
  <c r="SWY11" i="2" s="1"/>
  <c r="SWG11" i="2"/>
  <c r="SWH11" i="2" s="1"/>
  <c r="SWI11" i="2" s="1"/>
  <c r="SVQ11" i="2"/>
  <c r="SVR11" i="2" s="1"/>
  <c r="SVS11" i="2" s="1"/>
  <c r="SVA11" i="2"/>
  <c r="SVB11" i="2" s="1"/>
  <c r="SVC11" i="2" s="1"/>
  <c r="SUK11" i="2"/>
  <c r="SUL11" i="2" s="1"/>
  <c r="SUM11" i="2" s="1"/>
  <c r="STU11" i="2"/>
  <c r="STV11" i="2" s="1"/>
  <c r="STW11" i="2" s="1"/>
  <c r="STE11" i="2"/>
  <c r="STF11" i="2" s="1"/>
  <c r="STG11" i="2" s="1"/>
  <c r="SSO11" i="2"/>
  <c r="SSP11" i="2" s="1"/>
  <c r="SSQ11" i="2" s="1"/>
  <c r="SRY11" i="2"/>
  <c r="SRZ11" i="2" s="1"/>
  <c r="SSA11" i="2" s="1"/>
  <c r="SRI11" i="2"/>
  <c r="SRJ11" i="2" s="1"/>
  <c r="SRK11" i="2" s="1"/>
  <c r="SQS11" i="2"/>
  <c r="SQT11" i="2" s="1"/>
  <c r="SQU11" i="2" s="1"/>
  <c r="SQC11" i="2"/>
  <c r="SQD11" i="2" s="1"/>
  <c r="SQE11" i="2" s="1"/>
  <c r="SPN11" i="2"/>
  <c r="SPO11" i="2" s="1"/>
  <c r="SPM11" i="2"/>
  <c r="SOW11" i="2"/>
  <c r="SOX11" i="2" s="1"/>
  <c r="SOY11" i="2" s="1"/>
  <c r="SOG11" i="2"/>
  <c r="SOH11" i="2" s="1"/>
  <c r="SOI11" i="2" s="1"/>
  <c r="SNQ11" i="2"/>
  <c r="SNR11" i="2" s="1"/>
  <c r="SNS11" i="2" s="1"/>
  <c r="SNA11" i="2"/>
  <c r="SNB11" i="2" s="1"/>
  <c r="SNC11" i="2" s="1"/>
  <c r="SMK11" i="2"/>
  <c r="SML11" i="2" s="1"/>
  <c r="SMM11" i="2" s="1"/>
  <c r="SLU11" i="2"/>
  <c r="SLV11" i="2" s="1"/>
  <c r="SLW11" i="2" s="1"/>
  <c r="SLE11" i="2"/>
  <c r="SLF11" i="2" s="1"/>
  <c r="SLG11" i="2" s="1"/>
  <c r="SKO11" i="2"/>
  <c r="SKP11" i="2" s="1"/>
  <c r="SKQ11" i="2" s="1"/>
  <c r="SKA11" i="2"/>
  <c r="SJY11" i="2"/>
  <c r="SJZ11" i="2" s="1"/>
  <c r="SJI11" i="2"/>
  <c r="SJJ11" i="2" s="1"/>
  <c r="SJK11" i="2" s="1"/>
  <c r="SIS11" i="2"/>
  <c r="SIT11" i="2" s="1"/>
  <c r="SIU11" i="2" s="1"/>
  <c r="SIC11" i="2"/>
  <c r="SID11" i="2" s="1"/>
  <c r="SIE11" i="2" s="1"/>
  <c r="SHM11" i="2"/>
  <c r="SHN11" i="2" s="1"/>
  <c r="SHO11" i="2" s="1"/>
  <c r="SGX11" i="2"/>
  <c r="SGY11" i="2" s="1"/>
  <c r="SGW11" i="2"/>
  <c r="SGG11" i="2"/>
  <c r="SGH11" i="2" s="1"/>
  <c r="SGI11" i="2" s="1"/>
  <c r="SFQ11" i="2"/>
  <c r="SFR11" i="2" s="1"/>
  <c r="SFS11" i="2" s="1"/>
  <c r="SFA11" i="2"/>
  <c r="SFB11" i="2" s="1"/>
  <c r="SFC11" i="2" s="1"/>
  <c r="SEK11" i="2"/>
  <c r="SEL11" i="2" s="1"/>
  <c r="SEM11" i="2" s="1"/>
  <c r="SDU11" i="2"/>
  <c r="SDV11" i="2" s="1"/>
  <c r="SDW11" i="2" s="1"/>
  <c r="SDE11" i="2"/>
  <c r="SDF11" i="2" s="1"/>
  <c r="SDG11" i="2" s="1"/>
  <c r="SCO11" i="2"/>
  <c r="SCP11" i="2" s="1"/>
  <c r="SCQ11" i="2" s="1"/>
  <c r="SBY11" i="2"/>
  <c r="SBZ11" i="2" s="1"/>
  <c r="SCA11" i="2" s="1"/>
  <c r="SBI11" i="2"/>
  <c r="SBJ11" i="2" s="1"/>
  <c r="SBK11" i="2" s="1"/>
  <c r="SAS11" i="2"/>
  <c r="SAT11" i="2" s="1"/>
  <c r="SAU11" i="2" s="1"/>
  <c r="SAC11" i="2"/>
  <c r="SAD11" i="2" s="1"/>
  <c r="SAE11" i="2" s="1"/>
  <c r="RZM11" i="2"/>
  <c r="RZN11" i="2" s="1"/>
  <c r="RZO11" i="2" s="1"/>
  <c r="RYW11" i="2"/>
  <c r="RYX11" i="2" s="1"/>
  <c r="RYY11" i="2" s="1"/>
  <c r="RYG11" i="2"/>
  <c r="RYH11" i="2" s="1"/>
  <c r="RYI11" i="2" s="1"/>
  <c r="RXQ11" i="2"/>
  <c r="RXR11" i="2" s="1"/>
  <c r="RXS11" i="2" s="1"/>
  <c r="RXA11" i="2"/>
  <c r="RXB11" i="2" s="1"/>
  <c r="RXC11" i="2" s="1"/>
  <c r="RWK11" i="2"/>
  <c r="RWL11" i="2" s="1"/>
  <c r="RWM11" i="2" s="1"/>
  <c r="RVU11" i="2"/>
  <c r="RVV11" i="2" s="1"/>
  <c r="RVW11" i="2" s="1"/>
  <c r="RVE11" i="2"/>
  <c r="RVF11" i="2" s="1"/>
  <c r="RVG11" i="2" s="1"/>
  <c r="RUO11" i="2"/>
  <c r="RUP11" i="2" s="1"/>
  <c r="RUQ11" i="2" s="1"/>
  <c r="RTY11" i="2"/>
  <c r="RTZ11" i="2" s="1"/>
  <c r="RUA11" i="2" s="1"/>
  <c r="RTI11" i="2"/>
  <c r="RTJ11" i="2" s="1"/>
  <c r="RTK11" i="2" s="1"/>
  <c r="RST11" i="2"/>
  <c r="RSU11" i="2" s="1"/>
  <c r="RSS11" i="2"/>
  <c r="RSC11" i="2"/>
  <c r="RSD11" i="2" s="1"/>
  <c r="RSE11" i="2" s="1"/>
  <c r="RRM11" i="2"/>
  <c r="RRN11" i="2" s="1"/>
  <c r="RRO11" i="2" s="1"/>
  <c r="RQW11" i="2"/>
  <c r="RQX11" i="2" s="1"/>
  <c r="RQY11" i="2" s="1"/>
  <c r="RQG11" i="2"/>
  <c r="RQH11" i="2" s="1"/>
  <c r="RQI11" i="2" s="1"/>
  <c r="RPR11" i="2"/>
  <c r="RPS11" i="2" s="1"/>
  <c r="RPQ11" i="2"/>
  <c r="RPA11" i="2"/>
  <c r="RPB11" i="2" s="1"/>
  <c r="RPC11" i="2" s="1"/>
  <c r="ROK11" i="2"/>
  <c r="ROL11" i="2" s="1"/>
  <c r="ROM11" i="2" s="1"/>
  <c r="RNU11" i="2"/>
  <c r="RNV11" i="2" s="1"/>
  <c r="RNW11" i="2" s="1"/>
  <c r="RNE11" i="2"/>
  <c r="RNF11" i="2" s="1"/>
  <c r="RNG11" i="2" s="1"/>
  <c r="RMO11" i="2"/>
  <c r="RMP11" i="2" s="1"/>
  <c r="RMQ11" i="2" s="1"/>
  <c r="RLY11" i="2"/>
  <c r="RLZ11" i="2" s="1"/>
  <c r="RMA11" i="2" s="1"/>
  <c r="RLI11" i="2"/>
  <c r="RLJ11" i="2" s="1"/>
  <c r="RLK11" i="2" s="1"/>
  <c r="RKS11" i="2"/>
  <c r="RKT11" i="2" s="1"/>
  <c r="RKU11" i="2" s="1"/>
  <c r="RKC11" i="2"/>
  <c r="RKD11" i="2" s="1"/>
  <c r="RKE11" i="2" s="1"/>
  <c r="RJM11" i="2"/>
  <c r="RJN11" i="2" s="1"/>
  <c r="RJO11" i="2" s="1"/>
  <c r="RIW11" i="2"/>
  <c r="RIX11" i="2" s="1"/>
  <c r="RIY11" i="2" s="1"/>
  <c r="RIG11" i="2"/>
  <c r="RIH11" i="2" s="1"/>
  <c r="RII11" i="2" s="1"/>
  <c r="RHQ11" i="2"/>
  <c r="RHR11" i="2" s="1"/>
  <c r="RHS11" i="2" s="1"/>
  <c r="RHA11" i="2"/>
  <c r="RHB11" i="2" s="1"/>
  <c r="RHC11" i="2" s="1"/>
  <c r="RGK11" i="2"/>
  <c r="RGL11" i="2" s="1"/>
  <c r="RGM11" i="2" s="1"/>
  <c r="RFU11" i="2"/>
  <c r="RFV11" i="2" s="1"/>
  <c r="RFW11" i="2" s="1"/>
  <c r="RFE11" i="2"/>
  <c r="RFF11" i="2" s="1"/>
  <c r="RFG11" i="2" s="1"/>
  <c r="REO11" i="2"/>
  <c r="REP11" i="2" s="1"/>
  <c r="REQ11" i="2" s="1"/>
  <c r="RDY11" i="2"/>
  <c r="RDZ11" i="2" s="1"/>
  <c r="REA11" i="2" s="1"/>
  <c r="RDI11" i="2"/>
  <c r="RDJ11" i="2" s="1"/>
  <c r="RDK11" i="2" s="1"/>
  <c r="RCS11" i="2"/>
  <c r="RCT11" i="2" s="1"/>
  <c r="RCU11" i="2" s="1"/>
  <c r="RCC11" i="2"/>
  <c r="RCD11" i="2" s="1"/>
  <c r="RCE11" i="2" s="1"/>
  <c r="RBM11" i="2"/>
  <c r="RBN11" i="2" s="1"/>
  <c r="RBO11" i="2" s="1"/>
  <c r="RAW11" i="2"/>
  <c r="RAX11" i="2" s="1"/>
  <c r="RAY11" i="2" s="1"/>
  <c r="RAG11" i="2"/>
  <c r="RAH11" i="2" s="1"/>
  <c r="RAI11" i="2" s="1"/>
  <c r="QZQ11" i="2"/>
  <c r="QZR11" i="2" s="1"/>
  <c r="QZS11" i="2" s="1"/>
  <c r="QZA11" i="2"/>
  <c r="QZB11" i="2" s="1"/>
  <c r="QZC11" i="2" s="1"/>
  <c r="QYK11" i="2"/>
  <c r="QYL11" i="2" s="1"/>
  <c r="QYM11" i="2" s="1"/>
  <c r="QXV11" i="2"/>
  <c r="QXW11" i="2" s="1"/>
  <c r="QXU11" i="2"/>
  <c r="QXE11" i="2"/>
  <c r="QXF11" i="2" s="1"/>
  <c r="QXG11" i="2" s="1"/>
  <c r="QWO11" i="2"/>
  <c r="QWP11" i="2" s="1"/>
  <c r="QWQ11" i="2" s="1"/>
  <c r="QVY11" i="2"/>
  <c r="QVZ11" i="2" s="1"/>
  <c r="QWA11" i="2" s="1"/>
  <c r="QVI11" i="2"/>
  <c r="QVJ11" i="2" s="1"/>
  <c r="QVK11" i="2" s="1"/>
  <c r="QUS11" i="2"/>
  <c r="QUT11" i="2" s="1"/>
  <c r="QUU11" i="2" s="1"/>
  <c r="QUC11" i="2"/>
  <c r="QUD11" i="2" s="1"/>
  <c r="QUE11" i="2" s="1"/>
  <c r="QTM11" i="2"/>
  <c r="QTN11" i="2" s="1"/>
  <c r="QTO11" i="2" s="1"/>
  <c r="QSW11" i="2"/>
  <c r="QSX11" i="2" s="1"/>
  <c r="QSY11" i="2" s="1"/>
  <c r="QSG11" i="2"/>
  <c r="QSH11" i="2" s="1"/>
  <c r="QSI11" i="2" s="1"/>
  <c r="QRQ11" i="2"/>
  <c r="QRR11" i="2" s="1"/>
  <c r="QRS11" i="2" s="1"/>
  <c r="QRB11" i="2"/>
  <c r="QRC11" i="2" s="1"/>
  <c r="QRA11" i="2"/>
  <c r="QQL11" i="2"/>
  <c r="QQM11" i="2" s="1"/>
  <c r="QQK11" i="2"/>
  <c r="QPU11" i="2"/>
  <c r="QPV11" i="2" s="1"/>
  <c r="QPW11" i="2" s="1"/>
  <c r="QPF11" i="2"/>
  <c r="QPG11" i="2" s="1"/>
  <c r="QPE11" i="2"/>
  <c r="QOO11" i="2"/>
  <c r="QOP11" i="2" s="1"/>
  <c r="QOQ11" i="2" s="1"/>
  <c r="QNY11" i="2"/>
  <c r="QNZ11" i="2" s="1"/>
  <c r="QOA11" i="2" s="1"/>
  <c r="QNI11" i="2"/>
  <c r="QNJ11" i="2" s="1"/>
  <c r="QNK11" i="2" s="1"/>
  <c r="QMS11" i="2"/>
  <c r="QMT11" i="2" s="1"/>
  <c r="QMU11" i="2" s="1"/>
  <c r="QMC11" i="2"/>
  <c r="QMD11" i="2" s="1"/>
  <c r="QME11" i="2" s="1"/>
  <c r="QLM11" i="2"/>
  <c r="QLN11" i="2" s="1"/>
  <c r="QLO11" i="2" s="1"/>
  <c r="QKW11" i="2"/>
  <c r="QKX11" i="2" s="1"/>
  <c r="QKY11" i="2" s="1"/>
  <c r="QKG11" i="2"/>
  <c r="QKH11" i="2" s="1"/>
  <c r="QKI11" i="2" s="1"/>
  <c r="QJQ11" i="2"/>
  <c r="QJR11" i="2" s="1"/>
  <c r="QJS11" i="2" s="1"/>
  <c r="QJA11" i="2"/>
  <c r="QJB11" i="2" s="1"/>
  <c r="QJC11" i="2" s="1"/>
  <c r="QIK11" i="2"/>
  <c r="QIL11" i="2" s="1"/>
  <c r="QIM11" i="2" s="1"/>
  <c r="QHU11" i="2"/>
  <c r="QHV11" i="2" s="1"/>
  <c r="QHW11" i="2" s="1"/>
  <c r="QHE11" i="2"/>
  <c r="QHF11" i="2" s="1"/>
  <c r="QHG11" i="2" s="1"/>
  <c r="QGO11" i="2"/>
  <c r="QGP11" i="2" s="1"/>
  <c r="QGQ11" i="2" s="1"/>
  <c r="QFY11" i="2"/>
  <c r="QFZ11" i="2" s="1"/>
  <c r="QGA11" i="2" s="1"/>
  <c r="QFI11" i="2"/>
  <c r="QFJ11" i="2" s="1"/>
  <c r="QFK11" i="2" s="1"/>
  <c r="QES11" i="2"/>
  <c r="QET11" i="2" s="1"/>
  <c r="QEU11" i="2" s="1"/>
  <c r="QEC11" i="2"/>
  <c r="QED11" i="2" s="1"/>
  <c r="QEE11" i="2" s="1"/>
  <c r="QDM11" i="2"/>
  <c r="QDN11" i="2" s="1"/>
  <c r="QDO11" i="2" s="1"/>
  <c r="QCW11" i="2"/>
  <c r="QCX11" i="2" s="1"/>
  <c r="QCY11" i="2" s="1"/>
  <c r="QCG11" i="2"/>
  <c r="QCH11" i="2" s="1"/>
  <c r="QCI11" i="2" s="1"/>
  <c r="QBQ11" i="2"/>
  <c r="QBR11" i="2" s="1"/>
  <c r="QBS11" i="2" s="1"/>
  <c r="QBA11" i="2"/>
  <c r="QBB11" i="2" s="1"/>
  <c r="QBC11" i="2" s="1"/>
  <c r="QAK11" i="2"/>
  <c r="QAL11" i="2" s="1"/>
  <c r="QAM11" i="2" s="1"/>
  <c r="PZU11" i="2"/>
  <c r="PZV11" i="2" s="1"/>
  <c r="PZW11" i="2" s="1"/>
  <c r="PZE11" i="2"/>
  <c r="PZF11" i="2" s="1"/>
  <c r="PZG11" i="2" s="1"/>
  <c r="PYP11" i="2"/>
  <c r="PYQ11" i="2" s="1"/>
  <c r="PYO11" i="2"/>
  <c r="PXY11" i="2"/>
  <c r="PXZ11" i="2" s="1"/>
  <c r="PYA11" i="2" s="1"/>
  <c r="PXI11" i="2"/>
  <c r="PXJ11" i="2" s="1"/>
  <c r="PXK11" i="2" s="1"/>
  <c r="PWS11" i="2"/>
  <c r="PWT11" i="2" s="1"/>
  <c r="PWU11" i="2" s="1"/>
  <c r="PWC11" i="2"/>
  <c r="PWD11" i="2" s="1"/>
  <c r="PWE11" i="2" s="1"/>
  <c r="PVM11" i="2"/>
  <c r="PVN11" i="2" s="1"/>
  <c r="PVO11" i="2" s="1"/>
  <c r="PUW11" i="2"/>
  <c r="PUX11" i="2" s="1"/>
  <c r="PUY11" i="2" s="1"/>
  <c r="PUG11" i="2"/>
  <c r="PUH11" i="2" s="1"/>
  <c r="PUI11" i="2" s="1"/>
  <c r="PTQ11" i="2"/>
  <c r="PTR11" i="2" s="1"/>
  <c r="PTS11" i="2" s="1"/>
  <c r="PTA11" i="2"/>
  <c r="PTB11" i="2" s="1"/>
  <c r="PTC11" i="2" s="1"/>
  <c r="PSK11" i="2"/>
  <c r="PSL11" i="2" s="1"/>
  <c r="PSM11" i="2" s="1"/>
  <c r="PRU11" i="2"/>
  <c r="PRV11" i="2" s="1"/>
  <c r="PRW11" i="2" s="1"/>
  <c r="PRE11" i="2"/>
  <c r="PRF11" i="2" s="1"/>
  <c r="PRG11" i="2" s="1"/>
  <c r="PQO11" i="2"/>
  <c r="PQP11" i="2" s="1"/>
  <c r="PQQ11" i="2" s="1"/>
  <c r="PPY11" i="2"/>
  <c r="PPZ11" i="2" s="1"/>
  <c r="PQA11" i="2" s="1"/>
  <c r="PPI11" i="2"/>
  <c r="PPJ11" i="2" s="1"/>
  <c r="PPK11" i="2" s="1"/>
  <c r="POS11" i="2"/>
  <c r="POT11" i="2" s="1"/>
  <c r="POU11" i="2" s="1"/>
  <c r="POC11" i="2"/>
  <c r="POD11" i="2" s="1"/>
  <c r="POE11" i="2" s="1"/>
  <c r="PNM11" i="2"/>
  <c r="PNN11" i="2" s="1"/>
  <c r="PNO11" i="2" s="1"/>
  <c r="PMW11" i="2"/>
  <c r="PMX11" i="2" s="1"/>
  <c r="PMY11" i="2" s="1"/>
  <c r="PMG11" i="2"/>
  <c r="PMH11" i="2" s="1"/>
  <c r="PMI11" i="2" s="1"/>
  <c r="PLQ11" i="2"/>
  <c r="PLR11" i="2" s="1"/>
  <c r="PLS11" i="2" s="1"/>
  <c r="PLA11" i="2"/>
  <c r="PLB11" i="2" s="1"/>
  <c r="PLC11" i="2" s="1"/>
  <c r="PKK11" i="2"/>
  <c r="PKL11" i="2" s="1"/>
  <c r="PKM11" i="2" s="1"/>
  <c r="PJU11" i="2"/>
  <c r="PJV11" i="2" s="1"/>
  <c r="PJW11" i="2" s="1"/>
  <c r="PJE11" i="2"/>
  <c r="PJF11" i="2" s="1"/>
  <c r="PJG11" i="2" s="1"/>
  <c r="PIO11" i="2"/>
  <c r="PIP11" i="2" s="1"/>
  <c r="PIQ11" i="2" s="1"/>
  <c r="PHY11" i="2"/>
  <c r="PHZ11" i="2" s="1"/>
  <c r="PIA11" i="2" s="1"/>
  <c r="PHI11" i="2"/>
  <c r="PHJ11" i="2" s="1"/>
  <c r="PHK11" i="2" s="1"/>
  <c r="PGS11" i="2"/>
  <c r="PGT11" i="2" s="1"/>
  <c r="PGU11" i="2" s="1"/>
  <c r="PGD11" i="2"/>
  <c r="PGE11" i="2" s="1"/>
  <c r="PGC11" i="2"/>
  <c r="PFM11" i="2"/>
  <c r="PFN11" i="2" s="1"/>
  <c r="PFO11" i="2" s="1"/>
  <c r="PEW11" i="2"/>
  <c r="PEX11" i="2" s="1"/>
  <c r="PEY11" i="2" s="1"/>
  <c r="PEG11" i="2"/>
  <c r="PEH11" i="2" s="1"/>
  <c r="PEI11" i="2" s="1"/>
  <c r="PDQ11" i="2"/>
  <c r="PDR11" i="2" s="1"/>
  <c r="PDS11" i="2" s="1"/>
  <c r="PDB11" i="2"/>
  <c r="PDC11" i="2" s="1"/>
  <c r="PDA11" i="2"/>
  <c r="PCK11" i="2"/>
  <c r="PCL11" i="2" s="1"/>
  <c r="PCM11" i="2" s="1"/>
  <c r="PBU11" i="2"/>
  <c r="PBV11" i="2" s="1"/>
  <c r="PBW11" i="2" s="1"/>
  <c r="PBE11" i="2"/>
  <c r="PBF11" i="2" s="1"/>
  <c r="PBG11" i="2" s="1"/>
  <c r="PAO11" i="2"/>
  <c r="PAP11" i="2" s="1"/>
  <c r="PAQ11" i="2" s="1"/>
  <c r="OZY11" i="2"/>
  <c r="OZZ11" i="2" s="1"/>
  <c r="PAA11" i="2" s="1"/>
  <c r="OZI11" i="2"/>
  <c r="OZJ11" i="2" s="1"/>
  <c r="OZK11" i="2" s="1"/>
  <c r="OYS11" i="2"/>
  <c r="OYT11" i="2" s="1"/>
  <c r="OYU11" i="2" s="1"/>
  <c r="OYC11" i="2"/>
  <c r="OYD11" i="2" s="1"/>
  <c r="OYE11" i="2" s="1"/>
  <c r="OXM11" i="2"/>
  <c r="OXN11" i="2" s="1"/>
  <c r="OXO11" i="2" s="1"/>
  <c r="OWW11" i="2"/>
  <c r="OWX11" i="2" s="1"/>
  <c r="OWY11" i="2" s="1"/>
  <c r="OWH11" i="2"/>
  <c r="OWI11" i="2" s="1"/>
  <c r="OWG11" i="2"/>
  <c r="OVQ11" i="2"/>
  <c r="OVR11" i="2" s="1"/>
  <c r="OVS11" i="2" s="1"/>
  <c r="OVA11" i="2"/>
  <c r="OVB11" i="2" s="1"/>
  <c r="OVC11" i="2" s="1"/>
  <c r="OUK11" i="2"/>
  <c r="OUL11" i="2" s="1"/>
  <c r="OUM11" i="2" s="1"/>
  <c r="OTU11" i="2"/>
  <c r="OTV11" i="2" s="1"/>
  <c r="OTW11" i="2" s="1"/>
  <c r="OTE11" i="2"/>
  <c r="OTF11" i="2" s="1"/>
  <c r="OTG11" i="2" s="1"/>
  <c r="OSO11" i="2"/>
  <c r="OSP11" i="2" s="1"/>
  <c r="OSQ11" i="2" s="1"/>
  <c r="ORY11" i="2"/>
  <c r="ORZ11" i="2" s="1"/>
  <c r="OSA11" i="2" s="1"/>
  <c r="ORI11" i="2"/>
  <c r="ORJ11" i="2" s="1"/>
  <c r="ORK11" i="2" s="1"/>
  <c r="OQS11" i="2"/>
  <c r="OQT11" i="2" s="1"/>
  <c r="OQU11" i="2" s="1"/>
  <c r="OQC11" i="2"/>
  <c r="OQD11" i="2" s="1"/>
  <c r="OQE11" i="2" s="1"/>
  <c r="OPM11" i="2"/>
  <c r="OPN11" i="2" s="1"/>
  <c r="OPO11" i="2" s="1"/>
  <c r="OOW11" i="2"/>
  <c r="OOX11" i="2" s="1"/>
  <c r="OOY11" i="2" s="1"/>
  <c r="OOG11" i="2"/>
  <c r="OOH11" i="2" s="1"/>
  <c r="OOI11" i="2" s="1"/>
  <c r="ONQ11" i="2"/>
  <c r="ONR11" i="2" s="1"/>
  <c r="ONS11" i="2" s="1"/>
  <c r="ONA11" i="2"/>
  <c r="ONB11" i="2" s="1"/>
  <c r="ONC11" i="2" s="1"/>
  <c r="OMK11" i="2"/>
  <c r="OML11" i="2" s="1"/>
  <c r="OMM11" i="2" s="1"/>
  <c r="OLU11" i="2"/>
  <c r="OLV11" i="2" s="1"/>
  <c r="OLW11" i="2" s="1"/>
  <c r="OLE11" i="2"/>
  <c r="OLF11" i="2" s="1"/>
  <c r="OLG11" i="2" s="1"/>
  <c r="OKO11" i="2"/>
  <c r="OKP11" i="2" s="1"/>
  <c r="OKQ11" i="2" s="1"/>
  <c r="OJY11" i="2"/>
  <c r="OJZ11" i="2" s="1"/>
  <c r="OKA11" i="2" s="1"/>
  <c r="OJI11" i="2"/>
  <c r="OJJ11" i="2" s="1"/>
  <c r="OJK11" i="2" s="1"/>
  <c r="OIS11" i="2"/>
  <c r="OIT11" i="2" s="1"/>
  <c r="OIU11" i="2" s="1"/>
  <c r="OIC11" i="2"/>
  <c r="OID11" i="2" s="1"/>
  <c r="OIE11" i="2" s="1"/>
  <c r="OHM11" i="2"/>
  <c r="OHN11" i="2" s="1"/>
  <c r="OHO11" i="2" s="1"/>
  <c r="OGW11" i="2"/>
  <c r="OGX11" i="2" s="1"/>
  <c r="OGY11" i="2" s="1"/>
  <c r="OGH11" i="2"/>
  <c r="OGI11" i="2" s="1"/>
  <c r="OGG11" i="2"/>
  <c r="OFQ11" i="2"/>
  <c r="OFR11" i="2" s="1"/>
  <c r="OFS11" i="2" s="1"/>
  <c r="OFA11" i="2"/>
  <c r="OFB11" i="2" s="1"/>
  <c r="OFC11" i="2" s="1"/>
  <c r="OEK11" i="2"/>
  <c r="OEL11" i="2" s="1"/>
  <c r="OEM11" i="2" s="1"/>
  <c r="ODU11" i="2"/>
  <c r="ODV11" i="2" s="1"/>
  <c r="ODW11" i="2" s="1"/>
  <c r="ODE11" i="2"/>
  <c r="ODF11" i="2" s="1"/>
  <c r="ODG11" i="2" s="1"/>
  <c r="OCO11" i="2"/>
  <c r="OCP11" i="2" s="1"/>
  <c r="OCQ11" i="2" s="1"/>
  <c r="OBY11" i="2"/>
  <c r="OBZ11" i="2" s="1"/>
  <c r="OCA11" i="2" s="1"/>
  <c r="OBI11" i="2"/>
  <c r="OBJ11" i="2" s="1"/>
  <c r="OBK11" i="2" s="1"/>
  <c r="OAS11" i="2"/>
  <c r="OAT11" i="2" s="1"/>
  <c r="OAU11" i="2" s="1"/>
  <c r="OAC11" i="2"/>
  <c r="OAD11" i="2" s="1"/>
  <c r="OAE11" i="2" s="1"/>
  <c r="NZM11" i="2"/>
  <c r="NZN11" i="2" s="1"/>
  <c r="NZO11" i="2" s="1"/>
  <c r="NYW11" i="2"/>
  <c r="NYX11" i="2" s="1"/>
  <c r="NYY11" i="2" s="1"/>
  <c r="NYG11" i="2"/>
  <c r="NYH11" i="2" s="1"/>
  <c r="NYI11" i="2" s="1"/>
  <c r="NXQ11" i="2"/>
  <c r="NXR11" i="2" s="1"/>
  <c r="NXS11" i="2" s="1"/>
  <c r="NXA11" i="2"/>
  <c r="NXB11" i="2" s="1"/>
  <c r="NXC11" i="2" s="1"/>
  <c r="NWL11" i="2"/>
  <c r="NWM11" i="2" s="1"/>
  <c r="NWK11" i="2"/>
  <c r="NVU11" i="2"/>
  <c r="NVV11" i="2" s="1"/>
  <c r="NVW11" i="2" s="1"/>
  <c r="NVE11" i="2"/>
  <c r="NVF11" i="2" s="1"/>
  <c r="NVG11" i="2" s="1"/>
  <c r="NUO11" i="2"/>
  <c r="NUP11" i="2" s="1"/>
  <c r="NUQ11" i="2" s="1"/>
  <c r="NTY11" i="2"/>
  <c r="NTZ11" i="2" s="1"/>
  <c r="NUA11" i="2" s="1"/>
  <c r="NTI11" i="2"/>
  <c r="NTJ11" i="2" s="1"/>
  <c r="NTK11" i="2" s="1"/>
  <c r="NSS11" i="2"/>
  <c r="NST11" i="2" s="1"/>
  <c r="NSU11" i="2" s="1"/>
  <c r="NSC11" i="2"/>
  <c r="NSD11" i="2" s="1"/>
  <c r="NSE11" i="2" s="1"/>
  <c r="NRM11" i="2"/>
  <c r="NRN11" i="2" s="1"/>
  <c r="NRO11" i="2" s="1"/>
  <c r="NQW11" i="2"/>
  <c r="NQX11" i="2" s="1"/>
  <c r="NQY11" i="2" s="1"/>
  <c r="NQG11" i="2"/>
  <c r="NQH11" i="2" s="1"/>
  <c r="NQI11" i="2" s="1"/>
  <c r="NPQ11" i="2"/>
  <c r="NPR11" i="2" s="1"/>
  <c r="NPS11" i="2" s="1"/>
  <c r="NPA11" i="2"/>
  <c r="NPB11" i="2" s="1"/>
  <c r="NPC11" i="2" s="1"/>
  <c r="NOK11" i="2"/>
  <c r="NOL11" i="2" s="1"/>
  <c r="NOM11" i="2" s="1"/>
  <c r="NNU11" i="2"/>
  <c r="NNV11" i="2" s="1"/>
  <c r="NNW11" i="2" s="1"/>
  <c r="NNE11" i="2"/>
  <c r="NNF11" i="2" s="1"/>
  <c r="NNG11" i="2" s="1"/>
  <c r="NMO11" i="2"/>
  <c r="NMP11" i="2" s="1"/>
  <c r="NMQ11" i="2" s="1"/>
  <c r="NLY11" i="2"/>
  <c r="NLZ11" i="2" s="1"/>
  <c r="NMA11" i="2" s="1"/>
  <c r="NLI11" i="2"/>
  <c r="NLJ11" i="2" s="1"/>
  <c r="NLK11" i="2" s="1"/>
  <c r="NKS11" i="2"/>
  <c r="NKT11" i="2" s="1"/>
  <c r="NKU11" i="2" s="1"/>
  <c r="NKC11" i="2"/>
  <c r="NKD11" i="2" s="1"/>
  <c r="NKE11" i="2" s="1"/>
  <c r="NJM11" i="2"/>
  <c r="NJN11" i="2" s="1"/>
  <c r="NJO11" i="2" s="1"/>
  <c r="NIW11" i="2"/>
  <c r="NIX11" i="2" s="1"/>
  <c r="NIY11" i="2" s="1"/>
  <c r="NIG11" i="2"/>
  <c r="NIH11" i="2" s="1"/>
  <c r="NII11" i="2" s="1"/>
  <c r="NHQ11" i="2"/>
  <c r="NHR11" i="2" s="1"/>
  <c r="NHS11" i="2" s="1"/>
  <c r="NHA11" i="2"/>
  <c r="NHB11" i="2" s="1"/>
  <c r="NHC11" i="2" s="1"/>
  <c r="NGK11" i="2"/>
  <c r="NGL11" i="2" s="1"/>
  <c r="NGM11" i="2" s="1"/>
  <c r="NFU11" i="2"/>
  <c r="NFV11" i="2" s="1"/>
  <c r="NFW11" i="2" s="1"/>
  <c r="NFE11" i="2"/>
  <c r="NFF11" i="2" s="1"/>
  <c r="NFG11" i="2" s="1"/>
  <c r="NEO11" i="2"/>
  <c r="NEP11" i="2" s="1"/>
  <c r="NEQ11" i="2" s="1"/>
  <c r="NDY11" i="2"/>
  <c r="NDZ11" i="2" s="1"/>
  <c r="NEA11" i="2" s="1"/>
  <c r="NDI11" i="2"/>
  <c r="NDJ11" i="2" s="1"/>
  <c r="NDK11" i="2" s="1"/>
  <c r="NCS11" i="2"/>
  <c r="NCT11" i="2" s="1"/>
  <c r="NCU11" i="2" s="1"/>
  <c r="NCC11" i="2"/>
  <c r="NCD11" i="2" s="1"/>
  <c r="NCE11" i="2" s="1"/>
  <c r="NBM11" i="2"/>
  <c r="NBN11" i="2" s="1"/>
  <c r="NBO11" i="2" s="1"/>
  <c r="NAW11" i="2"/>
  <c r="NAX11" i="2" s="1"/>
  <c r="NAY11" i="2" s="1"/>
  <c r="NAG11" i="2"/>
  <c r="NAH11" i="2" s="1"/>
  <c r="NAI11" i="2" s="1"/>
  <c r="MZR11" i="2"/>
  <c r="MZS11" i="2" s="1"/>
  <c r="MZQ11" i="2"/>
  <c r="MZA11" i="2"/>
  <c r="MZB11" i="2" s="1"/>
  <c r="MZC11" i="2" s="1"/>
  <c r="MYK11" i="2"/>
  <c r="MYL11" i="2" s="1"/>
  <c r="MYM11" i="2" s="1"/>
  <c r="MXU11" i="2"/>
  <c r="MXV11" i="2" s="1"/>
  <c r="MXW11" i="2" s="1"/>
  <c r="MXE11" i="2"/>
  <c r="MXF11" i="2" s="1"/>
  <c r="MXG11" i="2" s="1"/>
  <c r="MWO11" i="2"/>
  <c r="MWP11" i="2" s="1"/>
  <c r="MWQ11" i="2" s="1"/>
  <c r="MVY11" i="2"/>
  <c r="MVZ11" i="2" s="1"/>
  <c r="MWA11" i="2" s="1"/>
  <c r="MVI11" i="2"/>
  <c r="MVJ11" i="2" s="1"/>
  <c r="MVK11" i="2" s="1"/>
  <c r="MUS11" i="2"/>
  <c r="MUT11" i="2" s="1"/>
  <c r="MUU11" i="2" s="1"/>
  <c r="MUC11" i="2"/>
  <c r="MUD11" i="2" s="1"/>
  <c r="MUE11" i="2" s="1"/>
  <c r="MTM11" i="2"/>
  <c r="MTN11" i="2" s="1"/>
  <c r="MTO11" i="2" s="1"/>
  <c r="MSW11" i="2"/>
  <c r="MSX11" i="2" s="1"/>
  <c r="MSY11" i="2" s="1"/>
  <c r="MSG11" i="2"/>
  <c r="MSH11" i="2" s="1"/>
  <c r="MSI11" i="2" s="1"/>
  <c r="MRQ11" i="2"/>
  <c r="MRR11" i="2" s="1"/>
  <c r="MRS11" i="2" s="1"/>
  <c r="MRA11" i="2"/>
  <c r="MRB11" i="2" s="1"/>
  <c r="MRC11" i="2" s="1"/>
  <c r="MQM11" i="2"/>
  <c r="MQL11" i="2"/>
  <c r="MQK11" i="2"/>
  <c r="MPU11" i="2"/>
  <c r="MPV11" i="2" s="1"/>
  <c r="MPW11" i="2" s="1"/>
  <c r="MPE11" i="2"/>
  <c r="MPF11" i="2" s="1"/>
  <c r="MPG11" i="2" s="1"/>
  <c r="MOO11" i="2"/>
  <c r="MOP11" i="2" s="1"/>
  <c r="MOQ11" i="2" s="1"/>
  <c r="MNY11" i="2"/>
  <c r="MNZ11" i="2" s="1"/>
  <c r="MOA11" i="2" s="1"/>
  <c r="MNI11" i="2"/>
  <c r="MNJ11" i="2" s="1"/>
  <c r="MNK11" i="2" s="1"/>
  <c r="MMS11" i="2"/>
  <c r="MMT11" i="2" s="1"/>
  <c r="MMU11" i="2" s="1"/>
  <c r="MMC11" i="2"/>
  <c r="MMD11" i="2" s="1"/>
  <c r="MME11" i="2" s="1"/>
  <c r="MLN11" i="2"/>
  <c r="MLO11" i="2" s="1"/>
  <c r="MLM11" i="2"/>
  <c r="MKW11" i="2"/>
  <c r="MKX11" i="2" s="1"/>
  <c r="MKY11" i="2" s="1"/>
  <c r="MKG11" i="2"/>
  <c r="MKH11" i="2" s="1"/>
  <c r="MKI11" i="2" s="1"/>
  <c r="MJQ11" i="2"/>
  <c r="MJR11" i="2" s="1"/>
  <c r="MJS11" i="2" s="1"/>
  <c r="MJA11" i="2"/>
  <c r="MJB11" i="2" s="1"/>
  <c r="MJC11" i="2" s="1"/>
  <c r="MIK11" i="2"/>
  <c r="MIL11" i="2" s="1"/>
  <c r="MIM11" i="2" s="1"/>
  <c r="MHU11" i="2"/>
  <c r="MHV11" i="2" s="1"/>
  <c r="MHW11" i="2" s="1"/>
  <c r="MHE11" i="2"/>
  <c r="MHF11" i="2" s="1"/>
  <c r="MHG11" i="2" s="1"/>
  <c r="MGO11" i="2"/>
  <c r="MGP11" i="2" s="1"/>
  <c r="MGQ11" i="2" s="1"/>
  <c r="MFY11" i="2"/>
  <c r="MFZ11" i="2" s="1"/>
  <c r="MGA11" i="2" s="1"/>
  <c r="MFI11" i="2"/>
  <c r="MFJ11" i="2" s="1"/>
  <c r="MFK11" i="2" s="1"/>
  <c r="MES11" i="2"/>
  <c r="MET11" i="2" s="1"/>
  <c r="MEU11" i="2" s="1"/>
  <c r="MEC11" i="2"/>
  <c r="MED11" i="2" s="1"/>
  <c r="MEE11" i="2" s="1"/>
  <c r="MDM11" i="2"/>
  <c r="MDN11" i="2" s="1"/>
  <c r="MDO11" i="2" s="1"/>
  <c r="MCW11" i="2"/>
  <c r="MCX11" i="2" s="1"/>
  <c r="MCY11" i="2" s="1"/>
  <c r="MCG11" i="2"/>
  <c r="MCH11" i="2" s="1"/>
  <c r="MCI11" i="2" s="1"/>
  <c r="MBQ11" i="2"/>
  <c r="MBR11" i="2" s="1"/>
  <c r="MBS11" i="2" s="1"/>
  <c r="MBA11" i="2"/>
  <c r="MBB11" i="2" s="1"/>
  <c r="MBC11" i="2" s="1"/>
  <c r="MAK11" i="2"/>
  <c r="MAL11" i="2" s="1"/>
  <c r="MAM11" i="2" s="1"/>
  <c r="LZU11" i="2"/>
  <c r="LZV11" i="2" s="1"/>
  <c r="LZW11" i="2" s="1"/>
  <c r="LZE11" i="2"/>
  <c r="LZF11" i="2" s="1"/>
  <c r="LZG11" i="2" s="1"/>
  <c r="LYO11" i="2"/>
  <c r="LYP11" i="2" s="1"/>
  <c r="LYQ11" i="2" s="1"/>
  <c r="LXY11" i="2"/>
  <c r="LXZ11" i="2" s="1"/>
  <c r="LYA11" i="2" s="1"/>
  <c r="LXI11" i="2"/>
  <c r="LXJ11" i="2" s="1"/>
  <c r="LXK11" i="2" s="1"/>
  <c r="LWS11" i="2"/>
  <c r="LWT11" i="2" s="1"/>
  <c r="LWU11" i="2" s="1"/>
  <c r="LWC11" i="2"/>
  <c r="LWD11" i="2" s="1"/>
  <c r="LWE11" i="2" s="1"/>
  <c r="LVM11" i="2"/>
  <c r="LVN11" i="2" s="1"/>
  <c r="LVO11" i="2" s="1"/>
  <c r="LUW11" i="2"/>
  <c r="LUX11" i="2" s="1"/>
  <c r="LUY11" i="2" s="1"/>
  <c r="LUG11" i="2"/>
  <c r="LUH11" i="2" s="1"/>
  <c r="LUI11" i="2" s="1"/>
  <c r="LTQ11" i="2"/>
  <c r="LTR11" i="2" s="1"/>
  <c r="LTS11" i="2" s="1"/>
  <c r="LTA11" i="2"/>
  <c r="LTB11" i="2" s="1"/>
  <c r="LTC11" i="2" s="1"/>
  <c r="LSK11" i="2"/>
  <c r="LSL11" i="2" s="1"/>
  <c r="LSM11" i="2" s="1"/>
  <c r="LRU11" i="2"/>
  <c r="LRV11" i="2" s="1"/>
  <c r="LRW11" i="2" s="1"/>
  <c r="LRE11" i="2"/>
  <c r="LRF11" i="2" s="1"/>
  <c r="LRG11" i="2" s="1"/>
  <c r="LQO11" i="2"/>
  <c r="LQP11" i="2" s="1"/>
  <c r="LQQ11" i="2" s="1"/>
  <c r="LPY11" i="2"/>
  <c r="LPZ11" i="2" s="1"/>
  <c r="LQA11" i="2" s="1"/>
  <c r="LPI11" i="2"/>
  <c r="LPJ11" i="2" s="1"/>
  <c r="LPK11" i="2" s="1"/>
  <c r="LOT11" i="2"/>
  <c r="LOU11" i="2" s="1"/>
  <c r="LOS11" i="2"/>
  <c r="LOC11" i="2"/>
  <c r="LOD11" i="2" s="1"/>
  <c r="LOE11" i="2" s="1"/>
  <c r="LNM11" i="2"/>
  <c r="LNN11" i="2" s="1"/>
  <c r="LNO11" i="2" s="1"/>
  <c r="LMW11" i="2"/>
  <c r="LMX11" i="2" s="1"/>
  <c r="LMY11" i="2" s="1"/>
  <c r="LMG11" i="2"/>
  <c r="LMH11" i="2" s="1"/>
  <c r="LMI11" i="2" s="1"/>
  <c r="LLQ11" i="2"/>
  <c r="LLR11" i="2" s="1"/>
  <c r="LLS11" i="2" s="1"/>
  <c r="LLA11" i="2"/>
  <c r="LLB11" i="2" s="1"/>
  <c r="LLC11" i="2" s="1"/>
  <c r="LKK11" i="2"/>
  <c r="LKL11" i="2" s="1"/>
  <c r="LKM11" i="2" s="1"/>
  <c r="LJU11" i="2"/>
  <c r="LJV11" i="2" s="1"/>
  <c r="LJW11" i="2" s="1"/>
  <c r="LJE11" i="2"/>
  <c r="LJF11" i="2" s="1"/>
  <c r="LJG11" i="2" s="1"/>
  <c r="LIO11" i="2"/>
  <c r="LIP11" i="2" s="1"/>
  <c r="LIQ11" i="2" s="1"/>
  <c r="LHY11" i="2"/>
  <c r="LHZ11" i="2" s="1"/>
  <c r="LIA11" i="2" s="1"/>
  <c r="LHI11" i="2"/>
  <c r="LHJ11" i="2" s="1"/>
  <c r="LHK11" i="2" s="1"/>
  <c r="LGS11" i="2"/>
  <c r="LGT11" i="2" s="1"/>
  <c r="LGU11" i="2" s="1"/>
  <c r="LGC11" i="2"/>
  <c r="LGD11" i="2" s="1"/>
  <c r="LGE11" i="2" s="1"/>
  <c r="LFM11" i="2"/>
  <c r="LFN11" i="2" s="1"/>
  <c r="LFO11" i="2" s="1"/>
  <c r="LEW11" i="2"/>
  <c r="LEX11" i="2" s="1"/>
  <c r="LEY11" i="2" s="1"/>
  <c r="LEG11" i="2"/>
  <c r="LEH11" i="2" s="1"/>
  <c r="LEI11" i="2" s="1"/>
  <c r="LDQ11" i="2"/>
  <c r="LDR11" i="2" s="1"/>
  <c r="LDS11" i="2" s="1"/>
  <c r="LDA11" i="2"/>
  <c r="LDB11" i="2" s="1"/>
  <c r="LDC11" i="2" s="1"/>
  <c r="LCK11" i="2"/>
  <c r="LCL11" i="2" s="1"/>
  <c r="LCM11" i="2" s="1"/>
  <c r="LBU11" i="2"/>
  <c r="LBV11" i="2" s="1"/>
  <c r="LBW11" i="2" s="1"/>
  <c r="LBE11" i="2"/>
  <c r="LBF11" i="2" s="1"/>
  <c r="LBG11" i="2" s="1"/>
  <c r="LAO11" i="2"/>
  <c r="LAP11" i="2" s="1"/>
  <c r="LAQ11" i="2" s="1"/>
  <c r="KZY11" i="2"/>
  <c r="KZZ11" i="2" s="1"/>
  <c r="LAA11" i="2" s="1"/>
  <c r="KZI11" i="2"/>
  <c r="KZJ11" i="2" s="1"/>
  <c r="KZK11" i="2" s="1"/>
  <c r="KYS11" i="2"/>
  <c r="KYT11" i="2" s="1"/>
  <c r="KYU11" i="2" s="1"/>
  <c r="KYC11" i="2"/>
  <c r="KYD11" i="2" s="1"/>
  <c r="KYE11" i="2" s="1"/>
  <c r="KXM11" i="2"/>
  <c r="KXN11" i="2" s="1"/>
  <c r="KXO11" i="2" s="1"/>
  <c r="KWW11" i="2"/>
  <c r="KWX11" i="2" s="1"/>
  <c r="KWY11" i="2" s="1"/>
  <c r="KWG11" i="2"/>
  <c r="KWH11" i="2" s="1"/>
  <c r="KWI11" i="2" s="1"/>
  <c r="KVQ11" i="2"/>
  <c r="KVR11" i="2" s="1"/>
  <c r="KVS11" i="2" s="1"/>
  <c r="KVA11" i="2"/>
  <c r="KVB11" i="2" s="1"/>
  <c r="KVC11" i="2" s="1"/>
  <c r="KUK11" i="2"/>
  <c r="KUL11" i="2" s="1"/>
  <c r="KUM11" i="2" s="1"/>
  <c r="KTU11" i="2"/>
  <c r="KTV11" i="2" s="1"/>
  <c r="KTW11" i="2" s="1"/>
  <c r="KTF11" i="2"/>
  <c r="KTG11" i="2" s="1"/>
  <c r="KTE11" i="2"/>
  <c r="KSO11" i="2"/>
  <c r="KSP11" i="2" s="1"/>
  <c r="KSQ11" i="2" s="1"/>
  <c r="KRY11" i="2"/>
  <c r="KRZ11" i="2" s="1"/>
  <c r="KSA11" i="2" s="1"/>
  <c r="KRI11" i="2"/>
  <c r="KRJ11" i="2" s="1"/>
  <c r="KRK11" i="2" s="1"/>
  <c r="KQS11" i="2"/>
  <c r="KQT11" i="2" s="1"/>
  <c r="KQU11" i="2" s="1"/>
  <c r="KQC11" i="2"/>
  <c r="KQD11" i="2" s="1"/>
  <c r="KQE11" i="2" s="1"/>
  <c r="KPN11" i="2"/>
  <c r="KPO11" i="2" s="1"/>
  <c r="KPM11" i="2"/>
  <c r="KOW11" i="2"/>
  <c r="KOX11" i="2" s="1"/>
  <c r="KOY11" i="2" s="1"/>
  <c r="KOG11" i="2"/>
  <c r="KOH11" i="2" s="1"/>
  <c r="KOI11" i="2" s="1"/>
  <c r="KNQ11" i="2"/>
  <c r="KNR11" i="2" s="1"/>
  <c r="KNS11" i="2" s="1"/>
  <c r="KNA11" i="2"/>
  <c r="KNB11" i="2" s="1"/>
  <c r="KNC11" i="2" s="1"/>
  <c r="KMK11" i="2"/>
  <c r="KML11" i="2" s="1"/>
  <c r="KMM11" i="2" s="1"/>
  <c r="KLU11" i="2"/>
  <c r="KLV11" i="2" s="1"/>
  <c r="KLW11" i="2" s="1"/>
  <c r="KLE11" i="2"/>
  <c r="KLF11" i="2" s="1"/>
  <c r="KLG11" i="2" s="1"/>
  <c r="KKO11" i="2"/>
  <c r="KKP11" i="2" s="1"/>
  <c r="KKQ11" i="2" s="1"/>
  <c r="KJY11" i="2"/>
  <c r="KJZ11" i="2" s="1"/>
  <c r="KKA11" i="2" s="1"/>
  <c r="KJJ11" i="2"/>
  <c r="KJK11" i="2" s="1"/>
  <c r="KJI11" i="2"/>
  <c r="KIS11" i="2"/>
  <c r="KIT11" i="2" s="1"/>
  <c r="KIU11" i="2" s="1"/>
  <c r="KIC11" i="2"/>
  <c r="KID11" i="2" s="1"/>
  <c r="KIE11" i="2" s="1"/>
  <c r="KHM11" i="2"/>
  <c r="KHN11" i="2" s="1"/>
  <c r="KHO11" i="2" s="1"/>
  <c r="KGW11" i="2"/>
  <c r="KGX11" i="2" s="1"/>
  <c r="KGY11" i="2" s="1"/>
  <c r="KGH11" i="2"/>
  <c r="KGI11" i="2" s="1"/>
  <c r="KGG11" i="2"/>
  <c r="KFQ11" i="2"/>
  <c r="KFR11" i="2" s="1"/>
  <c r="KFS11" i="2" s="1"/>
  <c r="KFA11" i="2"/>
  <c r="KFB11" i="2" s="1"/>
  <c r="KFC11" i="2" s="1"/>
  <c r="KEK11" i="2"/>
  <c r="KEL11" i="2" s="1"/>
  <c r="KEM11" i="2" s="1"/>
  <c r="KDU11" i="2"/>
  <c r="KDV11" i="2" s="1"/>
  <c r="KDW11" i="2" s="1"/>
  <c r="KDE11" i="2"/>
  <c r="KDF11" i="2" s="1"/>
  <c r="KDG11" i="2" s="1"/>
  <c r="KCO11" i="2"/>
  <c r="KCP11" i="2" s="1"/>
  <c r="KCQ11" i="2" s="1"/>
  <c r="KBZ11" i="2"/>
  <c r="KCA11" i="2" s="1"/>
  <c r="KBY11" i="2"/>
  <c r="KBI11" i="2"/>
  <c r="KBJ11" i="2" s="1"/>
  <c r="KBK11" i="2" s="1"/>
  <c r="KAS11" i="2"/>
  <c r="KAT11" i="2" s="1"/>
  <c r="KAU11" i="2" s="1"/>
  <c r="KAC11" i="2"/>
  <c r="KAD11" i="2" s="1"/>
  <c r="KAE11" i="2" s="1"/>
  <c r="JZM11" i="2"/>
  <c r="JZN11" i="2" s="1"/>
  <c r="JZO11" i="2" s="1"/>
  <c r="JYW11" i="2"/>
  <c r="JYX11" i="2" s="1"/>
  <c r="JYY11" i="2" s="1"/>
  <c r="JYG11" i="2"/>
  <c r="JYH11" i="2" s="1"/>
  <c r="JYI11" i="2" s="1"/>
  <c r="JXQ11" i="2"/>
  <c r="JXR11" i="2" s="1"/>
  <c r="JXS11" i="2" s="1"/>
  <c r="JXA11" i="2"/>
  <c r="JXB11" i="2" s="1"/>
  <c r="JXC11" i="2" s="1"/>
  <c r="JWK11" i="2"/>
  <c r="JWL11" i="2" s="1"/>
  <c r="JWM11" i="2" s="1"/>
  <c r="JVU11" i="2"/>
  <c r="JVV11" i="2" s="1"/>
  <c r="JVW11" i="2" s="1"/>
  <c r="JVF11" i="2"/>
  <c r="JVG11" i="2" s="1"/>
  <c r="JVE11" i="2"/>
  <c r="JUO11" i="2"/>
  <c r="JUP11" i="2" s="1"/>
  <c r="JUQ11" i="2" s="1"/>
  <c r="JTY11" i="2"/>
  <c r="JTZ11" i="2" s="1"/>
  <c r="JUA11" i="2" s="1"/>
  <c r="JTI11" i="2"/>
  <c r="JTJ11" i="2" s="1"/>
  <c r="JTK11" i="2" s="1"/>
  <c r="JSS11" i="2"/>
  <c r="JST11" i="2" s="1"/>
  <c r="JSU11" i="2" s="1"/>
  <c r="JSC11" i="2"/>
  <c r="JSD11" i="2" s="1"/>
  <c r="JSE11" i="2" s="1"/>
  <c r="JRM11" i="2"/>
  <c r="JRN11" i="2" s="1"/>
  <c r="JRO11" i="2" s="1"/>
  <c r="JQW11" i="2"/>
  <c r="JQX11" i="2" s="1"/>
  <c r="JQY11" i="2" s="1"/>
  <c r="JQG11" i="2"/>
  <c r="JQH11" i="2" s="1"/>
  <c r="JQI11" i="2" s="1"/>
  <c r="JPQ11" i="2"/>
  <c r="JPR11" i="2" s="1"/>
  <c r="JPS11" i="2" s="1"/>
  <c r="JPA11" i="2"/>
  <c r="JPB11" i="2" s="1"/>
  <c r="JPC11" i="2" s="1"/>
  <c r="JOK11" i="2"/>
  <c r="JOL11" i="2" s="1"/>
  <c r="JOM11" i="2" s="1"/>
  <c r="JNU11" i="2"/>
  <c r="JNV11" i="2" s="1"/>
  <c r="JNW11" i="2" s="1"/>
  <c r="JNE11" i="2"/>
  <c r="JNF11" i="2" s="1"/>
  <c r="JNG11" i="2" s="1"/>
  <c r="JMO11" i="2"/>
  <c r="JMP11" i="2" s="1"/>
  <c r="JMQ11" i="2" s="1"/>
  <c r="JLY11" i="2"/>
  <c r="JLZ11" i="2" s="1"/>
  <c r="JMA11" i="2" s="1"/>
  <c r="JLI11" i="2"/>
  <c r="JLJ11" i="2" s="1"/>
  <c r="JLK11" i="2" s="1"/>
  <c r="JKS11" i="2"/>
  <c r="JKT11" i="2" s="1"/>
  <c r="JKU11" i="2" s="1"/>
  <c r="JKC11" i="2"/>
  <c r="JKD11" i="2" s="1"/>
  <c r="JKE11" i="2" s="1"/>
  <c r="JJM11" i="2"/>
  <c r="JJN11" i="2" s="1"/>
  <c r="JJO11" i="2" s="1"/>
  <c r="JIW11" i="2"/>
  <c r="JIX11" i="2" s="1"/>
  <c r="JIY11" i="2" s="1"/>
  <c r="JIG11" i="2"/>
  <c r="JIH11" i="2" s="1"/>
  <c r="JII11" i="2" s="1"/>
  <c r="JHQ11" i="2"/>
  <c r="JHR11" i="2" s="1"/>
  <c r="JHS11" i="2" s="1"/>
  <c r="JHA11" i="2"/>
  <c r="JHB11" i="2" s="1"/>
  <c r="JHC11" i="2" s="1"/>
  <c r="JGK11" i="2"/>
  <c r="JGL11" i="2" s="1"/>
  <c r="JGM11" i="2" s="1"/>
  <c r="JFU11" i="2"/>
  <c r="JFV11" i="2" s="1"/>
  <c r="JFW11" i="2" s="1"/>
  <c r="JFE11" i="2"/>
  <c r="JFF11" i="2" s="1"/>
  <c r="JFG11" i="2" s="1"/>
  <c r="JEO11" i="2"/>
  <c r="JEP11" i="2" s="1"/>
  <c r="JEQ11" i="2" s="1"/>
  <c r="JDY11" i="2"/>
  <c r="JDZ11" i="2" s="1"/>
  <c r="JEA11" i="2" s="1"/>
  <c r="JDI11" i="2"/>
  <c r="JDJ11" i="2" s="1"/>
  <c r="JDK11" i="2" s="1"/>
  <c r="JCS11" i="2"/>
  <c r="JCT11" i="2" s="1"/>
  <c r="JCU11" i="2" s="1"/>
  <c r="JCC11" i="2"/>
  <c r="JCD11" i="2" s="1"/>
  <c r="JCE11" i="2" s="1"/>
  <c r="JBM11" i="2"/>
  <c r="JBN11" i="2" s="1"/>
  <c r="JBO11" i="2" s="1"/>
  <c r="JAW11" i="2"/>
  <c r="JAX11" i="2" s="1"/>
  <c r="JAY11" i="2" s="1"/>
  <c r="JAG11" i="2"/>
  <c r="JAH11" i="2" s="1"/>
  <c r="JAI11" i="2" s="1"/>
  <c r="IZQ11" i="2"/>
  <c r="IZR11" i="2" s="1"/>
  <c r="IZS11" i="2" s="1"/>
  <c r="IZA11" i="2"/>
  <c r="IZB11" i="2" s="1"/>
  <c r="IZC11" i="2" s="1"/>
  <c r="IYK11" i="2"/>
  <c r="IYL11" i="2" s="1"/>
  <c r="IYM11" i="2" s="1"/>
  <c r="IXU11" i="2"/>
  <c r="IXV11" i="2" s="1"/>
  <c r="IXW11" i="2" s="1"/>
  <c r="IXE11" i="2"/>
  <c r="IXF11" i="2" s="1"/>
  <c r="IXG11" i="2" s="1"/>
  <c r="IWO11" i="2"/>
  <c r="IWP11" i="2" s="1"/>
  <c r="IWQ11" i="2" s="1"/>
  <c r="IVY11" i="2"/>
  <c r="IVZ11" i="2" s="1"/>
  <c r="IWA11" i="2" s="1"/>
  <c r="IVI11" i="2"/>
  <c r="IVJ11" i="2" s="1"/>
  <c r="IVK11" i="2" s="1"/>
  <c r="IUS11" i="2"/>
  <c r="IUT11" i="2" s="1"/>
  <c r="IUU11" i="2" s="1"/>
  <c r="IUC11" i="2"/>
  <c r="IUD11" i="2" s="1"/>
  <c r="IUE11" i="2" s="1"/>
  <c r="ITM11" i="2"/>
  <c r="ITN11" i="2" s="1"/>
  <c r="ITO11" i="2" s="1"/>
  <c r="ISW11" i="2"/>
  <c r="ISX11" i="2" s="1"/>
  <c r="ISY11" i="2" s="1"/>
  <c r="ISG11" i="2"/>
  <c r="ISH11" i="2" s="1"/>
  <c r="ISI11" i="2" s="1"/>
  <c r="IRQ11" i="2"/>
  <c r="IRR11" i="2" s="1"/>
  <c r="IRS11" i="2" s="1"/>
  <c r="IRC11" i="2"/>
  <c r="IRB11" i="2"/>
  <c r="IRA11" i="2"/>
  <c r="IQK11" i="2"/>
  <c r="IQL11" i="2" s="1"/>
  <c r="IQM11" i="2" s="1"/>
  <c r="IPU11" i="2"/>
  <c r="IPV11" i="2" s="1"/>
  <c r="IPW11" i="2" s="1"/>
  <c r="IPE11" i="2"/>
  <c r="IPF11" i="2" s="1"/>
  <c r="IPG11" i="2" s="1"/>
  <c r="IOO11" i="2"/>
  <c r="IOP11" i="2" s="1"/>
  <c r="IOQ11" i="2" s="1"/>
  <c r="INY11" i="2"/>
  <c r="INZ11" i="2" s="1"/>
  <c r="IOA11" i="2" s="1"/>
  <c r="INI11" i="2"/>
  <c r="INJ11" i="2" s="1"/>
  <c r="INK11" i="2" s="1"/>
  <c r="IMS11" i="2"/>
  <c r="IMT11" i="2" s="1"/>
  <c r="IMU11" i="2" s="1"/>
  <c r="IMC11" i="2"/>
  <c r="IMD11" i="2" s="1"/>
  <c r="IME11" i="2" s="1"/>
  <c r="ILM11" i="2"/>
  <c r="ILN11" i="2" s="1"/>
  <c r="ILO11" i="2" s="1"/>
  <c r="IKW11" i="2"/>
  <c r="IKX11" i="2" s="1"/>
  <c r="IKY11" i="2" s="1"/>
  <c r="IKG11" i="2"/>
  <c r="IKH11" i="2" s="1"/>
  <c r="IKI11" i="2" s="1"/>
  <c r="IJQ11" i="2"/>
  <c r="IJR11" i="2" s="1"/>
  <c r="IJS11" i="2" s="1"/>
  <c r="IJA11" i="2"/>
  <c r="IJB11" i="2" s="1"/>
  <c r="IJC11" i="2" s="1"/>
  <c r="IIK11" i="2"/>
  <c r="IIL11" i="2" s="1"/>
  <c r="IIM11" i="2" s="1"/>
  <c r="IHU11" i="2"/>
  <c r="IHV11" i="2" s="1"/>
  <c r="IHW11" i="2" s="1"/>
  <c r="IHE11" i="2"/>
  <c r="IHF11" i="2" s="1"/>
  <c r="IHG11" i="2" s="1"/>
  <c r="IGO11" i="2"/>
  <c r="IGP11" i="2" s="1"/>
  <c r="IGQ11" i="2" s="1"/>
  <c r="IFY11" i="2"/>
  <c r="IFZ11" i="2" s="1"/>
  <c r="IGA11" i="2" s="1"/>
  <c r="IFI11" i="2"/>
  <c r="IFJ11" i="2" s="1"/>
  <c r="IFK11" i="2" s="1"/>
  <c r="IES11" i="2"/>
  <c r="IET11" i="2" s="1"/>
  <c r="IEU11" i="2" s="1"/>
  <c r="IEC11" i="2"/>
  <c r="IED11" i="2" s="1"/>
  <c r="IEE11" i="2" s="1"/>
  <c r="IDM11" i="2"/>
  <c r="IDN11" i="2" s="1"/>
  <c r="IDO11" i="2" s="1"/>
  <c r="ICW11" i="2"/>
  <c r="ICX11" i="2" s="1"/>
  <c r="ICY11" i="2" s="1"/>
  <c r="ICG11" i="2"/>
  <c r="ICH11" i="2" s="1"/>
  <c r="ICI11" i="2" s="1"/>
  <c r="IBQ11" i="2"/>
  <c r="IBR11" i="2" s="1"/>
  <c r="IBS11" i="2" s="1"/>
  <c r="IBA11" i="2"/>
  <c r="IBB11" i="2" s="1"/>
  <c r="IBC11" i="2" s="1"/>
  <c r="IAK11" i="2"/>
  <c r="IAL11" i="2" s="1"/>
  <c r="IAM11" i="2" s="1"/>
  <c r="HZU11" i="2"/>
  <c r="HZV11" i="2" s="1"/>
  <c r="HZW11" i="2" s="1"/>
  <c r="HZE11" i="2"/>
  <c r="HZF11" i="2" s="1"/>
  <c r="HZG11" i="2" s="1"/>
  <c r="HYO11" i="2"/>
  <c r="HYP11" i="2" s="1"/>
  <c r="HYQ11" i="2" s="1"/>
  <c r="HXY11" i="2"/>
  <c r="HXZ11" i="2" s="1"/>
  <c r="HYA11" i="2" s="1"/>
  <c r="HXI11" i="2"/>
  <c r="HXJ11" i="2" s="1"/>
  <c r="HXK11" i="2" s="1"/>
  <c r="HWS11" i="2"/>
  <c r="HWT11" i="2" s="1"/>
  <c r="HWU11" i="2" s="1"/>
  <c r="HWC11" i="2"/>
  <c r="HWD11" i="2" s="1"/>
  <c r="HWE11" i="2" s="1"/>
  <c r="HVM11" i="2"/>
  <c r="HVN11" i="2" s="1"/>
  <c r="HVO11" i="2" s="1"/>
  <c r="HUW11" i="2"/>
  <c r="HUX11" i="2" s="1"/>
  <c r="HUY11" i="2" s="1"/>
  <c r="HUG11" i="2"/>
  <c r="HUH11" i="2" s="1"/>
  <c r="HUI11" i="2" s="1"/>
  <c r="HTR11" i="2"/>
  <c r="HTS11" i="2" s="1"/>
  <c r="HTQ11" i="2"/>
  <c r="HTA11" i="2"/>
  <c r="HTB11" i="2" s="1"/>
  <c r="HTC11" i="2" s="1"/>
  <c r="HSK11" i="2"/>
  <c r="HSL11" i="2" s="1"/>
  <c r="HSM11" i="2" s="1"/>
  <c r="HRU11" i="2"/>
  <c r="HRV11" i="2" s="1"/>
  <c r="HRW11" i="2" s="1"/>
  <c r="HRE11" i="2"/>
  <c r="HRF11" i="2" s="1"/>
  <c r="HRG11" i="2" s="1"/>
  <c r="HQO11" i="2"/>
  <c r="HQP11" i="2" s="1"/>
  <c r="HQQ11" i="2" s="1"/>
  <c r="HPY11" i="2"/>
  <c r="HPZ11" i="2" s="1"/>
  <c r="HQA11" i="2" s="1"/>
  <c r="HPI11" i="2"/>
  <c r="HPJ11" i="2" s="1"/>
  <c r="HPK11" i="2" s="1"/>
  <c r="HOS11" i="2"/>
  <c r="HOT11" i="2" s="1"/>
  <c r="HOU11" i="2" s="1"/>
  <c r="HOC11" i="2"/>
  <c r="HOD11" i="2" s="1"/>
  <c r="HOE11" i="2" s="1"/>
  <c r="HNM11" i="2"/>
  <c r="HNN11" i="2" s="1"/>
  <c r="HNO11" i="2" s="1"/>
  <c r="HMW11" i="2"/>
  <c r="HMX11" i="2" s="1"/>
  <c r="HMY11" i="2" s="1"/>
  <c r="HMG11" i="2"/>
  <c r="HMH11" i="2" s="1"/>
  <c r="HMI11" i="2" s="1"/>
  <c r="HLQ11" i="2"/>
  <c r="HLR11" i="2" s="1"/>
  <c r="HLS11" i="2" s="1"/>
  <c r="HLA11" i="2"/>
  <c r="HLB11" i="2" s="1"/>
  <c r="HLC11" i="2" s="1"/>
  <c r="HKK11" i="2"/>
  <c r="HKL11" i="2" s="1"/>
  <c r="HKM11" i="2" s="1"/>
  <c r="HJU11" i="2"/>
  <c r="HJV11" i="2" s="1"/>
  <c r="HJW11" i="2" s="1"/>
  <c r="HJE11" i="2"/>
  <c r="HJF11" i="2" s="1"/>
  <c r="HJG11" i="2" s="1"/>
  <c r="HIO11" i="2"/>
  <c r="HIP11" i="2" s="1"/>
  <c r="HIQ11" i="2" s="1"/>
  <c r="HHY11" i="2"/>
  <c r="HHZ11" i="2" s="1"/>
  <c r="HIA11" i="2" s="1"/>
  <c r="HHI11" i="2"/>
  <c r="HHJ11" i="2" s="1"/>
  <c r="HHK11" i="2" s="1"/>
  <c r="HGT11" i="2"/>
  <c r="HGU11" i="2" s="1"/>
  <c r="HGS11" i="2"/>
  <c r="HGC11" i="2"/>
  <c r="HGD11" i="2" s="1"/>
  <c r="HGE11" i="2" s="1"/>
  <c r="HFM11" i="2"/>
  <c r="HFN11" i="2" s="1"/>
  <c r="HFO11" i="2" s="1"/>
  <c r="HEW11" i="2"/>
  <c r="HEX11" i="2" s="1"/>
  <c r="HEY11" i="2" s="1"/>
  <c r="HEG11" i="2"/>
  <c r="HEH11" i="2" s="1"/>
  <c r="HEI11" i="2" s="1"/>
  <c r="HDQ11" i="2"/>
  <c r="HDR11" i="2" s="1"/>
  <c r="HDS11" i="2" s="1"/>
  <c r="HDA11" i="2"/>
  <c r="HDB11" i="2" s="1"/>
  <c r="HDC11" i="2" s="1"/>
  <c r="HCK11" i="2"/>
  <c r="HCL11" i="2" s="1"/>
  <c r="HCM11" i="2" s="1"/>
  <c r="HBU11" i="2"/>
  <c r="HBV11" i="2" s="1"/>
  <c r="HBW11" i="2" s="1"/>
  <c r="HBE11" i="2"/>
  <c r="HBF11" i="2" s="1"/>
  <c r="HBG11" i="2" s="1"/>
  <c r="HAO11" i="2"/>
  <c r="HAP11" i="2" s="1"/>
  <c r="HAQ11" i="2" s="1"/>
  <c r="GZY11" i="2"/>
  <c r="GZZ11" i="2" s="1"/>
  <c r="HAA11" i="2" s="1"/>
  <c r="GZJ11" i="2"/>
  <c r="GZK11" i="2" s="1"/>
  <c r="GZI11" i="2"/>
  <c r="GYS11" i="2"/>
  <c r="GYT11" i="2" s="1"/>
  <c r="GYU11" i="2" s="1"/>
  <c r="GYC11" i="2"/>
  <c r="GYD11" i="2" s="1"/>
  <c r="GYE11" i="2" s="1"/>
  <c r="GXM11" i="2"/>
  <c r="GXN11" i="2" s="1"/>
  <c r="GXO11" i="2" s="1"/>
  <c r="GWW11" i="2"/>
  <c r="GWX11" i="2" s="1"/>
  <c r="GWY11" i="2" s="1"/>
  <c r="GWG11" i="2"/>
  <c r="GWH11" i="2" s="1"/>
  <c r="GWI11" i="2" s="1"/>
  <c r="GVQ11" i="2"/>
  <c r="GVR11" i="2" s="1"/>
  <c r="GVS11" i="2" s="1"/>
  <c r="GVA11" i="2"/>
  <c r="GVB11" i="2" s="1"/>
  <c r="GVC11" i="2" s="1"/>
  <c r="GUK11" i="2"/>
  <c r="GUL11" i="2" s="1"/>
  <c r="GUM11" i="2" s="1"/>
  <c r="GTU11" i="2"/>
  <c r="GTV11" i="2" s="1"/>
  <c r="GTW11" i="2" s="1"/>
  <c r="GTE11" i="2"/>
  <c r="GTF11" i="2" s="1"/>
  <c r="GTG11" i="2" s="1"/>
  <c r="GSO11" i="2"/>
  <c r="GSP11" i="2" s="1"/>
  <c r="GSQ11" i="2" s="1"/>
  <c r="GRY11" i="2"/>
  <c r="GRZ11" i="2" s="1"/>
  <c r="GSA11" i="2" s="1"/>
  <c r="GRI11" i="2"/>
  <c r="GRJ11" i="2" s="1"/>
  <c r="GRK11" i="2" s="1"/>
  <c r="GQS11" i="2"/>
  <c r="GQT11" i="2" s="1"/>
  <c r="GQU11" i="2" s="1"/>
  <c r="GQC11" i="2"/>
  <c r="GQD11" i="2" s="1"/>
  <c r="GQE11" i="2" s="1"/>
  <c r="GPM11" i="2"/>
  <c r="GPN11" i="2" s="1"/>
  <c r="GPO11" i="2" s="1"/>
  <c r="GOW11" i="2"/>
  <c r="GOX11" i="2" s="1"/>
  <c r="GOY11" i="2" s="1"/>
  <c r="GOG11" i="2"/>
  <c r="GOH11" i="2" s="1"/>
  <c r="GOI11" i="2" s="1"/>
  <c r="GNQ11" i="2"/>
  <c r="GNR11" i="2" s="1"/>
  <c r="GNS11" i="2" s="1"/>
  <c r="GNA11" i="2"/>
  <c r="GNB11" i="2" s="1"/>
  <c r="GNC11" i="2" s="1"/>
  <c r="GMK11" i="2"/>
  <c r="GML11" i="2" s="1"/>
  <c r="GMM11" i="2" s="1"/>
  <c r="GLU11" i="2"/>
  <c r="GLV11" i="2" s="1"/>
  <c r="GLW11" i="2" s="1"/>
  <c r="GLE11" i="2"/>
  <c r="GLF11" i="2" s="1"/>
  <c r="GLG11" i="2" s="1"/>
  <c r="GKO11" i="2"/>
  <c r="GKP11" i="2" s="1"/>
  <c r="GKQ11" i="2" s="1"/>
  <c r="GJY11" i="2"/>
  <c r="GJZ11" i="2" s="1"/>
  <c r="GKA11" i="2" s="1"/>
  <c r="GJI11" i="2"/>
  <c r="GJJ11" i="2" s="1"/>
  <c r="GJK11" i="2" s="1"/>
  <c r="GIT11" i="2"/>
  <c r="GIU11" i="2" s="1"/>
  <c r="GIS11" i="2"/>
  <c r="GIC11" i="2"/>
  <c r="GID11" i="2" s="1"/>
  <c r="GIE11" i="2" s="1"/>
  <c r="GHM11" i="2"/>
  <c r="GHN11" i="2" s="1"/>
  <c r="GHO11" i="2" s="1"/>
  <c r="GGW11" i="2"/>
  <c r="GGX11" i="2" s="1"/>
  <c r="GGY11" i="2" s="1"/>
  <c r="GGG11" i="2"/>
  <c r="GGH11" i="2" s="1"/>
  <c r="GGI11" i="2" s="1"/>
  <c r="GFQ11" i="2"/>
  <c r="GFR11" i="2" s="1"/>
  <c r="GFS11" i="2" s="1"/>
  <c r="GFA11" i="2"/>
  <c r="GFB11" i="2" s="1"/>
  <c r="GFC11" i="2" s="1"/>
  <c r="GEK11" i="2"/>
  <c r="GEL11" i="2" s="1"/>
  <c r="GEM11" i="2" s="1"/>
  <c r="GDU11" i="2"/>
  <c r="GDV11" i="2" s="1"/>
  <c r="GDW11" i="2" s="1"/>
  <c r="GDE11" i="2"/>
  <c r="GDF11" i="2" s="1"/>
  <c r="GDG11" i="2" s="1"/>
  <c r="GCO11" i="2"/>
  <c r="GCP11" i="2" s="1"/>
  <c r="GCQ11" i="2" s="1"/>
  <c r="GBY11" i="2"/>
  <c r="GBZ11" i="2" s="1"/>
  <c r="GCA11" i="2" s="1"/>
  <c r="GBI11" i="2"/>
  <c r="GBJ11" i="2" s="1"/>
  <c r="GBK11" i="2" s="1"/>
  <c r="GAS11" i="2"/>
  <c r="GAT11" i="2" s="1"/>
  <c r="GAU11" i="2" s="1"/>
  <c r="GAC11" i="2"/>
  <c r="GAD11" i="2" s="1"/>
  <c r="GAE11" i="2" s="1"/>
  <c r="FZM11" i="2"/>
  <c r="FZN11" i="2" s="1"/>
  <c r="FZO11" i="2" s="1"/>
  <c r="FYW11" i="2"/>
  <c r="FYX11" i="2" s="1"/>
  <c r="FYY11" i="2" s="1"/>
  <c r="FYG11" i="2"/>
  <c r="FYH11" i="2" s="1"/>
  <c r="FYI11" i="2" s="1"/>
  <c r="FXQ11" i="2"/>
  <c r="FXR11" i="2" s="1"/>
  <c r="FXS11" i="2" s="1"/>
  <c r="FXA11" i="2"/>
  <c r="FXB11" i="2" s="1"/>
  <c r="FXC11" i="2" s="1"/>
  <c r="FWK11" i="2"/>
  <c r="FWL11" i="2" s="1"/>
  <c r="FWM11" i="2" s="1"/>
  <c r="FVU11" i="2"/>
  <c r="FVV11" i="2" s="1"/>
  <c r="FVW11" i="2" s="1"/>
  <c r="FVE11" i="2"/>
  <c r="FVF11" i="2" s="1"/>
  <c r="FVG11" i="2" s="1"/>
  <c r="FUO11" i="2"/>
  <c r="FUP11" i="2" s="1"/>
  <c r="FUQ11" i="2" s="1"/>
  <c r="FTY11" i="2"/>
  <c r="FTZ11" i="2" s="1"/>
  <c r="FUA11" i="2" s="1"/>
  <c r="FTI11" i="2"/>
  <c r="FTJ11" i="2" s="1"/>
  <c r="FTK11" i="2" s="1"/>
  <c r="FSS11" i="2"/>
  <c r="FST11" i="2" s="1"/>
  <c r="FSU11" i="2" s="1"/>
  <c r="FSC11" i="2"/>
  <c r="FSD11" i="2" s="1"/>
  <c r="FSE11" i="2" s="1"/>
  <c r="FRM11" i="2"/>
  <c r="FRN11" i="2" s="1"/>
  <c r="FRO11" i="2" s="1"/>
  <c r="FQW11" i="2"/>
  <c r="FQX11" i="2" s="1"/>
  <c r="FQY11" i="2" s="1"/>
  <c r="FQG11" i="2"/>
  <c r="FQH11" i="2" s="1"/>
  <c r="FQI11" i="2" s="1"/>
  <c r="FPQ11" i="2"/>
  <c r="FPR11" i="2" s="1"/>
  <c r="FPS11" i="2" s="1"/>
  <c r="FPA11" i="2"/>
  <c r="FPB11" i="2" s="1"/>
  <c r="FPC11" i="2" s="1"/>
  <c r="FOK11" i="2"/>
  <c r="FOL11" i="2" s="1"/>
  <c r="FOM11" i="2" s="1"/>
  <c r="FNU11" i="2"/>
  <c r="FNV11" i="2" s="1"/>
  <c r="FNW11" i="2" s="1"/>
  <c r="FNE11" i="2"/>
  <c r="FNF11" i="2" s="1"/>
  <c r="FNG11" i="2" s="1"/>
  <c r="FMO11" i="2"/>
  <c r="FMP11" i="2" s="1"/>
  <c r="FMQ11" i="2" s="1"/>
  <c r="FLY11" i="2"/>
  <c r="FLZ11" i="2" s="1"/>
  <c r="FMA11" i="2" s="1"/>
  <c r="FLI11" i="2"/>
  <c r="FLJ11" i="2" s="1"/>
  <c r="FLK11" i="2" s="1"/>
  <c r="FKS11" i="2"/>
  <c r="FKT11" i="2" s="1"/>
  <c r="FKU11" i="2" s="1"/>
  <c r="FKE11" i="2"/>
  <c r="FKD11" i="2"/>
  <c r="FKC11" i="2"/>
  <c r="FJM11" i="2"/>
  <c r="FJN11" i="2" s="1"/>
  <c r="FJO11" i="2" s="1"/>
  <c r="FIW11" i="2"/>
  <c r="FIX11" i="2" s="1"/>
  <c r="FIY11" i="2" s="1"/>
  <c r="FIG11" i="2"/>
  <c r="FIH11" i="2" s="1"/>
  <c r="FII11" i="2" s="1"/>
  <c r="FHQ11" i="2"/>
  <c r="FHR11" i="2" s="1"/>
  <c r="FHS11" i="2" s="1"/>
  <c r="FHA11" i="2"/>
  <c r="FHB11" i="2" s="1"/>
  <c r="FHC11" i="2" s="1"/>
  <c r="FGK11" i="2"/>
  <c r="FGL11" i="2" s="1"/>
  <c r="FGM11" i="2" s="1"/>
  <c r="FFU11" i="2"/>
  <c r="FFV11" i="2" s="1"/>
  <c r="FFW11" i="2" s="1"/>
  <c r="FFE11" i="2"/>
  <c r="FFF11" i="2" s="1"/>
  <c r="FFG11" i="2" s="1"/>
  <c r="FEO11" i="2"/>
  <c r="FEP11" i="2" s="1"/>
  <c r="FEQ11" i="2" s="1"/>
  <c r="FDY11" i="2"/>
  <c r="FDZ11" i="2" s="1"/>
  <c r="FEA11" i="2" s="1"/>
  <c r="FDI11" i="2"/>
  <c r="FDJ11" i="2" s="1"/>
  <c r="FDK11" i="2" s="1"/>
  <c r="FCS11" i="2"/>
  <c r="FCT11" i="2" s="1"/>
  <c r="FCU11" i="2" s="1"/>
  <c r="FCC11" i="2"/>
  <c r="FCD11" i="2" s="1"/>
  <c r="FCE11" i="2" s="1"/>
  <c r="FBM11" i="2"/>
  <c r="FBN11" i="2" s="1"/>
  <c r="FBO11" i="2" s="1"/>
  <c r="FAW11" i="2"/>
  <c r="FAX11" i="2" s="1"/>
  <c r="FAY11" i="2" s="1"/>
  <c r="FAG11" i="2"/>
  <c r="FAH11" i="2" s="1"/>
  <c r="FAI11" i="2" s="1"/>
  <c r="EZQ11" i="2"/>
  <c r="EZR11" i="2" s="1"/>
  <c r="EZS11" i="2" s="1"/>
  <c r="EZA11" i="2"/>
  <c r="EZB11" i="2" s="1"/>
  <c r="EZC11" i="2" s="1"/>
  <c r="EYK11" i="2"/>
  <c r="EYL11" i="2" s="1"/>
  <c r="EYM11" i="2" s="1"/>
  <c r="EXU11" i="2"/>
  <c r="EXV11" i="2" s="1"/>
  <c r="EXW11" i="2" s="1"/>
  <c r="EXE11" i="2"/>
  <c r="EXF11" i="2" s="1"/>
  <c r="EXG11" i="2" s="1"/>
  <c r="EWO11" i="2"/>
  <c r="EWP11" i="2" s="1"/>
  <c r="EWQ11" i="2" s="1"/>
  <c r="EVY11" i="2"/>
  <c r="EVZ11" i="2" s="1"/>
  <c r="EWA11" i="2" s="1"/>
  <c r="EVI11" i="2"/>
  <c r="EVJ11" i="2" s="1"/>
  <c r="EVK11" i="2" s="1"/>
  <c r="EUS11" i="2"/>
  <c r="EUT11" i="2" s="1"/>
  <c r="EUU11" i="2" s="1"/>
  <c r="EUE11" i="2"/>
  <c r="EUD11" i="2"/>
  <c r="EUC11" i="2"/>
  <c r="ETM11" i="2"/>
  <c r="ETN11" i="2" s="1"/>
  <c r="ETO11" i="2" s="1"/>
  <c r="ESW11" i="2"/>
  <c r="ESX11" i="2" s="1"/>
  <c r="ESY11" i="2" s="1"/>
  <c r="ESG11" i="2"/>
  <c r="ESH11" i="2" s="1"/>
  <c r="ESI11" i="2" s="1"/>
  <c r="ERQ11" i="2"/>
  <c r="ERR11" i="2" s="1"/>
  <c r="ERS11" i="2" s="1"/>
  <c r="ERA11" i="2"/>
  <c r="ERB11" i="2" s="1"/>
  <c r="ERC11" i="2" s="1"/>
  <c r="EQK11" i="2"/>
  <c r="EQL11" i="2" s="1"/>
  <c r="EQM11" i="2" s="1"/>
  <c r="EPU11" i="2"/>
  <c r="EPV11" i="2" s="1"/>
  <c r="EPW11" i="2" s="1"/>
  <c r="EPE11" i="2"/>
  <c r="EPF11" i="2" s="1"/>
  <c r="EPG11" i="2" s="1"/>
  <c r="EOO11" i="2"/>
  <c r="EOP11" i="2" s="1"/>
  <c r="EOQ11" i="2" s="1"/>
  <c r="ENY11" i="2"/>
  <c r="ENZ11" i="2" s="1"/>
  <c r="EOA11" i="2" s="1"/>
  <c r="ENI11" i="2"/>
  <c r="ENJ11" i="2" s="1"/>
  <c r="ENK11" i="2" s="1"/>
  <c r="EMS11" i="2"/>
  <c r="EMT11" i="2" s="1"/>
  <c r="EMU11" i="2" s="1"/>
  <c r="EMC11" i="2"/>
  <c r="EMD11" i="2" s="1"/>
  <c r="EME11" i="2" s="1"/>
  <c r="ELM11" i="2"/>
  <c r="ELN11" i="2" s="1"/>
  <c r="ELO11" i="2" s="1"/>
  <c r="EKW11" i="2"/>
  <c r="EKX11" i="2" s="1"/>
  <c r="EKY11" i="2" s="1"/>
  <c r="EKG11" i="2"/>
  <c r="EKH11" i="2" s="1"/>
  <c r="EKI11" i="2" s="1"/>
  <c r="EJQ11" i="2"/>
  <c r="EJR11" i="2" s="1"/>
  <c r="EJS11" i="2" s="1"/>
  <c r="EJA11" i="2"/>
  <c r="EJB11" i="2" s="1"/>
  <c r="EJC11" i="2" s="1"/>
  <c r="EIK11" i="2"/>
  <c r="EIL11" i="2" s="1"/>
  <c r="EIM11" i="2" s="1"/>
  <c r="EHU11" i="2"/>
  <c r="EHV11" i="2" s="1"/>
  <c r="EHW11" i="2" s="1"/>
  <c r="EHE11" i="2"/>
  <c r="EHF11" i="2" s="1"/>
  <c r="EHG11" i="2" s="1"/>
  <c r="EGO11" i="2"/>
  <c r="EGP11" i="2" s="1"/>
  <c r="EGQ11" i="2" s="1"/>
  <c r="EFY11" i="2"/>
  <c r="EFZ11" i="2" s="1"/>
  <c r="EGA11" i="2" s="1"/>
  <c r="EFI11" i="2"/>
  <c r="EFJ11" i="2" s="1"/>
  <c r="EFK11" i="2" s="1"/>
  <c r="EES11" i="2"/>
  <c r="EET11" i="2" s="1"/>
  <c r="EEU11" i="2" s="1"/>
  <c r="EEC11" i="2"/>
  <c r="EED11" i="2" s="1"/>
  <c r="EEE11" i="2" s="1"/>
  <c r="EDM11" i="2"/>
  <c r="EDN11" i="2" s="1"/>
  <c r="EDO11" i="2" s="1"/>
  <c r="ECW11" i="2"/>
  <c r="ECX11" i="2" s="1"/>
  <c r="ECY11" i="2" s="1"/>
  <c r="ECG11" i="2"/>
  <c r="ECH11" i="2" s="1"/>
  <c r="ECI11" i="2" s="1"/>
  <c r="EBQ11" i="2"/>
  <c r="EBR11" i="2" s="1"/>
  <c r="EBS11" i="2" s="1"/>
  <c r="EBA11" i="2"/>
  <c r="EBB11" i="2" s="1"/>
  <c r="EBC11" i="2" s="1"/>
  <c r="EAK11" i="2"/>
  <c r="EAL11" i="2" s="1"/>
  <c r="EAM11" i="2" s="1"/>
  <c r="DZU11" i="2"/>
  <c r="DZV11" i="2" s="1"/>
  <c r="DZW11" i="2" s="1"/>
  <c r="DZE11" i="2"/>
  <c r="DZF11" i="2" s="1"/>
  <c r="DZG11" i="2" s="1"/>
  <c r="DYO11" i="2"/>
  <c r="DYP11" i="2" s="1"/>
  <c r="DYQ11" i="2" s="1"/>
  <c r="DXY11" i="2"/>
  <c r="DXZ11" i="2" s="1"/>
  <c r="DYA11" i="2" s="1"/>
  <c r="DXI11" i="2"/>
  <c r="DXJ11" i="2" s="1"/>
  <c r="DXK11" i="2" s="1"/>
  <c r="DWS11" i="2"/>
  <c r="DWT11" i="2" s="1"/>
  <c r="DWU11" i="2" s="1"/>
  <c r="DWC11" i="2"/>
  <c r="DWD11" i="2" s="1"/>
  <c r="DWE11" i="2" s="1"/>
  <c r="DVM11" i="2"/>
  <c r="DVN11" i="2" s="1"/>
  <c r="DVO11" i="2" s="1"/>
  <c r="DUW11" i="2"/>
  <c r="DUX11" i="2" s="1"/>
  <c r="DUY11" i="2" s="1"/>
  <c r="DUG11" i="2"/>
  <c r="DUH11" i="2" s="1"/>
  <c r="DUI11" i="2" s="1"/>
  <c r="DTQ11" i="2"/>
  <c r="DTR11" i="2" s="1"/>
  <c r="DTS11" i="2" s="1"/>
  <c r="DTA11" i="2"/>
  <c r="DTB11" i="2" s="1"/>
  <c r="DTC11" i="2" s="1"/>
  <c r="DSK11" i="2"/>
  <c r="DSL11" i="2" s="1"/>
  <c r="DSM11" i="2" s="1"/>
  <c r="DRU11" i="2"/>
  <c r="DRV11" i="2" s="1"/>
  <c r="DRW11" i="2" s="1"/>
  <c r="DRE11" i="2"/>
  <c r="DRF11" i="2" s="1"/>
  <c r="DRG11" i="2" s="1"/>
  <c r="DQO11" i="2"/>
  <c r="DQP11" i="2" s="1"/>
  <c r="DQQ11" i="2" s="1"/>
  <c r="DPY11" i="2"/>
  <c r="DPZ11" i="2" s="1"/>
  <c r="DQA11" i="2" s="1"/>
  <c r="DPJ11" i="2"/>
  <c r="DPK11" i="2" s="1"/>
  <c r="DPI11" i="2"/>
  <c r="DOS11" i="2"/>
  <c r="DOT11" i="2" s="1"/>
  <c r="DOU11" i="2" s="1"/>
  <c r="DOC11" i="2"/>
  <c r="DOD11" i="2" s="1"/>
  <c r="DOE11" i="2" s="1"/>
  <c r="DNM11" i="2"/>
  <c r="DNN11" i="2" s="1"/>
  <c r="DNO11" i="2" s="1"/>
  <c r="DMW11" i="2"/>
  <c r="DMX11" i="2" s="1"/>
  <c r="DMY11" i="2" s="1"/>
  <c r="DMG11" i="2"/>
  <c r="DMH11" i="2" s="1"/>
  <c r="DMI11" i="2" s="1"/>
  <c r="DLQ11" i="2"/>
  <c r="DLR11" i="2" s="1"/>
  <c r="DLS11" i="2" s="1"/>
  <c r="DLA11" i="2"/>
  <c r="DLB11" i="2" s="1"/>
  <c r="DLC11" i="2" s="1"/>
  <c r="DKK11" i="2"/>
  <c r="DKL11" i="2" s="1"/>
  <c r="DKM11" i="2" s="1"/>
  <c r="DJU11" i="2"/>
  <c r="DJV11" i="2" s="1"/>
  <c r="DJW11" i="2" s="1"/>
  <c r="DJE11" i="2"/>
  <c r="DJF11" i="2" s="1"/>
  <c r="DJG11" i="2" s="1"/>
  <c r="DIO11" i="2"/>
  <c r="DIP11" i="2" s="1"/>
  <c r="DIQ11" i="2" s="1"/>
  <c r="DHY11" i="2"/>
  <c r="DHZ11" i="2" s="1"/>
  <c r="DIA11" i="2" s="1"/>
  <c r="DHI11" i="2"/>
  <c r="DHJ11" i="2" s="1"/>
  <c r="DHK11" i="2" s="1"/>
  <c r="DGS11" i="2"/>
  <c r="DGT11" i="2" s="1"/>
  <c r="DGU11" i="2" s="1"/>
  <c r="DGC11" i="2"/>
  <c r="DGD11" i="2" s="1"/>
  <c r="DGE11" i="2" s="1"/>
  <c r="DFM11" i="2"/>
  <c r="DFN11" i="2" s="1"/>
  <c r="DFO11" i="2" s="1"/>
  <c r="DEW11" i="2"/>
  <c r="DEX11" i="2" s="1"/>
  <c r="DEY11" i="2" s="1"/>
  <c r="DEG11" i="2"/>
  <c r="DEH11" i="2" s="1"/>
  <c r="DEI11" i="2" s="1"/>
  <c r="DDQ11" i="2"/>
  <c r="DDR11" i="2" s="1"/>
  <c r="DDS11" i="2" s="1"/>
  <c r="DDA11" i="2"/>
  <c r="DDB11" i="2" s="1"/>
  <c r="DDC11" i="2" s="1"/>
  <c r="DCK11" i="2"/>
  <c r="DCL11" i="2" s="1"/>
  <c r="DCM11" i="2" s="1"/>
  <c r="DBU11" i="2"/>
  <c r="DBV11" i="2" s="1"/>
  <c r="DBW11" i="2" s="1"/>
  <c r="DBE11" i="2"/>
  <c r="DBF11" i="2" s="1"/>
  <c r="DBG11" i="2" s="1"/>
  <c r="DAO11" i="2"/>
  <c r="DAP11" i="2" s="1"/>
  <c r="DAQ11" i="2" s="1"/>
  <c r="CZY11" i="2"/>
  <c r="CZZ11" i="2" s="1"/>
  <c r="DAA11" i="2" s="1"/>
  <c r="CZI11" i="2"/>
  <c r="CZJ11" i="2" s="1"/>
  <c r="CZK11" i="2" s="1"/>
  <c r="CYS11" i="2"/>
  <c r="CYT11" i="2" s="1"/>
  <c r="CYU11" i="2" s="1"/>
  <c r="CYC11" i="2"/>
  <c r="CYD11" i="2" s="1"/>
  <c r="CYE11" i="2" s="1"/>
  <c r="CXM11" i="2"/>
  <c r="CXN11" i="2" s="1"/>
  <c r="CXO11" i="2" s="1"/>
  <c r="CWW11" i="2"/>
  <c r="CWX11" i="2" s="1"/>
  <c r="CWY11" i="2" s="1"/>
  <c r="CWG11" i="2"/>
  <c r="CWH11" i="2" s="1"/>
  <c r="CWI11" i="2" s="1"/>
  <c r="CVQ11" i="2"/>
  <c r="CVR11" i="2" s="1"/>
  <c r="CVS11" i="2" s="1"/>
  <c r="CVA11" i="2"/>
  <c r="CVB11" i="2" s="1"/>
  <c r="CVC11" i="2" s="1"/>
  <c r="CUK11" i="2"/>
  <c r="CUL11" i="2" s="1"/>
  <c r="CUM11" i="2" s="1"/>
  <c r="CTV11" i="2"/>
  <c r="CTW11" i="2" s="1"/>
  <c r="CTU11" i="2"/>
  <c r="CTE11" i="2"/>
  <c r="CTF11" i="2" s="1"/>
  <c r="CTG11" i="2" s="1"/>
  <c r="CSO11" i="2"/>
  <c r="CSP11" i="2" s="1"/>
  <c r="CSQ11" i="2" s="1"/>
  <c r="CRY11" i="2"/>
  <c r="CRZ11" i="2" s="1"/>
  <c r="CSA11" i="2" s="1"/>
  <c r="CRI11" i="2"/>
  <c r="CRJ11" i="2" s="1"/>
  <c r="CRK11" i="2" s="1"/>
  <c r="CQS11" i="2"/>
  <c r="CQT11" i="2" s="1"/>
  <c r="CQU11" i="2" s="1"/>
  <c r="CQC11" i="2"/>
  <c r="CQD11" i="2" s="1"/>
  <c r="CQE11" i="2" s="1"/>
  <c r="CPM11" i="2"/>
  <c r="CPN11" i="2" s="1"/>
  <c r="CPO11" i="2" s="1"/>
  <c r="COW11" i="2"/>
  <c r="COX11" i="2" s="1"/>
  <c r="COY11" i="2" s="1"/>
  <c r="COG11" i="2"/>
  <c r="COH11" i="2" s="1"/>
  <c r="COI11" i="2" s="1"/>
  <c r="CNQ11" i="2"/>
  <c r="CNR11" i="2" s="1"/>
  <c r="CNS11" i="2" s="1"/>
  <c r="CNA11" i="2"/>
  <c r="CNB11" i="2" s="1"/>
  <c r="CNC11" i="2" s="1"/>
  <c r="CMK11" i="2"/>
  <c r="CML11" i="2" s="1"/>
  <c r="CMM11" i="2" s="1"/>
  <c r="CLU11" i="2"/>
  <c r="CLV11" i="2" s="1"/>
  <c r="CLW11" i="2" s="1"/>
  <c r="CLE11" i="2"/>
  <c r="CLF11" i="2" s="1"/>
  <c r="CLG11" i="2" s="1"/>
  <c r="CKO11" i="2"/>
  <c r="CKP11" i="2" s="1"/>
  <c r="CKQ11" i="2" s="1"/>
  <c r="CJY11" i="2"/>
  <c r="CJZ11" i="2" s="1"/>
  <c r="CKA11" i="2" s="1"/>
  <c r="CJI11" i="2"/>
  <c r="CJJ11" i="2" s="1"/>
  <c r="CJK11" i="2" s="1"/>
  <c r="CIS11" i="2"/>
  <c r="CIT11" i="2" s="1"/>
  <c r="CIU11" i="2" s="1"/>
  <c r="CIC11" i="2"/>
  <c r="CID11" i="2" s="1"/>
  <c r="CIE11" i="2" s="1"/>
  <c r="CHN11" i="2"/>
  <c r="CHO11" i="2" s="1"/>
  <c r="CHM11" i="2"/>
  <c r="CGW11" i="2"/>
  <c r="CGX11" i="2" s="1"/>
  <c r="CGY11" i="2" s="1"/>
  <c r="CGG11" i="2"/>
  <c r="CGH11" i="2" s="1"/>
  <c r="CGI11" i="2" s="1"/>
  <c r="CFQ11" i="2"/>
  <c r="CFR11" i="2" s="1"/>
  <c r="CFS11" i="2" s="1"/>
  <c r="CFA11" i="2"/>
  <c r="CFB11" i="2" s="1"/>
  <c r="CFC11" i="2" s="1"/>
  <c r="CEK11" i="2"/>
  <c r="CEL11" i="2" s="1"/>
  <c r="CEM11" i="2" s="1"/>
  <c r="CDU11" i="2"/>
  <c r="CDV11" i="2" s="1"/>
  <c r="CDW11" i="2" s="1"/>
  <c r="CDE11" i="2"/>
  <c r="CDF11" i="2" s="1"/>
  <c r="CDG11" i="2" s="1"/>
  <c r="CCO11" i="2"/>
  <c r="CCP11" i="2" s="1"/>
  <c r="CCQ11" i="2" s="1"/>
  <c r="CCA11" i="2"/>
  <c r="CBZ11" i="2"/>
  <c r="CBY11" i="2"/>
  <c r="CBI11" i="2"/>
  <c r="CBJ11" i="2" s="1"/>
  <c r="CBK11" i="2" s="1"/>
  <c r="CAS11" i="2"/>
  <c r="CAT11" i="2" s="1"/>
  <c r="CAU11" i="2" s="1"/>
  <c r="CAC11" i="2"/>
  <c r="CAD11" i="2" s="1"/>
  <c r="CAE11" i="2" s="1"/>
  <c r="BZM11" i="2"/>
  <c r="BZN11" i="2" s="1"/>
  <c r="BZO11" i="2" s="1"/>
  <c r="BYW11" i="2"/>
  <c r="BYX11" i="2" s="1"/>
  <c r="BYY11" i="2" s="1"/>
  <c r="BYG11" i="2"/>
  <c r="BYH11" i="2" s="1"/>
  <c r="BYI11" i="2" s="1"/>
  <c r="BXQ11" i="2"/>
  <c r="BXR11" i="2" s="1"/>
  <c r="BXS11" i="2" s="1"/>
  <c r="BXA11" i="2"/>
  <c r="BXB11" i="2" s="1"/>
  <c r="BXC11" i="2" s="1"/>
  <c r="BWK11" i="2"/>
  <c r="BWL11" i="2" s="1"/>
  <c r="BWM11" i="2" s="1"/>
  <c r="BVU11" i="2"/>
  <c r="BVV11" i="2" s="1"/>
  <c r="BVW11" i="2" s="1"/>
  <c r="BVE11" i="2"/>
  <c r="BVF11" i="2" s="1"/>
  <c r="BVG11" i="2" s="1"/>
  <c r="BUO11" i="2"/>
  <c r="BUP11" i="2" s="1"/>
  <c r="BUQ11" i="2" s="1"/>
  <c r="BTY11" i="2"/>
  <c r="BTZ11" i="2" s="1"/>
  <c r="BUA11" i="2" s="1"/>
  <c r="BTI11" i="2"/>
  <c r="BTJ11" i="2" s="1"/>
  <c r="BTK11" i="2" s="1"/>
  <c r="BSS11" i="2"/>
  <c r="BST11" i="2" s="1"/>
  <c r="BSU11" i="2" s="1"/>
  <c r="BSC11" i="2"/>
  <c r="BSD11" i="2" s="1"/>
  <c r="BSE11" i="2" s="1"/>
  <c r="BRM11" i="2"/>
  <c r="BRN11" i="2" s="1"/>
  <c r="BRO11" i="2" s="1"/>
  <c r="BQW11" i="2"/>
  <c r="BQX11" i="2" s="1"/>
  <c r="BQY11" i="2" s="1"/>
  <c r="BQG11" i="2"/>
  <c r="BQH11" i="2" s="1"/>
  <c r="BQI11" i="2" s="1"/>
  <c r="BPQ11" i="2"/>
  <c r="BPR11" i="2" s="1"/>
  <c r="BPS11" i="2" s="1"/>
  <c r="BPA11" i="2"/>
  <c r="BPB11" i="2" s="1"/>
  <c r="BPC11" i="2" s="1"/>
  <c r="BOK11" i="2"/>
  <c r="BOL11" i="2" s="1"/>
  <c r="BOM11" i="2" s="1"/>
  <c r="BNU11" i="2"/>
  <c r="BNV11" i="2" s="1"/>
  <c r="BNW11" i="2" s="1"/>
  <c r="BNE11" i="2"/>
  <c r="BNF11" i="2" s="1"/>
  <c r="BNG11" i="2" s="1"/>
  <c r="BMO11" i="2"/>
  <c r="BMP11" i="2" s="1"/>
  <c r="BMQ11" i="2" s="1"/>
  <c r="BLY11" i="2"/>
  <c r="BLZ11" i="2" s="1"/>
  <c r="BMA11" i="2" s="1"/>
  <c r="BLI11" i="2"/>
  <c r="BLJ11" i="2" s="1"/>
  <c r="BLK11" i="2" s="1"/>
  <c r="BKS11" i="2"/>
  <c r="BKT11" i="2" s="1"/>
  <c r="BKU11" i="2" s="1"/>
  <c r="BKC11" i="2"/>
  <c r="BKD11" i="2" s="1"/>
  <c r="BKE11" i="2" s="1"/>
  <c r="BJN11" i="2"/>
  <c r="BJO11" i="2" s="1"/>
  <c r="BJM11" i="2"/>
  <c r="BIW11" i="2"/>
  <c r="BIX11" i="2" s="1"/>
  <c r="BIY11" i="2" s="1"/>
  <c r="BIG11" i="2"/>
  <c r="BIH11" i="2" s="1"/>
  <c r="BII11" i="2" s="1"/>
  <c r="BHQ11" i="2"/>
  <c r="BHR11" i="2" s="1"/>
  <c r="BHS11" i="2" s="1"/>
  <c r="BHB11" i="2"/>
  <c r="BHC11" i="2" s="1"/>
  <c r="BHA11" i="2"/>
  <c r="BGK11" i="2"/>
  <c r="BGL11" i="2" s="1"/>
  <c r="BGM11" i="2" s="1"/>
  <c r="BFU11" i="2"/>
  <c r="BFV11" i="2" s="1"/>
  <c r="BFW11" i="2" s="1"/>
  <c r="BFE11" i="2"/>
  <c r="BFF11" i="2" s="1"/>
  <c r="BFG11" i="2" s="1"/>
  <c r="BEO11" i="2"/>
  <c r="BEP11" i="2" s="1"/>
  <c r="BEQ11" i="2" s="1"/>
  <c r="BDY11" i="2"/>
  <c r="BDZ11" i="2" s="1"/>
  <c r="BEA11" i="2" s="1"/>
  <c r="BDI11" i="2"/>
  <c r="BDJ11" i="2" s="1"/>
  <c r="BDK11" i="2" s="1"/>
  <c r="BCS11" i="2"/>
  <c r="BCT11" i="2" s="1"/>
  <c r="BCU11" i="2" s="1"/>
  <c r="BCC11" i="2"/>
  <c r="BCD11" i="2" s="1"/>
  <c r="BCE11" i="2" s="1"/>
  <c r="BBM11" i="2"/>
  <c r="BBN11" i="2" s="1"/>
  <c r="BBO11" i="2" s="1"/>
  <c r="BAW11" i="2"/>
  <c r="BAX11" i="2" s="1"/>
  <c r="BAY11" i="2" s="1"/>
  <c r="BAG11" i="2"/>
  <c r="BAH11" i="2" s="1"/>
  <c r="BAI11" i="2" s="1"/>
  <c r="AZQ11" i="2"/>
  <c r="AZR11" i="2" s="1"/>
  <c r="AZS11" i="2" s="1"/>
  <c r="AZA11" i="2"/>
  <c r="AZB11" i="2" s="1"/>
  <c r="AZC11" i="2" s="1"/>
  <c r="AYL11" i="2"/>
  <c r="AYM11" i="2" s="1"/>
  <c r="AYK11" i="2"/>
  <c r="AXU11" i="2"/>
  <c r="AXV11" i="2" s="1"/>
  <c r="AXW11" i="2" s="1"/>
  <c r="AXE11" i="2"/>
  <c r="AXF11" i="2" s="1"/>
  <c r="AXG11" i="2" s="1"/>
  <c r="AWO11" i="2"/>
  <c r="AWP11" i="2" s="1"/>
  <c r="AWQ11" i="2" s="1"/>
  <c r="AVY11" i="2"/>
  <c r="AVZ11" i="2" s="1"/>
  <c r="AWA11" i="2" s="1"/>
  <c r="AVI11" i="2"/>
  <c r="AVJ11" i="2" s="1"/>
  <c r="AVK11" i="2" s="1"/>
  <c r="AUS11" i="2"/>
  <c r="AUT11" i="2" s="1"/>
  <c r="AUU11" i="2" s="1"/>
  <c r="AUC11" i="2"/>
  <c r="AUD11" i="2" s="1"/>
  <c r="AUE11" i="2" s="1"/>
  <c r="ATM11" i="2"/>
  <c r="ATN11" i="2" s="1"/>
  <c r="ATO11" i="2" s="1"/>
  <c r="ASW11" i="2"/>
  <c r="ASX11" i="2" s="1"/>
  <c r="ASY11" i="2" s="1"/>
  <c r="ASG11" i="2"/>
  <c r="ASH11" i="2" s="1"/>
  <c r="ASI11" i="2" s="1"/>
  <c r="ARQ11" i="2"/>
  <c r="ARR11" i="2" s="1"/>
  <c r="ARS11" i="2" s="1"/>
  <c r="ARA11" i="2"/>
  <c r="ARB11" i="2" s="1"/>
  <c r="ARC11" i="2" s="1"/>
  <c r="AQK11" i="2"/>
  <c r="AQL11" i="2" s="1"/>
  <c r="AQM11" i="2" s="1"/>
  <c r="APU11" i="2"/>
  <c r="APV11" i="2" s="1"/>
  <c r="APW11" i="2" s="1"/>
  <c r="APE11" i="2"/>
  <c r="APF11" i="2" s="1"/>
  <c r="APG11" i="2" s="1"/>
  <c r="AOO11" i="2"/>
  <c r="AOP11" i="2" s="1"/>
  <c r="AOQ11" i="2" s="1"/>
  <c r="ANY11" i="2"/>
  <c r="ANZ11" i="2" s="1"/>
  <c r="AOA11" i="2" s="1"/>
  <c r="ANI11" i="2"/>
  <c r="ANJ11" i="2" s="1"/>
  <c r="ANK11" i="2" s="1"/>
  <c r="AMS11" i="2"/>
  <c r="AMT11" i="2" s="1"/>
  <c r="AMU11" i="2" s="1"/>
  <c r="AMC11" i="2"/>
  <c r="AMD11" i="2" s="1"/>
  <c r="AME11" i="2" s="1"/>
  <c r="ALM11" i="2"/>
  <c r="ALN11" i="2" s="1"/>
  <c r="ALO11" i="2" s="1"/>
  <c r="AKW11" i="2"/>
  <c r="AKX11" i="2" s="1"/>
  <c r="AKY11" i="2" s="1"/>
  <c r="AKG11" i="2"/>
  <c r="AKH11" i="2" s="1"/>
  <c r="AKI11" i="2" s="1"/>
  <c r="AJQ11" i="2"/>
  <c r="AJR11" i="2" s="1"/>
  <c r="AJS11" i="2" s="1"/>
  <c r="AJA11" i="2"/>
  <c r="AJB11" i="2" s="1"/>
  <c r="AJC11" i="2" s="1"/>
  <c r="AIK11" i="2"/>
  <c r="AIL11" i="2" s="1"/>
  <c r="AIM11" i="2" s="1"/>
  <c r="AHU11" i="2"/>
  <c r="AHV11" i="2" s="1"/>
  <c r="AHW11" i="2" s="1"/>
  <c r="AHE11" i="2"/>
  <c r="AHF11" i="2" s="1"/>
  <c r="AHG11" i="2" s="1"/>
  <c r="AGO11" i="2"/>
  <c r="AGP11" i="2" s="1"/>
  <c r="AGQ11" i="2" s="1"/>
  <c r="AFY11" i="2"/>
  <c r="AFZ11" i="2" s="1"/>
  <c r="AGA11" i="2" s="1"/>
  <c r="AFI11" i="2"/>
  <c r="AFJ11" i="2" s="1"/>
  <c r="AFK11" i="2" s="1"/>
  <c r="AES11" i="2"/>
  <c r="AET11" i="2" s="1"/>
  <c r="AEU11" i="2" s="1"/>
  <c r="AEC11" i="2"/>
  <c r="AED11" i="2" s="1"/>
  <c r="AEE11" i="2" s="1"/>
  <c r="ADM11" i="2"/>
  <c r="ADN11" i="2" s="1"/>
  <c r="ADO11" i="2" s="1"/>
  <c r="ACW11" i="2"/>
  <c r="ACX11" i="2" s="1"/>
  <c r="ACY11" i="2" s="1"/>
  <c r="ACG11" i="2"/>
  <c r="ACH11" i="2" s="1"/>
  <c r="ACI11" i="2" s="1"/>
  <c r="ABQ11" i="2"/>
  <c r="ABR11" i="2" s="1"/>
  <c r="ABS11" i="2" s="1"/>
  <c r="ABA11" i="2"/>
  <c r="ABB11" i="2" s="1"/>
  <c r="ABC11" i="2" s="1"/>
  <c r="AAK11" i="2"/>
  <c r="AAL11" i="2" s="1"/>
  <c r="AAM11" i="2" s="1"/>
  <c r="ZU11" i="2"/>
  <c r="ZV11" i="2" s="1"/>
  <c r="ZW11" i="2" s="1"/>
  <c r="ZE11" i="2"/>
  <c r="ZF11" i="2" s="1"/>
  <c r="ZG11" i="2" s="1"/>
  <c r="YP11" i="2"/>
  <c r="YQ11" i="2" s="1"/>
  <c r="YO11" i="2"/>
  <c r="XY11" i="2"/>
  <c r="XZ11" i="2" s="1"/>
  <c r="YA11" i="2" s="1"/>
  <c r="XI11" i="2"/>
  <c r="XJ11" i="2" s="1"/>
  <c r="XK11" i="2" s="1"/>
  <c r="WS11" i="2"/>
  <c r="WT11" i="2" s="1"/>
  <c r="WU11" i="2" s="1"/>
  <c r="WC11" i="2"/>
  <c r="WD11" i="2" s="1"/>
  <c r="WE11" i="2" s="1"/>
  <c r="VM11" i="2"/>
  <c r="VN11" i="2" s="1"/>
  <c r="VO11" i="2" s="1"/>
  <c r="UW11" i="2"/>
  <c r="UX11" i="2" s="1"/>
  <c r="UY11" i="2" s="1"/>
  <c r="UG11" i="2"/>
  <c r="UH11" i="2" s="1"/>
  <c r="UI11" i="2" s="1"/>
  <c r="TQ11" i="2"/>
  <c r="TR11" i="2" s="1"/>
  <c r="TS11" i="2" s="1"/>
  <c r="TA11" i="2"/>
  <c r="TB11" i="2" s="1"/>
  <c r="TC11" i="2" s="1"/>
  <c r="SK11" i="2"/>
  <c r="SL11" i="2" s="1"/>
  <c r="SM11" i="2" s="1"/>
  <c r="RU11" i="2"/>
  <c r="RV11" i="2" s="1"/>
  <c r="RW11" i="2" s="1"/>
  <c r="RE11" i="2"/>
  <c r="RF11" i="2" s="1"/>
  <c r="RG11" i="2" s="1"/>
  <c r="QO11" i="2"/>
  <c r="QP11" i="2" s="1"/>
  <c r="QQ11" i="2" s="1"/>
  <c r="PY11" i="2"/>
  <c r="PZ11" i="2" s="1"/>
  <c r="QA11" i="2" s="1"/>
  <c r="PI11" i="2"/>
  <c r="PJ11" i="2" s="1"/>
  <c r="PK11" i="2" s="1"/>
  <c r="OS11" i="2"/>
  <c r="OT11" i="2" s="1"/>
  <c r="OU11" i="2" s="1"/>
  <c r="OC11" i="2"/>
  <c r="OD11" i="2" s="1"/>
  <c r="OE11" i="2" s="1"/>
  <c r="NM11" i="2"/>
  <c r="NN11" i="2" s="1"/>
  <c r="NO11" i="2" s="1"/>
  <c r="MW11" i="2"/>
  <c r="MX11" i="2" s="1"/>
  <c r="MY11" i="2" s="1"/>
  <c r="MG11" i="2"/>
  <c r="MH11" i="2" s="1"/>
  <c r="MI11" i="2" s="1"/>
  <c r="LQ11" i="2"/>
  <c r="LR11" i="2" s="1"/>
  <c r="LS11" i="2" s="1"/>
  <c r="LA11" i="2"/>
  <c r="LB11" i="2" s="1"/>
  <c r="LC11" i="2" s="1"/>
  <c r="KK11" i="2"/>
  <c r="KL11" i="2" s="1"/>
  <c r="KM11" i="2" s="1"/>
  <c r="JU11" i="2"/>
  <c r="JV11" i="2" s="1"/>
  <c r="JW11" i="2" s="1"/>
  <c r="JE11" i="2"/>
  <c r="JF11" i="2" s="1"/>
  <c r="JG11" i="2" s="1"/>
  <c r="IO11" i="2"/>
  <c r="IP11" i="2" s="1"/>
  <c r="IQ11" i="2" s="1"/>
  <c r="HY11" i="2"/>
  <c r="HZ11" i="2" s="1"/>
  <c r="IA11" i="2" s="1"/>
  <c r="HI11" i="2"/>
  <c r="HJ11" i="2" s="1"/>
  <c r="HK11" i="2" s="1"/>
  <c r="GS11" i="2"/>
  <c r="GT11" i="2" s="1"/>
  <c r="GU11" i="2" s="1"/>
  <c r="GC11" i="2"/>
  <c r="GD11" i="2" s="1"/>
  <c r="GE11" i="2" s="1"/>
  <c r="FM11" i="2"/>
  <c r="FN11" i="2" s="1"/>
  <c r="FO11" i="2" s="1"/>
  <c r="EW11" i="2"/>
  <c r="EX11" i="2" s="1"/>
  <c r="EY11" i="2" s="1"/>
  <c r="EG11" i="2"/>
  <c r="EH11" i="2" s="1"/>
  <c r="EI11" i="2" s="1"/>
  <c r="DQ11" i="2"/>
  <c r="DR11" i="2" s="1"/>
  <c r="DS11" i="2" s="1"/>
  <c r="DA11" i="2"/>
  <c r="DB11" i="2" s="1"/>
  <c r="DC11" i="2" s="1"/>
  <c r="CK11" i="2"/>
  <c r="CL11" i="2" s="1"/>
  <c r="CM11" i="2" s="1"/>
  <c r="BU11" i="2"/>
  <c r="BV11" i="2" s="1"/>
  <c r="BW11" i="2" s="1"/>
</calcChain>
</file>

<file path=xl/sharedStrings.xml><?xml version="1.0" encoding="utf-8"?>
<sst xmlns="http://schemas.openxmlformats.org/spreadsheetml/2006/main" count="45993" uniqueCount="65">
  <si>
    <t>№ Лота</t>
  </si>
  <si>
    <t>Наименование заказчика (его структурное подразделение)</t>
  </si>
  <si>
    <t>ЦЖС</t>
  </si>
  <si>
    <t>__________________________________________</t>
  </si>
  <si>
    <t xml:space="preserve">Қосымша 1
тендерлік құжаттамаға
</t>
  </si>
  <si>
    <t>Сатып алынатын қызметтер тізбесі</t>
  </si>
  <si>
    <t xml:space="preserve"> сатып алу жоспары бойынша № позиция</t>
  </si>
  <si>
    <t>Сатып алынатын тауарлардың, жұмыстардың, көрсетілетін қызметтердің атауы</t>
  </si>
  <si>
    <t>БНАЖ бойынша код*</t>
  </si>
  <si>
    <t>Тауарлардың, жұмыстардың, қызметтердің қосымша сипаттамасы**</t>
  </si>
  <si>
    <t>Жұмыстарды, қызметтерді өлшеу бірлігі</t>
  </si>
  <si>
    <t>Тауарлардың, жұмыстардың, көрсетілетін қызметтердің саны (көлемі)</t>
  </si>
  <si>
    <t>Бірліктің маркетингтік бағасы, рубльмен ҚҚС-сыз</t>
  </si>
  <si>
    <t>Рубльмен ҚҚС есептемегенде тауарларды, жұмыстарды, қызметтерді сатып алуға бөлінген сома</t>
  </si>
  <si>
    <t>Рубльдегі ҚҚС-ты ескере отырып, тауарларды, жұмыстарды, қызметтерді сатып алуға бөлінген сома</t>
  </si>
  <si>
    <t>Тауарларды, жұмыстарды, көрсетілетін қызметтерді жеткізу орны</t>
  </si>
  <si>
    <t>Тауарларды, жұмыстарды, көрсетілетін қызметтерді жеткізу мерзімі</t>
  </si>
  <si>
    <t>Аванстық төлем мөлшері, %</t>
  </si>
  <si>
    <t>0. тауарды қабылдау-беру актісіне, орындалған жұмыстар, көрсетілетін қызметтер актісіне қол қойылған сәттен бастап 30 жұмыс күні ішінде түпкілікті есеп айырысу</t>
  </si>
  <si>
    <t>шарт күшіне енген күннен бастап 2025 жылғы 31 желтоқсанға дейін</t>
  </si>
  <si>
    <t>Алтай өлкесі, Горняк қаласы, Шығыс теміржол учаскесі</t>
  </si>
  <si>
    <t>Дана</t>
  </si>
  <si>
    <t>* ТЖҚ БНАЖ - "Самұрық-Қазына Келісімшарт" жауапкершілігі шектеулі серіктестігінің тауарларының, жұмыстары мен қызметтерінің бірыңғай номенклатуралық анықтамалығы, сайтта орналастырылған: www.skc.kz
** Тауарлардың, жұмыстардың, көрсетілетін қызметтердің толық сипаттамасы мен сипаттамасы техникалық ерекшелікте көрсетіледі (тендерлік құжаттамаға 2-қосымша).</t>
  </si>
  <si>
    <t>43 Р</t>
  </si>
  <si>
    <t>024010.190.000000</t>
  </si>
  <si>
    <t>Гектар</t>
  </si>
  <si>
    <t>90 У</t>
  </si>
  <si>
    <t>712019.000.000005</t>
  </si>
  <si>
    <t>104 У</t>
  </si>
  <si>
    <t>331218.200.000000</t>
  </si>
  <si>
    <t>директоры</t>
  </si>
  <si>
    <t>Д.У.Кожахметов</t>
  </si>
  <si>
    <t>Орман екпелерін өртке қарсы жырту жөніндегі жұмыстар</t>
  </si>
  <si>
    <t>Қорғаныш орман екпелерін ағымдағы күтіп-ұстау-орман екпелерін өртке қарсы жырту. Орман екпелерін өртке қарсы жырту/өңдеу жөніндегі жұмыстар</t>
  </si>
  <si>
    <t>Өлшеу құралдарын тексеру жөніндегі қызметтер</t>
  </si>
  <si>
    <t>ҚР СТ 2.4-2019. Кернеу трансформаторы. Кернеу трансформаторларын сынау</t>
  </si>
  <si>
    <t>Климаттық (кондиционерлік) жабдықтар мен жүйелерге / желдету жүйелері мен жабдықтарына техникалық қызмет көрсету жөніндегі қызметтер</t>
  </si>
  <si>
    <t>Сплит-жүйе кондиционерлеріне сервистік қызмет көрсету: жұмысқа жарамдылығын тексеру, құрамдас бөліктерді тазалау, шағын профилактикалық жөндеу, хладогеннің ағып кетуін іздеу және жою, хладогенмен толтыру, АВТО мұнараның қызметтері</t>
  </si>
  <si>
    <t>45 Р</t>
  </si>
  <si>
    <t>46 Р</t>
  </si>
  <si>
    <t>47 Р</t>
  </si>
  <si>
    <t>48 Р</t>
  </si>
  <si>
    <t>49 Р</t>
  </si>
  <si>
    <t>96 У</t>
  </si>
  <si>
    <t>131 У</t>
  </si>
  <si>
    <t>132 У</t>
  </si>
  <si>
    <t>331411.100.000001</t>
  </si>
  <si>
    <t>951110.000.000003</t>
  </si>
  <si>
    <t>749020.000.000011</t>
  </si>
  <si>
    <t>712014.000.000000</t>
  </si>
  <si>
    <t xml:space="preserve">"ҚТЖ "ҰК"АҚ-"ШТЖУ"филиалының </t>
  </si>
  <si>
    <t>Электр қозғалтқыштарын/генераторларын және осыған ұқсас жабдықтарды (көлікте қолданылатындардан басқа)жөндеу/жаңғырту жөніндегі жұмыстар</t>
  </si>
  <si>
    <t>Компьютерлік/перифериялық ұйымдастыру техникасына/жабдықтарына және олардың бөліктеріне техникалық қызмет көрсету жөніндегі қызметтер</t>
  </si>
  <si>
    <t>Автомобиль көлігі иелерінің азаматтық-құқықтық жауапкершілігін сақтандыру жөніндегі қызметтер</t>
  </si>
  <si>
    <t>Жол көлік құралдарын техникалық бақылау (қарау) жөніндегі қызметтер</t>
  </si>
  <si>
    <t>автокөлікті диагностикалау, ақпараттық-диагностикалық картаны қалыптастыру, техникалық жарақтандыруды тексеру, автокөліктің уыттылығын тексеру.</t>
  </si>
  <si>
    <t>Көлік құралдары иелерінің азаматтық-құқықтық жауапкершілігін сақтандыру.</t>
  </si>
  <si>
    <t>Қызмет</t>
  </si>
  <si>
    <t>Бірлік</t>
  </si>
  <si>
    <t>Көшіру-көбейту техникасы мен ұйымдастыру техникасына техникалық қызмет көрсету.</t>
  </si>
  <si>
    <t>Ақаулы актіге сәйкес. Компрессорлық жабдықты жөндеу және техникалық қызмет көрсету. Жөндеу портал краны ПД-1200</t>
  </si>
  <si>
    <t>Ақаулы актіге сәйкес. Компрессорлық жабдықты жөндеу және техникалық қызмет көрсету. ЭШП-9 электр шпалдарын жөндеу</t>
  </si>
  <si>
    <t>Ақаулы актіге сәйкес. Компрессорлық жабдықты жөндеу және техникалық қызмет көрсету. Гидравликалық үдеткішті жөндеу</t>
  </si>
  <si>
    <t>Ақаулы актіге сәйкес. Компрессорлық жабдықты жөндеу және техникалық қызмет көрсету. Гидрорихтаушыны жөндеу ГР-12Б</t>
  </si>
  <si>
    <t>Ақаулы актіге сәйкес. Компрессорлық жабдықты жөндеу және техникалық қызмет көрсету. PDR-8 ұясын жөндеу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</si>
</sst>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6" fillId="0" borderId="0"/>
    <xf numFmtId="164" fontId="9" fillId="0" borderId="0" applyFont="0" applyFill="0" applyBorder="0" applyAlignment="0" applyProtection="0"/>
    <xf numFmtId="0" fontId="1" fillId="0" borderId="0"/>
    <xf numFmtId="0" fontId="4" fillId="0" borderId="0"/>
    <xf numFmtId="0" fontId="10" fillId="0" borderId="0"/>
  </cellStyleXfs>
  <cellXfs count="48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0" xfId="0" applyFont="1"/>
    <xf numFmtId="0" fontId="7" fillId="0" borderId="0" xfId="0" applyFont="1" applyAlignment="1"/>
    <xf numFmtId="0" fontId="8" fillId="0" borderId="0" xfId="0" applyFont="1"/>
    <xf numFmtId="0" fontId="11" fillId="0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5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8">
    <cellStyle name="Денежный 3" xfId="4"/>
    <cellStyle name="КАНДАГАЧ тел3-33-96" xfId="1"/>
    <cellStyle name="КАНДАГАЧ тел3-33-96_запчасти1кв09" xfId="2"/>
    <cellStyle name="Обычный" xfId="0" builtinId="0"/>
    <cellStyle name="Обычный 13" xfId="5"/>
    <cellStyle name="Обычный 16" xfId="6"/>
    <cellStyle name="Обычный 2" xfId="7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"/>
  <sheetViews>
    <sheetView tabSelected="1" view="pageBreakPreview" topLeftCell="A3" zoomScale="70" zoomScaleNormal="100" zoomScaleSheetLayoutView="70" workbookViewId="0">
      <selection activeCell="G7" sqref="G7:G11"/>
    </sheetView>
  </sheetViews>
  <sheetFormatPr defaultColWidth="8.85546875" defaultRowHeight="15" x14ac:dyDescent="0.25"/>
  <cols>
    <col min="1" max="1" width="6.42578125" style="5" customWidth="1"/>
    <col min="2" max="2" width="16.85546875" style="5" customWidth="1"/>
    <col min="3" max="3" width="13.7109375" style="5" customWidth="1"/>
    <col min="4" max="4" width="25.28515625" style="5" customWidth="1"/>
    <col min="5" max="5" width="18" style="13" customWidth="1"/>
    <col min="6" max="6" width="33.5703125" style="5" customWidth="1"/>
    <col min="7" max="7" width="12.7109375" style="5" customWidth="1"/>
    <col min="8" max="8" width="15.7109375" style="5" customWidth="1"/>
    <col min="9" max="9" width="13.85546875" style="5" customWidth="1"/>
    <col min="10" max="10" width="27" style="5" customWidth="1"/>
    <col min="11" max="11" width="24.140625" style="5" customWidth="1"/>
    <col min="12" max="12" width="13.5703125" style="5" customWidth="1"/>
    <col min="13" max="13" width="20.5703125" style="5" customWidth="1"/>
    <col min="14" max="14" width="18.140625" style="5" customWidth="1"/>
    <col min="15" max="15" width="8.85546875" style="5"/>
    <col min="16" max="16" width="13.28515625" style="5" bestFit="1" customWidth="1"/>
    <col min="17" max="17" width="14.7109375" style="5" bestFit="1" customWidth="1"/>
    <col min="18" max="16384" width="8.85546875" style="5"/>
  </cols>
  <sheetData>
    <row r="1" spans="1:16382" ht="15" customHeight="1" x14ac:dyDescent="0.25">
      <c r="I1" s="47" t="s">
        <v>4</v>
      </c>
      <c r="J1" s="47"/>
      <c r="K1" s="47"/>
      <c r="L1" s="47"/>
    </row>
    <row r="2" spans="1:16382" ht="30" customHeight="1" x14ac:dyDescent="0.25">
      <c r="I2" s="47"/>
      <c r="J2" s="47"/>
      <c r="K2" s="47"/>
      <c r="L2" s="47"/>
    </row>
    <row r="3" spans="1:16382" ht="15.75" x14ac:dyDescent="0.25">
      <c r="D3" s="43" t="s">
        <v>5</v>
      </c>
      <c r="E3" s="43"/>
      <c r="F3" s="43"/>
      <c r="G3" s="43"/>
      <c r="H3" s="43"/>
      <c r="I3" s="7"/>
      <c r="J3" s="7"/>
      <c r="K3" s="7"/>
    </row>
    <row r="5" spans="1:16382" ht="72.75" customHeight="1" x14ac:dyDescent="0.25">
      <c r="A5" s="1" t="s">
        <v>0</v>
      </c>
      <c r="B5" s="2" t="s">
        <v>1</v>
      </c>
      <c r="C5" s="2" t="s">
        <v>6</v>
      </c>
      <c r="D5" s="42" t="s">
        <v>7</v>
      </c>
      <c r="E5" s="3" t="s">
        <v>8</v>
      </c>
      <c r="F5" s="3" t="s">
        <v>9</v>
      </c>
      <c r="G5" s="4" t="s">
        <v>10</v>
      </c>
      <c r="H5" s="4" t="s">
        <v>11</v>
      </c>
      <c r="I5" s="22" t="s">
        <v>12</v>
      </c>
      <c r="J5" s="4" t="s">
        <v>13</v>
      </c>
      <c r="K5" s="4" t="s">
        <v>14</v>
      </c>
      <c r="L5" s="9" t="s">
        <v>15</v>
      </c>
      <c r="M5" s="9" t="s">
        <v>16</v>
      </c>
      <c r="N5" s="10" t="s">
        <v>17</v>
      </c>
    </row>
    <row r="6" spans="1:16382" s="15" customFormat="1" ht="156.75" customHeight="1" x14ac:dyDescent="0.25">
      <c r="A6" s="11">
        <v>1</v>
      </c>
      <c r="B6" s="8" t="s">
        <v>2</v>
      </c>
      <c r="C6" s="34" t="s">
        <v>38</v>
      </c>
      <c r="D6" s="23" t="s">
        <v>51</v>
      </c>
      <c r="E6" s="36" t="s">
        <v>46</v>
      </c>
      <c r="F6" s="36" t="s">
        <v>64</v>
      </c>
      <c r="G6" s="23" t="s">
        <v>21</v>
      </c>
      <c r="H6" s="37">
        <v>20</v>
      </c>
      <c r="I6" s="38">
        <f>43291.5/5</f>
        <v>8658.2999999999993</v>
      </c>
      <c r="J6" s="18">
        <f>I6*H6</f>
        <v>173166</v>
      </c>
      <c r="K6" s="18">
        <f>J6*1.2</f>
        <v>207799.19999999998</v>
      </c>
      <c r="L6" s="16" t="s">
        <v>20</v>
      </c>
      <c r="M6" s="16" t="s">
        <v>19</v>
      </c>
      <c r="N6" s="16" t="s">
        <v>18</v>
      </c>
    </row>
    <row r="7" spans="1:16382" s="15" customFormat="1" ht="127.5" x14ac:dyDescent="0.25">
      <c r="A7" s="11">
        <v>2</v>
      </c>
      <c r="B7" s="8" t="s">
        <v>2</v>
      </c>
      <c r="C7" s="34" t="s">
        <v>39</v>
      </c>
      <c r="D7" s="23" t="s">
        <v>51</v>
      </c>
      <c r="E7" s="36" t="s">
        <v>46</v>
      </c>
      <c r="F7" s="36" t="s">
        <v>63</v>
      </c>
      <c r="G7" s="23" t="s">
        <v>21</v>
      </c>
      <c r="H7" s="39">
        <v>16</v>
      </c>
      <c r="I7" s="38">
        <f>64378.15/5</f>
        <v>12875.630000000001</v>
      </c>
      <c r="J7" s="18">
        <f t="shared" ref="J7:J13" si="0">I7*H7</f>
        <v>206010.08000000002</v>
      </c>
      <c r="K7" s="18">
        <f t="shared" ref="K7:K11" si="1">J7*1.2</f>
        <v>247212.09600000002</v>
      </c>
      <c r="L7" s="16" t="s">
        <v>20</v>
      </c>
      <c r="M7" s="16" t="s">
        <v>19</v>
      </c>
      <c r="N7" s="16" t="s">
        <v>18</v>
      </c>
    </row>
    <row r="8" spans="1:16382" s="15" customFormat="1" ht="127.5" customHeight="1" x14ac:dyDescent="0.25">
      <c r="A8" s="11">
        <v>3</v>
      </c>
      <c r="B8" s="8" t="s">
        <v>2</v>
      </c>
      <c r="C8" s="34" t="s">
        <v>40</v>
      </c>
      <c r="D8" s="23" t="s">
        <v>51</v>
      </c>
      <c r="E8" s="36" t="s">
        <v>46</v>
      </c>
      <c r="F8" s="36" t="s">
        <v>62</v>
      </c>
      <c r="G8" s="23" t="s">
        <v>21</v>
      </c>
      <c r="H8" s="39">
        <v>8</v>
      </c>
      <c r="I8" s="38">
        <f>64365/5</f>
        <v>12873</v>
      </c>
      <c r="J8" s="18">
        <f t="shared" si="0"/>
        <v>102984</v>
      </c>
      <c r="K8" s="18">
        <f t="shared" si="1"/>
        <v>123580.79999999999</v>
      </c>
      <c r="L8" s="16" t="s">
        <v>20</v>
      </c>
      <c r="M8" s="16" t="s">
        <v>19</v>
      </c>
      <c r="N8" s="16" t="s">
        <v>18</v>
      </c>
    </row>
    <row r="9" spans="1:16382" s="15" customFormat="1" ht="127.5" customHeight="1" x14ac:dyDescent="0.25">
      <c r="A9" s="11">
        <v>4</v>
      </c>
      <c r="B9" s="8" t="s">
        <v>2</v>
      </c>
      <c r="C9" s="35" t="s">
        <v>41</v>
      </c>
      <c r="D9" s="23" t="s">
        <v>51</v>
      </c>
      <c r="E9" s="35" t="s">
        <v>46</v>
      </c>
      <c r="F9" s="35" t="s">
        <v>61</v>
      </c>
      <c r="G9" s="23" t="s">
        <v>21</v>
      </c>
      <c r="H9" s="40">
        <v>16</v>
      </c>
      <c r="I9" s="41">
        <f>32385.95/5</f>
        <v>6477.1900000000005</v>
      </c>
      <c r="J9" s="18">
        <f t="shared" si="0"/>
        <v>103635.04000000001</v>
      </c>
      <c r="K9" s="18">
        <f t="shared" si="1"/>
        <v>124362.04800000001</v>
      </c>
      <c r="L9" s="16" t="s">
        <v>20</v>
      </c>
      <c r="M9" s="16" t="s">
        <v>19</v>
      </c>
      <c r="N9" s="16" t="s">
        <v>18</v>
      </c>
      <c r="O9" s="24"/>
      <c r="P9" s="25"/>
      <c r="Q9" s="26"/>
      <c r="R9" s="27"/>
      <c r="S9" s="25"/>
      <c r="T9" s="25"/>
      <c r="U9" s="27"/>
      <c r="V9" s="28"/>
      <c r="W9" s="25"/>
      <c r="X9" s="25"/>
      <c r="Y9" s="29"/>
      <c r="Z9" s="29"/>
      <c r="AA9" s="30"/>
      <c r="AB9" s="31"/>
      <c r="AC9" s="31"/>
      <c r="AD9" s="31"/>
      <c r="AE9" s="24"/>
      <c r="AF9" s="25"/>
      <c r="AG9" s="26"/>
      <c r="AH9" s="27"/>
      <c r="AI9" s="25"/>
      <c r="AJ9" s="25"/>
      <c r="AK9" s="27"/>
      <c r="AL9" s="28"/>
      <c r="AM9" s="25"/>
      <c r="AN9" s="25"/>
      <c r="AO9" s="29"/>
      <c r="AP9" s="29"/>
      <c r="AQ9" s="30"/>
      <c r="AR9" s="31"/>
      <c r="AS9" s="31"/>
      <c r="AT9" s="31"/>
      <c r="AU9" s="24"/>
      <c r="AV9" s="25"/>
      <c r="AW9" s="26"/>
      <c r="AX9" s="27"/>
      <c r="AY9" s="25"/>
      <c r="AZ9" s="25"/>
      <c r="BA9" s="27"/>
      <c r="BB9" s="28"/>
      <c r="BC9" s="25"/>
      <c r="BD9" s="25"/>
      <c r="BE9" s="29"/>
      <c r="BF9" s="29"/>
      <c r="BG9" s="30"/>
      <c r="BH9" s="31"/>
      <c r="BI9" s="31"/>
      <c r="BJ9" s="31"/>
      <c r="BK9" s="32">
        <v>2</v>
      </c>
      <c r="BL9" s="8" t="s">
        <v>2</v>
      </c>
      <c r="BM9" s="19" t="s">
        <v>26</v>
      </c>
      <c r="BN9" s="23" t="s">
        <v>34</v>
      </c>
      <c r="BO9" s="8" t="s">
        <v>27</v>
      </c>
      <c r="BP9" s="8" t="s">
        <v>35</v>
      </c>
      <c r="BQ9" s="23" t="s">
        <v>21</v>
      </c>
      <c r="BR9" s="21">
        <v>18</v>
      </c>
      <c r="BS9" s="8"/>
      <c r="BT9" s="8"/>
      <c r="BU9" s="18">
        <f t="shared" ref="BU9" si="2">587942.6/5</f>
        <v>117588.51999999999</v>
      </c>
      <c r="BV9" s="18">
        <f t="shared" ref="BV9:BV10" si="3">BU9*BR9</f>
        <v>2116593.36</v>
      </c>
      <c r="BW9" s="17">
        <f t="shared" ref="BW9:BW10" si="4">BV9*1.2</f>
        <v>2539912.0319999997</v>
      </c>
      <c r="BX9" s="16" t="s">
        <v>20</v>
      </c>
      <c r="BY9" s="16" t="s">
        <v>19</v>
      </c>
      <c r="BZ9" s="16" t="s">
        <v>18</v>
      </c>
      <c r="CA9" s="11">
        <v>2</v>
      </c>
      <c r="CB9" s="8" t="s">
        <v>2</v>
      </c>
      <c r="CC9" s="19" t="s">
        <v>26</v>
      </c>
      <c r="CD9" s="23" t="s">
        <v>34</v>
      </c>
      <c r="CE9" s="8" t="s">
        <v>27</v>
      </c>
      <c r="CF9" s="8" t="s">
        <v>35</v>
      </c>
      <c r="CG9" s="23" t="s">
        <v>21</v>
      </c>
      <c r="CH9" s="21">
        <v>18</v>
      </c>
      <c r="CI9" s="8"/>
      <c r="CJ9" s="8"/>
      <c r="CK9" s="18">
        <f t="shared" ref="CK9" si="5">587942.6/5</f>
        <v>117588.51999999999</v>
      </c>
      <c r="CL9" s="18">
        <f t="shared" ref="CL9:CL10" si="6">CK9*CH9</f>
        <v>2116593.36</v>
      </c>
      <c r="CM9" s="17">
        <f t="shared" ref="CM9:CM10" si="7">CL9*1.2</f>
        <v>2539912.0319999997</v>
      </c>
      <c r="CN9" s="16" t="s">
        <v>20</v>
      </c>
      <c r="CO9" s="16" t="s">
        <v>19</v>
      </c>
      <c r="CP9" s="16" t="s">
        <v>18</v>
      </c>
      <c r="CQ9" s="11">
        <v>2</v>
      </c>
      <c r="CR9" s="8" t="s">
        <v>2</v>
      </c>
      <c r="CS9" s="19" t="s">
        <v>26</v>
      </c>
      <c r="CT9" s="23" t="s">
        <v>34</v>
      </c>
      <c r="CU9" s="8" t="s">
        <v>27</v>
      </c>
      <c r="CV9" s="8" t="s">
        <v>35</v>
      </c>
      <c r="CW9" s="23" t="s">
        <v>21</v>
      </c>
      <c r="CX9" s="21">
        <v>18</v>
      </c>
      <c r="CY9" s="8"/>
      <c r="CZ9" s="8"/>
      <c r="DA9" s="18">
        <f t="shared" ref="DA9" si="8">587942.6/5</f>
        <v>117588.51999999999</v>
      </c>
      <c r="DB9" s="18">
        <f t="shared" ref="DB9:DB10" si="9">DA9*CX9</f>
        <v>2116593.36</v>
      </c>
      <c r="DC9" s="17">
        <f t="shared" ref="DC9:DC10" si="10">DB9*1.2</f>
        <v>2539912.0319999997</v>
      </c>
      <c r="DD9" s="16" t="s">
        <v>20</v>
      </c>
      <c r="DE9" s="16" t="s">
        <v>19</v>
      </c>
      <c r="DF9" s="16" t="s">
        <v>18</v>
      </c>
      <c r="DG9" s="11">
        <v>2</v>
      </c>
      <c r="DH9" s="8" t="s">
        <v>2</v>
      </c>
      <c r="DI9" s="19" t="s">
        <v>26</v>
      </c>
      <c r="DJ9" s="23" t="s">
        <v>34</v>
      </c>
      <c r="DK9" s="8" t="s">
        <v>27</v>
      </c>
      <c r="DL9" s="8" t="s">
        <v>35</v>
      </c>
      <c r="DM9" s="23" t="s">
        <v>21</v>
      </c>
      <c r="DN9" s="21">
        <v>18</v>
      </c>
      <c r="DO9" s="8"/>
      <c r="DP9" s="8"/>
      <c r="DQ9" s="18">
        <f t="shared" ref="DQ9" si="11">587942.6/5</f>
        <v>117588.51999999999</v>
      </c>
      <c r="DR9" s="18">
        <f t="shared" ref="DR9:DR10" si="12">DQ9*DN9</f>
        <v>2116593.36</v>
      </c>
      <c r="DS9" s="17">
        <f t="shared" ref="DS9:DS10" si="13">DR9*1.2</f>
        <v>2539912.0319999997</v>
      </c>
      <c r="DT9" s="16" t="s">
        <v>20</v>
      </c>
      <c r="DU9" s="16" t="s">
        <v>19</v>
      </c>
      <c r="DV9" s="16" t="s">
        <v>18</v>
      </c>
      <c r="DW9" s="11">
        <v>2</v>
      </c>
      <c r="DX9" s="8" t="s">
        <v>2</v>
      </c>
      <c r="DY9" s="19" t="s">
        <v>26</v>
      </c>
      <c r="DZ9" s="23" t="s">
        <v>34</v>
      </c>
      <c r="EA9" s="8" t="s">
        <v>27</v>
      </c>
      <c r="EB9" s="8" t="s">
        <v>35</v>
      </c>
      <c r="EC9" s="23" t="s">
        <v>21</v>
      </c>
      <c r="ED9" s="21">
        <v>18</v>
      </c>
      <c r="EE9" s="8"/>
      <c r="EF9" s="8"/>
      <c r="EG9" s="18">
        <f t="shared" ref="EG9" si="14">587942.6/5</f>
        <v>117588.51999999999</v>
      </c>
      <c r="EH9" s="18">
        <f t="shared" ref="EH9:EH10" si="15">EG9*ED9</f>
        <v>2116593.36</v>
      </c>
      <c r="EI9" s="17">
        <f t="shared" ref="EI9:EI10" si="16">EH9*1.2</f>
        <v>2539912.0319999997</v>
      </c>
      <c r="EJ9" s="16" t="s">
        <v>20</v>
      </c>
      <c r="EK9" s="16" t="s">
        <v>19</v>
      </c>
      <c r="EL9" s="16" t="s">
        <v>18</v>
      </c>
      <c r="EM9" s="11">
        <v>2</v>
      </c>
      <c r="EN9" s="8" t="s">
        <v>2</v>
      </c>
      <c r="EO9" s="19" t="s">
        <v>26</v>
      </c>
      <c r="EP9" s="23" t="s">
        <v>34</v>
      </c>
      <c r="EQ9" s="8" t="s">
        <v>27</v>
      </c>
      <c r="ER9" s="8" t="s">
        <v>35</v>
      </c>
      <c r="ES9" s="23" t="s">
        <v>21</v>
      </c>
      <c r="ET9" s="21">
        <v>18</v>
      </c>
      <c r="EU9" s="8"/>
      <c r="EV9" s="8"/>
      <c r="EW9" s="18">
        <f t="shared" ref="EW9" si="17">587942.6/5</f>
        <v>117588.51999999999</v>
      </c>
      <c r="EX9" s="18">
        <f t="shared" ref="EX9:EX10" si="18">EW9*ET9</f>
        <v>2116593.36</v>
      </c>
      <c r="EY9" s="17">
        <f t="shared" ref="EY9:EY10" si="19">EX9*1.2</f>
        <v>2539912.0319999997</v>
      </c>
      <c r="EZ9" s="16" t="s">
        <v>20</v>
      </c>
      <c r="FA9" s="16" t="s">
        <v>19</v>
      </c>
      <c r="FB9" s="16" t="s">
        <v>18</v>
      </c>
      <c r="FC9" s="11">
        <v>2</v>
      </c>
      <c r="FD9" s="8" t="s">
        <v>2</v>
      </c>
      <c r="FE9" s="19" t="s">
        <v>26</v>
      </c>
      <c r="FF9" s="23" t="s">
        <v>34</v>
      </c>
      <c r="FG9" s="8" t="s">
        <v>27</v>
      </c>
      <c r="FH9" s="8" t="s">
        <v>35</v>
      </c>
      <c r="FI9" s="23" t="s">
        <v>21</v>
      </c>
      <c r="FJ9" s="21">
        <v>18</v>
      </c>
      <c r="FK9" s="8"/>
      <c r="FL9" s="8"/>
      <c r="FM9" s="18">
        <f t="shared" ref="FM9" si="20">587942.6/5</f>
        <v>117588.51999999999</v>
      </c>
      <c r="FN9" s="18">
        <f t="shared" ref="FN9:FN10" si="21">FM9*FJ9</f>
        <v>2116593.36</v>
      </c>
      <c r="FO9" s="17">
        <f t="shared" ref="FO9:FO10" si="22">FN9*1.2</f>
        <v>2539912.0319999997</v>
      </c>
      <c r="FP9" s="16" t="s">
        <v>20</v>
      </c>
      <c r="FQ9" s="16" t="s">
        <v>19</v>
      </c>
      <c r="FR9" s="16" t="s">
        <v>18</v>
      </c>
      <c r="FS9" s="11">
        <v>2</v>
      </c>
      <c r="FT9" s="8" t="s">
        <v>2</v>
      </c>
      <c r="FU9" s="19" t="s">
        <v>26</v>
      </c>
      <c r="FV9" s="23" t="s">
        <v>34</v>
      </c>
      <c r="FW9" s="8" t="s">
        <v>27</v>
      </c>
      <c r="FX9" s="8" t="s">
        <v>35</v>
      </c>
      <c r="FY9" s="23" t="s">
        <v>21</v>
      </c>
      <c r="FZ9" s="21">
        <v>18</v>
      </c>
      <c r="GA9" s="8"/>
      <c r="GB9" s="8"/>
      <c r="GC9" s="18">
        <f t="shared" ref="GC9" si="23">587942.6/5</f>
        <v>117588.51999999999</v>
      </c>
      <c r="GD9" s="18">
        <f t="shared" ref="GD9:GD10" si="24">GC9*FZ9</f>
        <v>2116593.36</v>
      </c>
      <c r="GE9" s="17">
        <f t="shared" ref="GE9:GE10" si="25">GD9*1.2</f>
        <v>2539912.0319999997</v>
      </c>
      <c r="GF9" s="16" t="s">
        <v>20</v>
      </c>
      <c r="GG9" s="16" t="s">
        <v>19</v>
      </c>
      <c r="GH9" s="16" t="s">
        <v>18</v>
      </c>
      <c r="GI9" s="11">
        <v>2</v>
      </c>
      <c r="GJ9" s="8" t="s">
        <v>2</v>
      </c>
      <c r="GK9" s="19" t="s">
        <v>26</v>
      </c>
      <c r="GL9" s="23" t="s">
        <v>34</v>
      </c>
      <c r="GM9" s="8" t="s">
        <v>27</v>
      </c>
      <c r="GN9" s="8" t="s">
        <v>35</v>
      </c>
      <c r="GO9" s="23" t="s">
        <v>21</v>
      </c>
      <c r="GP9" s="21">
        <v>18</v>
      </c>
      <c r="GQ9" s="8"/>
      <c r="GR9" s="8"/>
      <c r="GS9" s="18">
        <f t="shared" ref="GS9" si="26">587942.6/5</f>
        <v>117588.51999999999</v>
      </c>
      <c r="GT9" s="18">
        <f t="shared" ref="GT9:GT10" si="27">GS9*GP9</f>
        <v>2116593.36</v>
      </c>
      <c r="GU9" s="17">
        <f t="shared" ref="GU9:GU10" si="28">GT9*1.2</f>
        <v>2539912.0319999997</v>
      </c>
      <c r="GV9" s="16" t="s">
        <v>20</v>
      </c>
      <c r="GW9" s="16" t="s">
        <v>19</v>
      </c>
      <c r="GX9" s="16" t="s">
        <v>18</v>
      </c>
      <c r="GY9" s="11">
        <v>2</v>
      </c>
      <c r="GZ9" s="8" t="s">
        <v>2</v>
      </c>
      <c r="HA9" s="19" t="s">
        <v>26</v>
      </c>
      <c r="HB9" s="23" t="s">
        <v>34</v>
      </c>
      <c r="HC9" s="8" t="s">
        <v>27</v>
      </c>
      <c r="HD9" s="8" t="s">
        <v>35</v>
      </c>
      <c r="HE9" s="23" t="s">
        <v>21</v>
      </c>
      <c r="HF9" s="21">
        <v>18</v>
      </c>
      <c r="HG9" s="8"/>
      <c r="HH9" s="8"/>
      <c r="HI9" s="18">
        <f t="shared" ref="HI9" si="29">587942.6/5</f>
        <v>117588.51999999999</v>
      </c>
      <c r="HJ9" s="18">
        <f t="shared" ref="HJ9:HJ10" si="30">HI9*HF9</f>
        <v>2116593.36</v>
      </c>
      <c r="HK9" s="17">
        <f t="shared" ref="HK9:HK10" si="31">HJ9*1.2</f>
        <v>2539912.0319999997</v>
      </c>
      <c r="HL9" s="16" t="s">
        <v>20</v>
      </c>
      <c r="HM9" s="16" t="s">
        <v>19</v>
      </c>
      <c r="HN9" s="16" t="s">
        <v>18</v>
      </c>
      <c r="HO9" s="11">
        <v>2</v>
      </c>
      <c r="HP9" s="8" t="s">
        <v>2</v>
      </c>
      <c r="HQ9" s="19" t="s">
        <v>26</v>
      </c>
      <c r="HR9" s="23" t="s">
        <v>34</v>
      </c>
      <c r="HS9" s="8" t="s">
        <v>27</v>
      </c>
      <c r="HT9" s="8" t="s">
        <v>35</v>
      </c>
      <c r="HU9" s="23" t="s">
        <v>21</v>
      </c>
      <c r="HV9" s="21">
        <v>18</v>
      </c>
      <c r="HW9" s="8"/>
      <c r="HX9" s="8"/>
      <c r="HY9" s="18">
        <f t="shared" ref="HY9" si="32">587942.6/5</f>
        <v>117588.51999999999</v>
      </c>
      <c r="HZ9" s="18">
        <f t="shared" ref="HZ9:HZ10" si="33">HY9*HV9</f>
        <v>2116593.36</v>
      </c>
      <c r="IA9" s="17">
        <f t="shared" ref="IA9:IA10" si="34">HZ9*1.2</f>
        <v>2539912.0319999997</v>
      </c>
      <c r="IB9" s="16" t="s">
        <v>20</v>
      </c>
      <c r="IC9" s="16" t="s">
        <v>19</v>
      </c>
      <c r="ID9" s="16" t="s">
        <v>18</v>
      </c>
      <c r="IE9" s="11">
        <v>2</v>
      </c>
      <c r="IF9" s="8" t="s">
        <v>2</v>
      </c>
      <c r="IG9" s="19" t="s">
        <v>26</v>
      </c>
      <c r="IH9" s="23" t="s">
        <v>34</v>
      </c>
      <c r="II9" s="8" t="s">
        <v>27</v>
      </c>
      <c r="IJ9" s="8" t="s">
        <v>35</v>
      </c>
      <c r="IK9" s="23" t="s">
        <v>21</v>
      </c>
      <c r="IL9" s="21">
        <v>18</v>
      </c>
      <c r="IM9" s="8"/>
      <c r="IN9" s="8"/>
      <c r="IO9" s="18">
        <f t="shared" ref="IO9" si="35">587942.6/5</f>
        <v>117588.51999999999</v>
      </c>
      <c r="IP9" s="18">
        <f t="shared" ref="IP9:IP10" si="36">IO9*IL9</f>
        <v>2116593.36</v>
      </c>
      <c r="IQ9" s="17">
        <f t="shared" ref="IQ9:IQ10" si="37">IP9*1.2</f>
        <v>2539912.0319999997</v>
      </c>
      <c r="IR9" s="16" t="s">
        <v>20</v>
      </c>
      <c r="IS9" s="16" t="s">
        <v>19</v>
      </c>
      <c r="IT9" s="16" t="s">
        <v>18</v>
      </c>
      <c r="IU9" s="11">
        <v>2</v>
      </c>
      <c r="IV9" s="8" t="s">
        <v>2</v>
      </c>
      <c r="IW9" s="19" t="s">
        <v>26</v>
      </c>
      <c r="IX9" s="23" t="s">
        <v>34</v>
      </c>
      <c r="IY9" s="8" t="s">
        <v>27</v>
      </c>
      <c r="IZ9" s="8" t="s">
        <v>35</v>
      </c>
      <c r="JA9" s="23" t="s">
        <v>21</v>
      </c>
      <c r="JB9" s="21">
        <v>18</v>
      </c>
      <c r="JC9" s="8"/>
      <c r="JD9" s="8"/>
      <c r="JE9" s="18">
        <f t="shared" ref="JE9" si="38">587942.6/5</f>
        <v>117588.51999999999</v>
      </c>
      <c r="JF9" s="18">
        <f t="shared" ref="JF9:JF10" si="39">JE9*JB9</f>
        <v>2116593.36</v>
      </c>
      <c r="JG9" s="17">
        <f t="shared" ref="JG9:JG10" si="40">JF9*1.2</f>
        <v>2539912.0319999997</v>
      </c>
      <c r="JH9" s="16" t="s">
        <v>20</v>
      </c>
      <c r="JI9" s="16" t="s">
        <v>19</v>
      </c>
      <c r="JJ9" s="16" t="s">
        <v>18</v>
      </c>
      <c r="JK9" s="11">
        <v>2</v>
      </c>
      <c r="JL9" s="8" t="s">
        <v>2</v>
      </c>
      <c r="JM9" s="19" t="s">
        <v>26</v>
      </c>
      <c r="JN9" s="23" t="s">
        <v>34</v>
      </c>
      <c r="JO9" s="8" t="s">
        <v>27</v>
      </c>
      <c r="JP9" s="8" t="s">
        <v>35</v>
      </c>
      <c r="JQ9" s="23" t="s">
        <v>21</v>
      </c>
      <c r="JR9" s="21">
        <v>18</v>
      </c>
      <c r="JS9" s="8"/>
      <c r="JT9" s="8"/>
      <c r="JU9" s="18">
        <f t="shared" ref="JU9" si="41">587942.6/5</f>
        <v>117588.51999999999</v>
      </c>
      <c r="JV9" s="18">
        <f t="shared" ref="JV9:JV10" si="42">JU9*JR9</f>
        <v>2116593.36</v>
      </c>
      <c r="JW9" s="17">
        <f t="shared" ref="JW9:JW10" si="43">JV9*1.2</f>
        <v>2539912.0319999997</v>
      </c>
      <c r="JX9" s="16" t="s">
        <v>20</v>
      </c>
      <c r="JY9" s="16" t="s">
        <v>19</v>
      </c>
      <c r="JZ9" s="16" t="s">
        <v>18</v>
      </c>
      <c r="KA9" s="11">
        <v>2</v>
      </c>
      <c r="KB9" s="8" t="s">
        <v>2</v>
      </c>
      <c r="KC9" s="19" t="s">
        <v>26</v>
      </c>
      <c r="KD9" s="23" t="s">
        <v>34</v>
      </c>
      <c r="KE9" s="8" t="s">
        <v>27</v>
      </c>
      <c r="KF9" s="8" t="s">
        <v>35</v>
      </c>
      <c r="KG9" s="23" t="s">
        <v>21</v>
      </c>
      <c r="KH9" s="21">
        <v>18</v>
      </c>
      <c r="KI9" s="8"/>
      <c r="KJ9" s="8"/>
      <c r="KK9" s="18">
        <f t="shared" ref="KK9" si="44">587942.6/5</f>
        <v>117588.51999999999</v>
      </c>
      <c r="KL9" s="18">
        <f t="shared" ref="KL9:KL10" si="45">KK9*KH9</f>
        <v>2116593.36</v>
      </c>
      <c r="KM9" s="17">
        <f t="shared" ref="KM9:KM10" si="46">KL9*1.2</f>
        <v>2539912.0319999997</v>
      </c>
      <c r="KN9" s="16" t="s">
        <v>20</v>
      </c>
      <c r="KO9" s="16" t="s">
        <v>19</v>
      </c>
      <c r="KP9" s="16" t="s">
        <v>18</v>
      </c>
      <c r="KQ9" s="11">
        <v>2</v>
      </c>
      <c r="KR9" s="8" t="s">
        <v>2</v>
      </c>
      <c r="KS9" s="19" t="s">
        <v>26</v>
      </c>
      <c r="KT9" s="23" t="s">
        <v>34</v>
      </c>
      <c r="KU9" s="8" t="s">
        <v>27</v>
      </c>
      <c r="KV9" s="8" t="s">
        <v>35</v>
      </c>
      <c r="KW9" s="23" t="s">
        <v>21</v>
      </c>
      <c r="KX9" s="21">
        <v>18</v>
      </c>
      <c r="KY9" s="8"/>
      <c r="KZ9" s="8"/>
      <c r="LA9" s="18">
        <f t="shared" ref="LA9" si="47">587942.6/5</f>
        <v>117588.51999999999</v>
      </c>
      <c r="LB9" s="18">
        <f t="shared" ref="LB9:LB10" si="48">LA9*KX9</f>
        <v>2116593.36</v>
      </c>
      <c r="LC9" s="17">
        <f t="shared" ref="LC9:LC10" si="49">LB9*1.2</f>
        <v>2539912.0319999997</v>
      </c>
      <c r="LD9" s="16" t="s">
        <v>20</v>
      </c>
      <c r="LE9" s="16" t="s">
        <v>19</v>
      </c>
      <c r="LF9" s="16" t="s">
        <v>18</v>
      </c>
      <c r="LG9" s="11">
        <v>2</v>
      </c>
      <c r="LH9" s="8" t="s">
        <v>2</v>
      </c>
      <c r="LI9" s="19" t="s">
        <v>26</v>
      </c>
      <c r="LJ9" s="23" t="s">
        <v>34</v>
      </c>
      <c r="LK9" s="8" t="s">
        <v>27</v>
      </c>
      <c r="LL9" s="8" t="s">
        <v>35</v>
      </c>
      <c r="LM9" s="23" t="s">
        <v>21</v>
      </c>
      <c r="LN9" s="21">
        <v>18</v>
      </c>
      <c r="LO9" s="8"/>
      <c r="LP9" s="8"/>
      <c r="LQ9" s="18">
        <f t="shared" ref="LQ9" si="50">587942.6/5</f>
        <v>117588.51999999999</v>
      </c>
      <c r="LR9" s="18">
        <f t="shared" ref="LR9:LR10" si="51">LQ9*LN9</f>
        <v>2116593.36</v>
      </c>
      <c r="LS9" s="17">
        <f t="shared" ref="LS9:LS10" si="52">LR9*1.2</f>
        <v>2539912.0319999997</v>
      </c>
      <c r="LT9" s="16" t="s">
        <v>20</v>
      </c>
      <c r="LU9" s="16" t="s">
        <v>19</v>
      </c>
      <c r="LV9" s="16" t="s">
        <v>18</v>
      </c>
      <c r="LW9" s="11">
        <v>2</v>
      </c>
      <c r="LX9" s="8" t="s">
        <v>2</v>
      </c>
      <c r="LY9" s="19" t="s">
        <v>26</v>
      </c>
      <c r="LZ9" s="23" t="s">
        <v>34</v>
      </c>
      <c r="MA9" s="8" t="s">
        <v>27</v>
      </c>
      <c r="MB9" s="8" t="s">
        <v>35</v>
      </c>
      <c r="MC9" s="23" t="s">
        <v>21</v>
      </c>
      <c r="MD9" s="21">
        <v>18</v>
      </c>
      <c r="ME9" s="8"/>
      <c r="MF9" s="8"/>
      <c r="MG9" s="18">
        <f t="shared" ref="MG9" si="53">587942.6/5</f>
        <v>117588.51999999999</v>
      </c>
      <c r="MH9" s="18">
        <f t="shared" ref="MH9:MH10" si="54">MG9*MD9</f>
        <v>2116593.36</v>
      </c>
      <c r="MI9" s="17">
        <f t="shared" ref="MI9:MI10" si="55">MH9*1.2</f>
        <v>2539912.0319999997</v>
      </c>
      <c r="MJ9" s="16" t="s">
        <v>20</v>
      </c>
      <c r="MK9" s="16" t="s">
        <v>19</v>
      </c>
      <c r="ML9" s="16" t="s">
        <v>18</v>
      </c>
      <c r="MM9" s="11">
        <v>2</v>
      </c>
      <c r="MN9" s="8" t="s">
        <v>2</v>
      </c>
      <c r="MO9" s="19" t="s">
        <v>26</v>
      </c>
      <c r="MP9" s="23" t="s">
        <v>34</v>
      </c>
      <c r="MQ9" s="8" t="s">
        <v>27</v>
      </c>
      <c r="MR9" s="8" t="s">
        <v>35</v>
      </c>
      <c r="MS9" s="23" t="s">
        <v>21</v>
      </c>
      <c r="MT9" s="21">
        <v>18</v>
      </c>
      <c r="MU9" s="8"/>
      <c r="MV9" s="8"/>
      <c r="MW9" s="18">
        <f t="shared" ref="MW9" si="56">587942.6/5</f>
        <v>117588.51999999999</v>
      </c>
      <c r="MX9" s="18">
        <f t="shared" ref="MX9:MX10" si="57">MW9*MT9</f>
        <v>2116593.36</v>
      </c>
      <c r="MY9" s="17">
        <f t="shared" ref="MY9:MY10" si="58">MX9*1.2</f>
        <v>2539912.0319999997</v>
      </c>
      <c r="MZ9" s="16" t="s">
        <v>20</v>
      </c>
      <c r="NA9" s="16" t="s">
        <v>19</v>
      </c>
      <c r="NB9" s="16" t="s">
        <v>18</v>
      </c>
      <c r="NC9" s="11">
        <v>2</v>
      </c>
      <c r="ND9" s="8" t="s">
        <v>2</v>
      </c>
      <c r="NE9" s="19" t="s">
        <v>26</v>
      </c>
      <c r="NF9" s="23" t="s">
        <v>34</v>
      </c>
      <c r="NG9" s="8" t="s">
        <v>27</v>
      </c>
      <c r="NH9" s="8" t="s">
        <v>35</v>
      </c>
      <c r="NI9" s="23" t="s">
        <v>21</v>
      </c>
      <c r="NJ9" s="21">
        <v>18</v>
      </c>
      <c r="NK9" s="8"/>
      <c r="NL9" s="8"/>
      <c r="NM9" s="18">
        <f t="shared" ref="NM9" si="59">587942.6/5</f>
        <v>117588.51999999999</v>
      </c>
      <c r="NN9" s="18">
        <f t="shared" ref="NN9:NN10" si="60">NM9*NJ9</f>
        <v>2116593.36</v>
      </c>
      <c r="NO9" s="17">
        <f t="shared" ref="NO9:NO10" si="61">NN9*1.2</f>
        <v>2539912.0319999997</v>
      </c>
      <c r="NP9" s="16" t="s">
        <v>20</v>
      </c>
      <c r="NQ9" s="16" t="s">
        <v>19</v>
      </c>
      <c r="NR9" s="16" t="s">
        <v>18</v>
      </c>
      <c r="NS9" s="11">
        <v>2</v>
      </c>
      <c r="NT9" s="8" t="s">
        <v>2</v>
      </c>
      <c r="NU9" s="19" t="s">
        <v>26</v>
      </c>
      <c r="NV9" s="23" t="s">
        <v>34</v>
      </c>
      <c r="NW9" s="8" t="s">
        <v>27</v>
      </c>
      <c r="NX9" s="8" t="s">
        <v>35</v>
      </c>
      <c r="NY9" s="23" t="s">
        <v>21</v>
      </c>
      <c r="NZ9" s="21">
        <v>18</v>
      </c>
      <c r="OA9" s="8"/>
      <c r="OB9" s="8"/>
      <c r="OC9" s="18">
        <f t="shared" ref="OC9" si="62">587942.6/5</f>
        <v>117588.51999999999</v>
      </c>
      <c r="OD9" s="18">
        <f t="shared" ref="OD9:OD10" si="63">OC9*NZ9</f>
        <v>2116593.36</v>
      </c>
      <c r="OE9" s="17">
        <f t="shared" ref="OE9:OE10" si="64">OD9*1.2</f>
        <v>2539912.0319999997</v>
      </c>
      <c r="OF9" s="16" t="s">
        <v>20</v>
      </c>
      <c r="OG9" s="16" t="s">
        <v>19</v>
      </c>
      <c r="OH9" s="16" t="s">
        <v>18</v>
      </c>
      <c r="OI9" s="11">
        <v>2</v>
      </c>
      <c r="OJ9" s="8" t="s">
        <v>2</v>
      </c>
      <c r="OK9" s="19" t="s">
        <v>26</v>
      </c>
      <c r="OL9" s="23" t="s">
        <v>34</v>
      </c>
      <c r="OM9" s="8" t="s">
        <v>27</v>
      </c>
      <c r="ON9" s="8" t="s">
        <v>35</v>
      </c>
      <c r="OO9" s="23" t="s">
        <v>21</v>
      </c>
      <c r="OP9" s="21">
        <v>18</v>
      </c>
      <c r="OQ9" s="8"/>
      <c r="OR9" s="8"/>
      <c r="OS9" s="18">
        <f t="shared" ref="OS9" si="65">587942.6/5</f>
        <v>117588.51999999999</v>
      </c>
      <c r="OT9" s="18">
        <f t="shared" ref="OT9:OT10" si="66">OS9*OP9</f>
        <v>2116593.36</v>
      </c>
      <c r="OU9" s="17">
        <f t="shared" ref="OU9:OU10" si="67">OT9*1.2</f>
        <v>2539912.0319999997</v>
      </c>
      <c r="OV9" s="16" t="s">
        <v>20</v>
      </c>
      <c r="OW9" s="16" t="s">
        <v>19</v>
      </c>
      <c r="OX9" s="16" t="s">
        <v>18</v>
      </c>
      <c r="OY9" s="11">
        <v>2</v>
      </c>
      <c r="OZ9" s="8" t="s">
        <v>2</v>
      </c>
      <c r="PA9" s="19" t="s">
        <v>26</v>
      </c>
      <c r="PB9" s="23" t="s">
        <v>34</v>
      </c>
      <c r="PC9" s="8" t="s">
        <v>27</v>
      </c>
      <c r="PD9" s="8" t="s">
        <v>35</v>
      </c>
      <c r="PE9" s="23" t="s">
        <v>21</v>
      </c>
      <c r="PF9" s="21">
        <v>18</v>
      </c>
      <c r="PG9" s="8"/>
      <c r="PH9" s="8"/>
      <c r="PI9" s="18">
        <f t="shared" ref="PI9" si="68">587942.6/5</f>
        <v>117588.51999999999</v>
      </c>
      <c r="PJ9" s="18">
        <f t="shared" ref="PJ9:PJ10" si="69">PI9*PF9</f>
        <v>2116593.36</v>
      </c>
      <c r="PK9" s="17">
        <f t="shared" ref="PK9:PK10" si="70">PJ9*1.2</f>
        <v>2539912.0319999997</v>
      </c>
      <c r="PL9" s="16" t="s">
        <v>20</v>
      </c>
      <c r="PM9" s="16" t="s">
        <v>19</v>
      </c>
      <c r="PN9" s="16" t="s">
        <v>18</v>
      </c>
      <c r="PO9" s="11">
        <v>2</v>
      </c>
      <c r="PP9" s="8" t="s">
        <v>2</v>
      </c>
      <c r="PQ9" s="19" t="s">
        <v>26</v>
      </c>
      <c r="PR9" s="23" t="s">
        <v>34</v>
      </c>
      <c r="PS9" s="8" t="s">
        <v>27</v>
      </c>
      <c r="PT9" s="8" t="s">
        <v>35</v>
      </c>
      <c r="PU9" s="23" t="s">
        <v>21</v>
      </c>
      <c r="PV9" s="21">
        <v>18</v>
      </c>
      <c r="PW9" s="8"/>
      <c r="PX9" s="8"/>
      <c r="PY9" s="18">
        <f t="shared" ref="PY9" si="71">587942.6/5</f>
        <v>117588.51999999999</v>
      </c>
      <c r="PZ9" s="18">
        <f t="shared" ref="PZ9:PZ10" si="72">PY9*PV9</f>
        <v>2116593.36</v>
      </c>
      <c r="QA9" s="17">
        <f t="shared" ref="QA9:QA10" si="73">PZ9*1.2</f>
        <v>2539912.0319999997</v>
      </c>
      <c r="QB9" s="16" t="s">
        <v>20</v>
      </c>
      <c r="QC9" s="16" t="s">
        <v>19</v>
      </c>
      <c r="QD9" s="16" t="s">
        <v>18</v>
      </c>
      <c r="QE9" s="11">
        <v>2</v>
      </c>
      <c r="QF9" s="8" t="s">
        <v>2</v>
      </c>
      <c r="QG9" s="19" t="s">
        <v>26</v>
      </c>
      <c r="QH9" s="23" t="s">
        <v>34</v>
      </c>
      <c r="QI9" s="8" t="s">
        <v>27</v>
      </c>
      <c r="QJ9" s="8" t="s">
        <v>35</v>
      </c>
      <c r="QK9" s="23" t="s">
        <v>21</v>
      </c>
      <c r="QL9" s="21">
        <v>18</v>
      </c>
      <c r="QM9" s="8"/>
      <c r="QN9" s="8"/>
      <c r="QO9" s="18">
        <f t="shared" ref="QO9" si="74">587942.6/5</f>
        <v>117588.51999999999</v>
      </c>
      <c r="QP9" s="18">
        <f t="shared" ref="QP9:QP10" si="75">QO9*QL9</f>
        <v>2116593.36</v>
      </c>
      <c r="QQ9" s="17">
        <f t="shared" ref="QQ9:QQ10" si="76">QP9*1.2</f>
        <v>2539912.0319999997</v>
      </c>
      <c r="QR9" s="16" t="s">
        <v>20</v>
      </c>
      <c r="QS9" s="16" t="s">
        <v>19</v>
      </c>
      <c r="QT9" s="16" t="s">
        <v>18</v>
      </c>
      <c r="QU9" s="11">
        <v>2</v>
      </c>
      <c r="QV9" s="8" t="s">
        <v>2</v>
      </c>
      <c r="QW9" s="19" t="s">
        <v>26</v>
      </c>
      <c r="QX9" s="23" t="s">
        <v>34</v>
      </c>
      <c r="QY9" s="8" t="s">
        <v>27</v>
      </c>
      <c r="QZ9" s="8" t="s">
        <v>35</v>
      </c>
      <c r="RA9" s="23" t="s">
        <v>21</v>
      </c>
      <c r="RB9" s="21">
        <v>18</v>
      </c>
      <c r="RC9" s="8"/>
      <c r="RD9" s="8"/>
      <c r="RE9" s="18">
        <f t="shared" ref="RE9" si="77">587942.6/5</f>
        <v>117588.51999999999</v>
      </c>
      <c r="RF9" s="18">
        <f t="shared" ref="RF9:RF10" si="78">RE9*RB9</f>
        <v>2116593.36</v>
      </c>
      <c r="RG9" s="17">
        <f t="shared" ref="RG9:RG10" si="79">RF9*1.2</f>
        <v>2539912.0319999997</v>
      </c>
      <c r="RH9" s="16" t="s">
        <v>20</v>
      </c>
      <c r="RI9" s="16" t="s">
        <v>19</v>
      </c>
      <c r="RJ9" s="16" t="s">
        <v>18</v>
      </c>
      <c r="RK9" s="11">
        <v>2</v>
      </c>
      <c r="RL9" s="8" t="s">
        <v>2</v>
      </c>
      <c r="RM9" s="19" t="s">
        <v>26</v>
      </c>
      <c r="RN9" s="23" t="s">
        <v>34</v>
      </c>
      <c r="RO9" s="8" t="s">
        <v>27</v>
      </c>
      <c r="RP9" s="8" t="s">
        <v>35</v>
      </c>
      <c r="RQ9" s="23" t="s">
        <v>21</v>
      </c>
      <c r="RR9" s="21">
        <v>18</v>
      </c>
      <c r="RS9" s="8"/>
      <c r="RT9" s="8"/>
      <c r="RU9" s="18">
        <f t="shared" ref="RU9" si="80">587942.6/5</f>
        <v>117588.51999999999</v>
      </c>
      <c r="RV9" s="18">
        <f t="shared" ref="RV9:RV10" si="81">RU9*RR9</f>
        <v>2116593.36</v>
      </c>
      <c r="RW9" s="17">
        <f t="shared" ref="RW9:RW10" si="82">RV9*1.2</f>
        <v>2539912.0319999997</v>
      </c>
      <c r="RX9" s="16" t="s">
        <v>20</v>
      </c>
      <c r="RY9" s="16" t="s">
        <v>19</v>
      </c>
      <c r="RZ9" s="16" t="s">
        <v>18</v>
      </c>
      <c r="SA9" s="11">
        <v>2</v>
      </c>
      <c r="SB9" s="8" t="s">
        <v>2</v>
      </c>
      <c r="SC9" s="19" t="s">
        <v>26</v>
      </c>
      <c r="SD9" s="23" t="s">
        <v>34</v>
      </c>
      <c r="SE9" s="8" t="s">
        <v>27</v>
      </c>
      <c r="SF9" s="8" t="s">
        <v>35</v>
      </c>
      <c r="SG9" s="23" t="s">
        <v>21</v>
      </c>
      <c r="SH9" s="21">
        <v>18</v>
      </c>
      <c r="SI9" s="8"/>
      <c r="SJ9" s="8"/>
      <c r="SK9" s="18">
        <f t="shared" ref="SK9" si="83">587942.6/5</f>
        <v>117588.51999999999</v>
      </c>
      <c r="SL9" s="18">
        <f t="shared" ref="SL9:SL10" si="84">SK9*SH9</f>
        <v>2116593.36</v>
      </c>
      <c r="SM9" s="17">
        <f t="shared" ref="SM9:SM10" si="85">SL9*1.2</f>
        <v>2539912.0319999997</v>
      </c>
      <c r="SN9" s="16" t="s">
        <v>20</v>
      </c>
      <c r="SO9" s="16" t="s">
        <v>19</v>
      </c>
      <c r="SP9" s="16" t="s">
        <v>18</v>
      </c>
      <c r="SQ9" s="11">
        <v>2</v>
      </c>
      <c r="SR9" s="8" t="s">
        <v>2</v>
      </c>
      <c r="SS9" s="19" t="s">
        <v>26</v>
      </c>
      <c r="ST9" s="23" t="s">
        <v>34</v>
      </c>
      <c r="SU9" s="8" t="s">
        <v>27</v>
      </c>
      <c r="SV9" s="8" t="s">
        <v>35</v>
      </c>
      <c r="SW9" s="23" t="s">
        <v>21</v>
      </c>
      <c r="SX9" s="21">
        <v>18</v>
      </c>
      <c r="SY9" s="8"/>
      <c r="SZ9" s="8"/>
      <c r="TA9" s="18">
        <f t="shared" ref="TA9" si="86">587942.6/5</f>
        <v>117588.51999999999</v>
      </c>
      <c r="TB9" s="18">
        <f t="shared" ref="TB9:TB10" si="87">TA9*SX9</f>
        <v>2116593.36</v>
      </c>
      <c r="TC9" s="17">
        <f t="shared" ref="TC9:TC10" si="88">TB9*1.2</f>
        <v>2539912.0319999997</v>
      </c>
      <c r="TD9" s="16" t="s">
        <v>20</v>
      </c>
      <c r="TE9" s="16" t="s">
        <v>19</v>
      </c>
      <c r="TF9" s="16" t="s">
        <v>18</v>
      </c>
      <c r="TG9" s="11">
        <v>2</v>
      </c>
      <c r="TH9" s="8" t="s">
        <v>2</v>
      </c>
      <c r="TI9" s="19" t="s">
        <v>26</v>
      </c>
      <c r="TJ9" s="23" t="s">
        <v>34</v>
      </c>
      <c r="TK9" s="8" t="s">
        <v>27</v>
      </c>
      <c r="TL9" s="8" t="s">
        <v>35</v>
      </c>
      <c r="TM9" s="23" t="s">
        <v>21</v>
      </c>
      <c r="TN9" s="21">
        <v>18</v>
      </c>
      <c r="TO9" s="8"/>
      <c r="TP9" s="8"/>
      <c r="TQ9" s="18">
        <f t="shared" ref="TQ9" si="89">587942.6/5</f>
        <v>117588.51999999999</v>
      </c>
      <c r="TR9" s="18">
        <f t="shared" ref="TR9:TR10" si="90">TQ9*TN9</f>
        <v>2116593.36</v>
      </c>
      <c r="TS9" s="17">
        <f t="shared" ref="TS9:TS10" si="91">TR9*1.2</f>
        <v>2539912.0319999997</v>
      </c>
      <c r="TT9" s="16" t="s">
        <v>20</v>
      </c>
      <c r="TU9" s="16" t="s">
        <v>19</v>
      </c>
      <c r="TV9" s="16" t="s">
        <v>18</v>
      </c>
      <c r="TW9" s="11">
        <v>2</v>
      </c>
      <c r="TX9" s="8" t="s">
        <v>2</v>
      </c>
      <c r="TY9" s="19" t="s">
        <v>26</v>
      </c>
      <c r="TZ9" s="23" t="s">
        <v>34</v>
      </c>
      <c r="UA9" s="8" t="s">
        <v>27</v>
      </c>
      <c r="UB9" s="8" t="s">
        <v>35</v>
      </c>
      <c r="UC9" s="23" t="s">
        <v>21</v>
      </c>
      <c r="UD9" s="21">
        <v>18</v>
      </c>
      <c r="UE9" s="8"/>
      <c r="UF9" s="8"/>
      <c r="UG9" s="18">
        <f t="shared" ref="UG9" si="92">587942.6/5</f>
        <v>117588.51999999999</v>
      </c>
      <c r="UH9" s="18">
        <f t="shared" ref="UH9:UH10" si="93">UG9*UD9</f>
        <v>2116593.36</v>
      </c>
      <c r="UI9" s="17">
        <f t="shared" ref="UI9:UI10" si="94">UH9*1.2</f>
        <v>2539912.0319999997</v>
      </c>
      <c r="UJ9" s="16" t="s">
        <v>20</v>
      </c>
      <c r="UK9" s="16" t="s">
        <v>19</v>
      </c>
      <c r="UL9" s="16" t="s">
        <v>18</v>
      </c>
      <c r="UM9" s="11">
        <v>2</v>
      </c>
      <c r="UN9" s="8" t="s">
        <v>2</v>
      </c>
      <c r="UO9" s="19" t="s">
        <v>26</v>
      </c>
      <c r="UP9" s="23" t="s">
        <v>34</v>
      </c>
      <c r="UQ9" s="8" t="s">
        <v>27</v>
      </c>
      <c r="UR9" s="8" t="s">
        <v>35</v>
      </c>
      <c r="US9" s="23" t="s">
        <v>21</v>
      </c>
      <c r="UT9" s="21">
        <v>18</v>
      </c>
      <c r="UU9" s="8"/>
      <c r="UV9" s="8"/>
      <c r="UW9" s="18">
        <f t="shared" ref="UW9" si="95">587942.6/5</f>
        <v>117588.51999999999</v>
      </c>
      <c r="UX9" s="18">
        <f t="shared" ref="UX9:UX10" si="96">UW9*UT9</f>
        <v>2116593.36</v>
      </c>
      <c r="UY9" s="17">
        <f t="shared" ref="UY9:UY10" si="97">UX9*1.2</f>
        <v>2539912.0319999997</v>
      </c>
      <c r="UZ9" s="16" t="s">
        <v>20</v>
      </c>
      <c r="VA9" s="16" t="s">
        <v>19</v>
      </c>
      <c r="VB9" s="16" t="s">
        <v>18</v>
      </c>
      <c r="VC9" s="11">
        <v>2</v>
      </c>
      <c r="VD9" s="8" t="s">
        <v>2</v>
      </c>
      <c r="VE9" s="19" t="s">
        <v>26</v>
      </c>
      <c r="VF9" s="23" t="s">
        <v>34</v>
      </c>
      <c r="VG9" s="8" t="s">
        <v>27</v>
      </c>
      <c r="VH9" s="8" t="s">
        <v>35</v>
      </c>
      <c r="VI9" s="23" t="s">
        <v>21</v>
      </c>
      <c r="VJ9" s="21">
        <v>18</v>
      </c>
      <c r="VK9" s="8"/>
      <c r="VL9" s="8"/>
      <c r="VM9" s="18">
        <f t="shared" ref="VM9" si="98">587942.6/5</f>
        <v>117588.51999999999</v>
      </c>
      <c r="VN9" s="18">
        <f t="shared" ref="VN9:VN10" si="99">VM9*VJ9</f>
        <v>2116593.36</v>
      </c>
      <c r="VO9" s="17">
        <f t="shared" ref="VO9:VO10" si="100">VN9*1.2</f>
        <v>2539912.0319999997</v>
      </c>
      <c r="VP9" s="16" t="s">
        <v>20</v>
      </c>
      <c r="VQ9" s="16" t="s">
        <v>19</v>
      </c>
      <c r="VR9" s="16" t="s">
        <v>18</v>
      </c>
      <c r="VS9" s="11">
        <v>2</v>
      </c>
      <c r="VT9" s="8" t="s">
        <v>2</v>
      </c>
      <c r="VU9" s="19" t="s">
        <v>26</v>
      </c>
      <c r="VV9" s="23" t="s">
        <v>34</v>
      </c>
      <c r="VW9" s="8" t="s">
        <v>27</v>
      </c>
      <c r="VX9" s="8" t="s">
        <v>35</v>
      </c>
      <c r="VY9" s="23" t="s">
        <v>21</v>
      </c>
      <c r="VZ9" s="21">
        <v>18</v>
      </c>
      <c r="WA9" s="8"/>
      <c r="WB9" s="8"/>
      <c r="WC9" s="18">
        <f t="shared" ref="WC9" si="101">587942.6/5</f>
        <v>117588.51999999999</v>
      </c>
      <c r="WD9" s="18">
        <f t="shared" ref="WD9:WD10" si="102">WC9*VZ9</f>
        <v>2116593.36</v>
      </c>
      <c r="WE9" s="17">
        <f t="shared" ref="WE9:WE10" si="103">WD9*1.2</f>
        <v>2539912.0319999997</v>
      </c>
      <c r="WF9" s="16" t="s">
        <v>20</v>
      </c>
      <c r="WG9" s="16" t="s">
        <v>19</v>
      </c>
      <c r="WH9" s="16" t="s">
        <v>18</v>
      </c>
      <c r="WI9" s="11">
        <v>2</v>
      </c>
      <c r="WJ9" s="8" t="s">
        <v>2</v>
      </c>
      <c r="WK9" s="19" t="s">
        <v>26</v>
      </c>
      <c r="WL9" s="23" t="s">
        <v>34</v>
      </c>
      <c r="WM9" s="8" t="s">
        <v>27</v>
      </c>
      <c r="WN9" s="8" t="s">
        <v>35</v>
      </c>
      <c r="WO9" s="23" t="s">
        <v>21</v>
      </c>
      <c r="WP9" s="21">
        <v>18</v>
      </c>
      <c r="WQ9" s="8"/>
      <c r="WR9" s="8"/>
      <c r="WS9" s="18">
        <f t="shared" ref="WS9" si="104">587942.6/5</f>
        <v>117588.51999999999</v>
      </c>
      <c r="WT9" s="18">
        <f t="shared" ref="WT9:WT10" si="105">WS9*WP9</f>
        <v>2116593.36</v>
      </c>
      <c r="WU9" s="17">
        <f t="shared" ref="WU9:WU10" si="106">WT9*1.2</f>
        <v>2539912.0319999997</v>
      </c>
      <c r="WV9" s="16" t="s">
        <v>20</v>
      </c>
      <c r="WW9" s="16" t="s">
        <v>19</v>
      </c>
      <c r="WX9" s="16" t="s">
        <v>18</v>
      </c>
      <c r="WY9" s="11">
        <v>2</v>
      </c>
      <c r="WZ9" s="8" t="s">
        <v>2</v>
      </c>
      <c r="XA9" s="19" t="s">
        <v>26</v>
      </c>
      <c r="XB9" s="23" t="s">
        <v>34</v>
      </c>
      <c r="XC9" s="8" t="s">
        <v>27</v>
      </c>
      <c r="XD9" s="8" t="s">
        <v>35</v>
      </c>
      <c r="XE9" s="23" t="s">
        <v>21</v>
      </c>
      <c r="XF9" s="21">
        <v>18</v>
      </c>
      <c r="XG9" s="8"/>
      <c r="XH9" s="8"/>
      <c r="XI9" s="18">
        <f t="shared" ref="XI9" si="107">587942.6/5</f>
        <v>117588.51999999999</v>
      </c>
      <c r="XJ9" s="18">
        <f t="shared" ref="XJ9:XJ10" si="108">XI9*XF9</f>
        <v>2116593.36</v>
      </c>
      <c r="XK9" s="17">
        <f t="shared" ref="XK9:XK10" si="109">XJ9*1.2</f>
        <v>2539912.0319999997</v>
      </c>
      <c r="XL9" s="16" t="s">
        <v>20</v>
      </c>
      <c r="XM9" s="16" t="s">
        <v>19</v>
      </c>
      <c r="XN9" s="16" t="s">
        <v>18</v>
      </c>
      <c r="XO9" s="11">
        <v>2</v>
      </c>
      <c r="XP9" s="8" t="s">
        <v>2</v>
      </c>
      <c r="XQ9" s="19" t="s">
        <v>26</v>
      </c>
      <c r="XR9" s="23" t="s">
        <v>34</v>
      </c>
      <c r="XS9" s="8" t="s">
        <v>27</v>
      </c>
      <c r="XT9" s="8" t="s">
        <v>35</v>
      </c>
      <c r="XU9" s="23" t="s">
        <v>21</v>
      </c>
      <c r="XV9" s="21">
        <v>18</v>
      </c>
      <c r="XW9" s="8"/>
      <c r="XX9" s="8"/>
      <c r="XY9" s="18">
        <f t="shared" ref="XY9" si="110">587942.6/5</f>
        <v>117588.51999999999</v>
      </c>
      <c r="XZ9" s="18">
        <f t="shared" ref="XZ9:XZ10" si="111">XY9*XV9</f>
        <v>2116593.36</v>
      </c>
      <c r="YA9" s="17">
        <f t="shared" ref="YA9:YA10" si="112">XZ9*1.2</f>
        <v>2539912.0319999997</v>
      </c>
      <c r="YB9" s="16" t="s">
        <v>20</v>
      </c>
      <c r="YC9" s="16" t="s">
        <v>19</v>
      </c>
      <c r="YD9" s="16" t="s">
        <v>18</v>
      </c>
      <c r="YE9" s="11">
        <v>2</v>
      </c>
      <c r="YF9" s="8" t="s">
        <v>2</v>
      </c>
      <c r="YG9" s="19" t="s">
        <v>26</v>
      </c>
      <c r="YH9" s="23" t="s">
        <v>34</v>
      </c>
      <c r="YI9" s="8" t="s">
        <v>27</v>
      </c>
      <c r="YJ9" s="8" t="s">
        <v>35</v>
      </c>
      <c r="YK9" s="23" t="s">
        <v>21</v>
      </c>
      <c r="YL9" s="21">
        <v>18</v>
      </c>
      <c r="YM9" s="8"/>
      <c r="YN9" s="8"/>
      <c r="YO9" s="18">
        <f t="shared" ref="YO9" si="113">587942.6/5</f>
        <v>117588.51999999999</v>
      </c>
      <c r="YP9" s="18">
        <f t="shared" ref="YP9:YP10" si="114">YO9*YL9</f>
        <v>2116593.36</v>
      </c>
      <c r="YQ9" s="17">
        <f t="shared" ref="YQ9:YQ10" si="115">YP9*1.2</f>
        <v>2539912.0319999997</v>
      </c>
      <c r="YR9" s="16" t="s">
        <v>20</v>
      </c>
      <c r="YS9" s="16" t="s">
        <v>19</v>
      </c>
      <c r="YT9" s="16" t="s">
        <v>18</v>
      </c>
      <c r="YU9" s="11">
        <v>2</v>
      </c>
      <c r="YV9" s="8" t="s">
        <v>2</v>
      </c>
      <c r="YW9" s="19" t="s">
        <v>26</v>
      </c>
      <c r="YX9" s="23" t="s">
        <v>34</v>
      </c>
      <c r="YY9" s="8" t="s">
        <v>27</v>
      </c>
      <c r="YZ9" s="8" t="s">
        <v>35</v>
      </c>
      <c r="ZA9" s="23" t="s">
        <v>21</v>
      </c>
      <c r="ZB9" s="21">
        <v>18</v>
      </c>
      <c r="ZC9" s="8"/>
      <c r="ZD9" s="8"/>
      <c r="ZE9" s="18">
        <f t="shared" ref="ZE9" si="116">587942.6/5</f>
        <v>117588.51999999999</v>
      </c>
      <c r="ZF9" s="18">
        <f t="shared" ref="ZF9:ZF10" si="117">ZE9*ZB9</f>
        <v>2116593.36</v>
      </c>
      <c r="ZG9" s="17">
        <f t="shared" ref="ZG9:ZG10" si="118">ZF9*1.2</f>
        <v>2539912.0319999997</v>
      </c>
      <c r="ZH9" s="16" t="s">
        <v>20</v>
      </c>
      <c r="ZI9" s="16" t="s">
        <v>19</v>
      </c>
      <c r="ZJ9" s="16" t="s">
        <v>18</v>
      </c>
      <c r="ZK9" s="11">
        <v>2</v>
      </c>
      <c r="ZL9" s="8" t="s">
        <v>2</v>
      </c>
      <c r="ZM9" s="19" t="s">
        <v>26</v>
      </c>
      <c r="ZN9" s="23" t="s">
        <v>34</v>
      </c>
      <c r="ZO9" s="8" t="s">
        <v>27</v>
      </c>
      <c r="ZP9" s="8" t="s">
        <v>35</v>
      </c>
      <c r="ZQ9" s="23" t="s">
        <v>21</v>
      </c>
      <c r="ZR9" s="21">
        <v>18</v>
      </c>
      <c r="ZS9" s="8"/>
      <c r="ZT9" s="8"/>
      <c r="ZU9" s="18">
        <f t="shared" ref="ZU9" si="119">587942.6/5</f>
        <v>117588.51999999999</v>
      </c>
      <c r="ZV9" s="18">
        <f t="shared" ref="ZV9:ZV10" si="120">ZU9*ZR9</f>
        <v>2116593.36</v>
      </c>
      <c r="ZW9" s="17">
        <f t="shared" ref="ZW9:ZW10" si="121">ZV9*1.2</f>
        <v>2539912.0319999997</v>
      </c>
      <c r="ZX9" s="16" t="s">
        <v>20</v>
      </c>
      <c r="ZY9" s="16" t="s">
        <v>19</v>
      </c>
      <c r="ZZ9" s="16" t="s">
        <v>18</v>
      </c>
      <c r="AAA9" s="11">
        <v>2</v>
      </c>
      <c r="AAB9" s="8" t="s">
        <v>2</v>
      </c>
      <c r="AAC9" s="19" t="s">
        <v>26</v>
      </c>
      <c r="AAD9" s="23" t="s">
        <v>34</v>
      </c>
      <c r="AAE9" s="8" t="s">
        <v>27</v>
      </c>
      <c r="AAF9" s="8" t="s">
        <v>35</v>
      </c>
      <c r="AAG9" s="23" t="s">
        <v>21</v>
      </c>
      <c r="AAH9" s="21">
        <v>18</v>
      </c>
      <c r="AAI9" s="8"/>
      <c r="AAJ9" s="8"/>
      <c r="AAK9" s="18">
        <f t="shared" ref="AAK9" si="122">587942.6/5</f>
        <v>117588.51999999999</v>
      </c>
      <c r="AAL9" s="18">
        <f t="shared" ref="AAL9:AAL10" si="123">AAK9*AAH9</f>
        <v>2116593.36</v>
      </c>
      <c r="AAM9" s="17">
        <f t="shared" ref="AAM9:AAM10" si="124">AAL9*1.2</f>
        <v>2539912.0319999997</v>
      </c>
      <c r="AAN9" s="16" t="s">
        <v>20</v>
      </c>
      <c r="AAO9" s="16" t="s">
        <v>19</v>
      </c>
      <c r="AAP9" s="16" t="s">
        <v>18</v>
      </c>
      <c r="AAQ9" s="11">
        <v>2</v>
      </c>
      <c r="AAR9" s="8" t="s">
        <v>2</v>
      </c>
      <c r="AAS9" s="19" t="s">
        <v>26</v>
      </c>
      <c r="AAT9" s="23" t="s">
        <v>34</v>
      </c>
      <c r="AAU9" s="8" t="s">
        <v>27</v>
      </c>
      <c r="AAV9" s="8" t="s">
        <v>35</v>
      </c>
      <c r="AAW9" s="23" t="s">
        <v>21</v>
      </c>
      <c r="AAX9" s="21">
        <v>18</v>
      </c>
      <c r="AAY9" s="8"/>
      <c r="AAZ9" s="8"/>
      <c r="ABA9" s="18">
        <f t="shared" ref="ABA9" si="125">587942.6/5</f>
        <v>117588.51999999999</v>
      </c>
      <c r="ABB9" s="18">
        <f t="shared" ref="ABB9:ABB10" si="126">ABA9*AAX9</f>
        <v>2116593.36</v>
      </c>
      <c r="ABC9" s="17">
        <f t="shared" ref="ABC9:ABC10" si="127">ABB9*1.2</f>
        <v>2539912.0319999997</v>
      </c>
      <c r="ABD9" s="16" t="s">
        <v>20</v>
      </c>
      <c r="ABE9" s="16" t="s">
        <v>19</v>
      </c>
      <c r="ABF9" s="16" t="s">
        <v>18</v>
      </c>
      <c r="ABG9" s="11">
        <v>2</v>
      </c>
      <c r="ABH9" s="8" t="s">
        <v>2</v>
      </c>
      <c r="ABI9" s="19" t="s">
        <v>26</v>
      </c>
      <c r="ABJ9" s="23" t="s">
        <v>34</v>
      </c>
      <c r="ABK9" s="8" t="s">
        <v>27</v>
      </c>
      <c r="ABL9" s="8" t="s">
        <v>35</v>
      </c>
      <c r="ABM9" s="23" t="s">
        <v>21</v>
      </c>
      <c r="ABN9" s="21">
        <v>18</v>
      </c>
      <c r="ABO9" s="8"/>
      <c r="ABP9" s="8"/>
      <c r="ABQ9" s="18">
        <f t="shared" ref="ABQ9" si="128">587942.6/5</f>
        <v>117588.51999999999</v>
      </c>
      <c r="ABR9" s="18">
        <f t="shared" ref="ABR9:ABR10" si="129">ABQ9*ABN9</f>
        <v>2116593.36</v>
      </c>
      <c r="ABS9" s="17">
        <f t="shared" ref="ABS9:ABS10" si="130">ABR9*1.2</f>
        <v>2539912.0319999997</v>
      </c>
      <c r="ABT9" s="16" t="s">
        <v>20</v>
      </c>
      <c r="ABU9" s="16" t="s">
        <v>19</v>
      </c>
      <c r="ABV9" s="16" t="s">
        <v>18</v>
      </c>
      <c r="ABW9" s="11">
        <v>2</v>
      </c>
      <c r="ABX9" s="8" t="s">
        <v>2</v>
      </c>
      <c r="ABY9" s="19" t="s">
        <v>26</v>
      </c>
      <c r="ABZ9" s="23" t="s">
        <v>34</v>
      </c>
      <c r="ACA9" s="8" t="s">
        <v>27</v>
      </c>
      <c r="ACB9" s="8" t="s">
        <v>35</v>
      </c>
      <c r="ACC9" s="23" t="s">
        <v>21</v>
      </c>
      <c r="ACD9" s="21">
        <v>18</v>
      </c>
      <c r="ACE9" s="8"/>
      <c r="ACF9" s="8"/>
      <c r="ACG9" s="18">
        <f t="shared" ref="ACG9" si="131">587942.6/5</f>
        <v>117588.51999999999</v>
      </c>
      <c r="ACH9" s="18">
        <f t="shared" ref="ACH9:ACH10" si="132">ACG9*ACD9</f>
        <v>2116593.36</v>
      </c>
      <c r="ACI9" s="17">
        <f t="shared" ref="ACI9:ACI10" si="133">ACH9*1.2</f>
        <v>2539912.0319999997</v>
      </c>
      <c r="ACJ9" s="16" t="s">
        <v>20</v>
      </c>
      <c r="ACK9" s="16" t="s">
        <v>19</v>
      </c>
      <c r="ACL9" s="16" t="s">
        <v>18</v>
      </c>
      <c r="ACM9" s="11">
        <v>2</v>
      </c>
      <c r="ACN9" s="8" t="s">
        <v>2</v>
      </c>
      <c r="ACO9" s="19" t="s">
        <v>26</v>
      </c>
      <c r="ACP9" s="23" t="s">
        <v>34</v>
      </c>
      <c r="ACQ9" s="8" t="s">
        <v>27</v>
      </c>
      <c r="ACR9" s="8" t="s">
        <v>35</v>
      </c>
      <c r="ACS9" s="23" t="s">
        <v>21</v>
      </c>
      <c r="ACT9" s="21">
        <v>18</v>
      </c>
      <c r="ACU9" s="8"/>
      <c r="ACV9" s="8"/>
      <c r="ACW9" s="18">
        <f t="shared" ref="ACW9" si="134">587942.6/5</f>
        <v>117588.51999999999</v>
      </c>
      <c r="ACX9" s="18">
        <f t="shared" ref="ACX9:ACX10" si="135">ACW9*ACT9</f>
        <v>2116593.36</v>
      </c>
      <c r="ACY9" s="17">
        <f t="shared" ref="ACY9:ACY10" si="136">ACX9*1.2</f>
        <v>2539912.0319999997</v>
      </c>
      <c r="ACZ9" s="16" t="s">
        <v>20</v>
      </c>
      <c r="ADA9" s="16" t="s">
        <v>19</v>
      </c>
      <c r="ADB9" s="16" t="s">
        <v>18</v>
      </c>
      <c r="ADC9" s="11">
        <v>2</v>
      </c>
      <c r="ADD9" s="8" t="s">
        <v>2</v>
      </c>
      <c r="ADE9" s="19" t="s">
        <v>26</v>
      </c>
      <c r="ADF9" s="23" t="s">
        <v>34</v>
      </c>
      <c r="ADG9" s="8" t="s">
        <v>27</v>
      </c>
      <c r="ADH9" s="8" t="s">
        <v>35</v>
      </c>
      <c r="ADI9" s="23" t="s">
        <v>21</v>
      </c>
      <c r="ADJ9" s="21">
        <v>18</v>
      </c>
      <c r="ADK9" s="8"/>
      <c r="ADL9" s="8"/>
      <c r="ADM9" s="18">
        <f t="shared" ref="ADM9" si="137">587942.6/5</f>
        <v>117588.51999999999</v>
      </c>
      <c r="ADN9" s="18">
        <f t="shared" ref="ADN9:ADN10" si="138">ADM9*ADJ9</f>
        <v>2116593.36</v>
      </c>
      <c r="ADO9" s="17">
        <f t="shared" ref="ADO9:ADO10" si="139">ADN9*1.2</f>
        <v>2539912.0319999997</v>
      </c>
      <c r="ADP9" s="16" t="s">
        <v>20</v>
      </c>
      <c r="ADQ9" s="16" t="s">
        <v>19</v>
      </c>
      <c r="ADR9" s="16" t="s">
        <v>18</v>
      </c>
      <c r="ADS9" s="11">
        <v>2</v>
      </c>
      <c r="ADT9" s="8" t="s">
        <v>2</v>
      </c>
      <c r="ADU9" s="19" t="s">
        <v>26</v>
      </c>
      <c r="ADV9" s="23" t="s">
        <v>34</v>
      </c>
      <c r="ADW9" s="8" t="s">
        <v>27</v>
      </c>
      <c r="ADX9" s="8" t="s">
        <v>35</v>
      </c>
      <c r="ADY9" s="23" t="s">
        <v>21</v>
      </c>
      <c r="ADZ9" s="21">
        <v>18</v>
      </c>
      <c r="AEA9" s="8"/>
      <c r="AEB9" s="8"/>
      <c r="AEC9" s="18">
        <f t="shared" ref="AEC9" si="140">587942.6/5</f>
        <v>117588.51999999999</v>
      </c>
      <c r="AED9" s="18">
        <f t="shared" ref="AED9:AED10" si="141">AEC9*ADZ9</f>
        <v>2116593.36</v>
      </c>
      <c r="AEE9" s="17">
        <f t="shared" ref="AEE9:AEE10" si="142">AED9*1.2</f>
        <v>2539912.0319999997</v>
      </c>
      <c r="AEF9" s="16" t="s">
        <v>20</v>
      </c>
      <c r="AEG9" s="16" t="s">
        <v>19</v>
      </c>
      <c r="AEH9" s="16" t="s">
        <v>18</v>
      </c>
      <c r="AEI9" s="11">
        <v>2</v>
      </c>
      <c r="AEJ9" s="8" t="s">
        <v>2</v>
      </c>
      <c r="AEK9" s="19" t="s">
        <v>26</v>
      </c>
      <c r="AEL9" s="23" t="s">
        <v>34</v>
      </c>
      <c r="AEM9" s="8" t="s">
        <v>27</v>
      </c>
      <c r="AEN9" s="8" t="s">
        <v>35</v>
      </c>
      <c r="AEO9" s="23" t="s">
        <v>21</v>
      </c>
      <c r="AEP9" s="21">
        <v>18</v>
      </c>
      <c r="AEQ9" s="8"/>
      <c r="AER9" s="8"/>
      <c r="AES9" s="18">
        <f t="shared" ref="AES9" si="143">587942.6/5</f>
        <v>117588.51999999999</v>
      </c>
      <c r="AET9" s="18">
        <f t="shared" ref="AET9:AET10" si="144">AES9*AEP9</f>
        <v>2116593.36</v>
      </c>
      <c r="AEU9" s="17">
        <f t="shared" ref="AEU9:AEU10" si="145">AET9*1.2</f>
        <v>2539912.0319999997</v>
      </c>
      <c r="AEV9" s="16" t="s">
        <v>20</v>
      </c>
      <c r="AEW9" s="16" t="s">
        <v>19</v>
      </c>
      <c r="AEX9" s="16" t="s">
        <v>18</v>
      </c>
      <c r="AEY9" s="11">
        <v>2</v>
      </c>
      <c r="AEZ9" s="8" t="s">
        <v>2</v>
      </c>
      <c r="AFA9" s="19" t="s">
        <v>26</v>
      </c>
      <c r="AFB9" s="23" t="s">
        <v>34</v>
      </c>
      <c r="AFC9" s="8" t="s">
        <v>27</v>
      </c>
      <c r="AFD9" s="8" t="s">
        <v>35</v>
      </c>
      <c r="AFE9" s="23" t="s">
        <v>21</v>
      </c>
      <c r="AFF9" s="21">
        <v>18</v>
      </c>
      <c r="AFG9" s="8"/>
      <c r="AFH9" s="8"/>
      <c r="AFI9" s="18">
        <f t="shared" ref="AFI9" si="146">587942.6/5</f>
        <v>117588.51999999999</v>
      </c>
      <c r="AFJ9" s="18">
        <f t="shared" ref="AFJ9:AFJ10" si="147">AFI9*AFF9</f>
        <v>2116593.36</v>
      </c>
      <c r="AFK9" s="17">
        <f t="shared" ref="AFK9:AFK10" si="148">AFJ9*1.2</f>
        <v>2539912.0319999997</v>
      </c>
      <c r="AFL9" s="16" t="s">
        <v>20</v>
      </c>
      <c r="AFM9" s="16" t="s">
        <v>19</v>
      </c>
      <c r="AFN9" s="16" t="s">
        <v>18</v>
      </c>
      <c r="AFO9" s="11">
        <v>2</v>
      </c>
      <c r="AFP9" s="8" t="s">
        <v>2</v>
      </c>
      <c r="AFQ9" s="19" t="s">
        <v>26</v>
      </c>
      <c r="AFR9" s="23" t="s">
        <v>34</v>
      </c>
      <c r="AFS9" s="8" t="s">
        <v>27</v>
      </c>
      <c r="AFT9" s="8" t="s">
        <v>35</v>
      </c>
      <c r="AFU9" s="23" t="s">
        <v>21</v>
      </c>
      <c r="AFV9" s="21">
        <v>18</v>
      </c>
      <c r="AFW9" s="8"/>
      <c r="AFX9" s="8"/>
      <c r="AFY9" s="18">
        <f t="shared" ref="AFY9" si="149">587942.6/5</f>
        <v>117588.51999999999</v>
      </c>
      <c r="AFZ9" s="18">
        <f t="shared" ref="AFZ9:AFZ10" si="150">AFY9*AFV9</f>
        <v>2116593.36</v>
      </c>
      <c r="AGA9" s="17">
        <f t="shared" ref="AGA9:AGA10" si="151">AFZ9*1.2</f>
        <v>2539912.0319999997</v>
      </c>
      <c r="AGB9" s="16" t="s">
        <v>20</v>
      </c>
      <c r="AGC9" s="16" t="s">
        <v>19</v>
      </c>
      <c r="AGD9" s="16" t="s">
        <v>18</v>
      </c>
      <c r="AGE9" s="11">
        <v>2</v>
      </c>
      <c r="AGF9" s="8" t="s">
        <v>2</v>
      </c>
      <c r="AGG9" s="19" t="s">
        <v>26</v>
      </c>
      <c r="AGH9" s="23" t="s">
        <v>34</v>
      </c>
      <c r="AGI9" s="8" t="s">
        <v>27</v>
      </c>
      <c r="AGJ9" s="8" t="s">
        <v>35</v>
      </c>
      <c r="AGK9" s="23" t="s">
        <v>21</v>
      </c>
      <c r="AGL9" s="21">
        <v>18</v>
      </c>
      <c r="AGM9" s="8"/>
      <c r="AGN9" s="8"/>
      <c r="AGO9" s="18">
        <f t="shared" ref="AGO9" si="152">587942.6/5</f>
        <v>117588.51999999999</v>
      </c>
      <c r="AGP9" s="18">
        <f t="shared" ref="AGP9:AGP10" si="153">AGO9*AGL9</f>
        <v>2116593.36</v>
      </c>
      <c r="AGQ9" s="17">
        <f t="shared" ref="AGQ9:AGQ10" si="154">AGP9*1.2</f>
        <v>2539912.0319999997</v>
      </c>
      <c r="AGR9" s="16" t="s">
        <v>20</v>
      </c>
      <c r="AGS9" s="16" t="s">
        <v>19</v>
      </c>
      <c r="AGT9" s="16" t="s">
        <v>18</v>
      </c>
      <c r="AGU9" s="11">
        <v>2</v>
      </c>
      <c r="AGV9" s="8" t="s">
        <v>2</v>
      </c>
      <c r="AGW9" s="19" t="s">
        <v>26</v>
      </c>
      <c r="AGX9" s="23" t="s">
        <v>34</v>
      </c>
      <c r="AGY9" s="8" t="s">
        <v>27</v>
      </c>
      <c r="AGZ9" s="8" t="s">
        <v>35</v>
      </c>
      <c r="AHA9" s="23" t="s">
        <v>21</v>
      </c>
      <c r="AHB9" s="21">
        <v>18</v>
      </c>
      <c r="AHC9" s="8"/>
      <c r="AHD9" s="8"/>
      <c r="AHE9" s="18">
        <f t="shared" ref="AHE9" si="155">587942.6/5</f>
        <v>117588.51999999999</v>
      </c>
      <c r="AHF9" s="18">
        <f t="shared" ref="AHF9:AHF10" si="156">AHE9*AHB9</f>
        <v>2116593.36</v>
      </c>
      <c r="AHG9" s="17">
        <f t="shared" ref="AHG9:AHG10" si="157">AHF9*1.2</f>
        <v>2539912.0319999997</v>
      </c>
      <c r="AHH9" s="16" t="s">
        <v>20</v>
      </c>
      <c r="AHI9" s="16" t="s">
        <v>19</v>
      </c>
      <c r="AHJ9" s="16" t="s">
        <v>18</v>
      </c>
      <c r="AHK9" s="11">
        <v>2</v>
      </c>
      <c r="AHL9" s="8" t="s">
        <v>2</v>
      </c>
      <c r="AHM9" s="19" t="s">
        <v>26</v>
      </c>
      <c r="AHN9" s="23" t="s">
        <v>34</v>
      </c>
      <c r="AHO9" s="8" t="s">
        <v>27</v>
      </c>
      <c r="AHP9" s="8" t="s">
        <v>35</v>
      </c>
      <c r="AHQ9" s="23" t="s">
        <v>21</v>
      </c>
      <c r="AHR9" s="21">
        <v>18</v>
      </c>
      <c r="AHS9" s="8"/>
      <c r="AHT9" s="8"/>
      <c r="AHU9" s="18">
        <f t="shared" ref="AHU9" si="158">587942.6/5</f>
        <v>117588.51999999999</v>
      </c>
      <c r="AHV9" s="18">
        <f t="shared" ref="AHV9:AHV10" si="159">AHU9*AHR9</f>
        <v>2116593.36</v>
      </c>
      <c r="AHW9" s="17">
        <f t="shared" ref="AHW9:AHW10" si="160">AHV9*1.2</f>
        <v>2539912.0319999997</v>
      </c>
      <c r="AHX9" s="16" t="s">
        <v>20</v>
      </c>
      <c r="AHY9" s="16" t="s">
        <v>19</v>
      </c>
      <c r="AHZ9" s="16" t="s">
        <v>18</v>
      </c>
      <c r="AIA9" s="11">
        <v>2</v>
      </c>
      <c r="AIB9" s="8" t="s">
        <v>2</v>
      </c>
      <c r="AIC9" s="19" t="s">
        <v>26</v>
      </c>
      <c r="AID9" s="23" t="s">
        <v>34</v>
      </c>
      <c r="AIE9" s="8" t="s">
        <v>27</v>
      </c>
      <c r="AIF9" s="8" t="s">
        <v>35</v>
      </c>
      <c r="AIG9" s="23" t="s">
        <v>21</v>
      </c>
      <c r="AIH9" s="21">
        <v>18</v>
      </c>
      <c r="AII9" s="8"/>
      <c r="AIJ9" s="8"/>
      <c r="AIK9" s="18">
        <f t="shared" ref="AIK9" si="161">587942.6/5</f>
        <v>117588.51999999999</v>
      </c>
      <c r="AIL9" s="18">
        <f t="shared" ref="AIL9:AIL10" si="162">AIK9*AIH9</f>
        <v>2116593.36</v>
      </c>
      <c r="AIM9" s="17">
        <f t="shared" ref="AIM9:AIM10" si="163">AIL9*1.2</f>
        <v>2539912.0319999997</v>
      </c>
      <c r="AIN9" s="16" t="s">
        <v>20</v>
      </c>
      <c r="AIO9" s="16" t="s">
        <v>19</v>
      </c>
      <c r="AIP9" s="16" t="s">
        <v>18</v>
      </c>
      <c r="AIQ9" s="11">
        <v>2</v>
      </c>
      <c r="AIR9" s="8" t="s">
        <v>2</v>
      </c>
      <c r="AIS9" s="19" t="s">
        <v>26</v>
      </c>
      <c r="AIT9" s="23" t="s">
        <v>34</v>
      </c>
      <c r="AIU9" s="8" t="s">
        <v>27</v>
      </c>
      <c r="AIV9" s="8" t="s">
        <v>35</v>
      </c>
      <c r="AIW9" s="23" t="s">
        <v>21</v>
      </c>
      <c r="AIX9" s="21">
        <v>18</v>
      </c>
      <c r="AIY9" s="8"/>
      <c r="AIZ9" s="8"/>
      <c r="AJA9" s="18">
        <f t="shared" ref="AJA9" si="164">587942.6/5</f>
        <v>117588.51999999999</v>
      </c>
      <c r="AJB9" s="18">
        <f t="shared" ref="AJB9:AJB10" si="165">AJA9*AIX9</f>
        <v>2116593.36</v>
      </c>
      <c r="AJC9" s="17">
        <f t="shared" ref="AJC9:AJC10" si="166">AJB9*1.2</f>
        <v>2539912.0319999997</v>
      </c>
      <c r="AJD9" s="16" t="s">
        <v>20</v>
      </c>
      <c r="AJE9" s="16" t="s">
        <v>19</v>
      </c>
      <c r="AJF9" s="16" t="s">
        <v>18</v>
      </c>
      <c r="AJG9" s="11">
        <v>2</v>
      </c>
      <c r="AJH9" s="8" t="s">
        <v>2</v>
      </c>
      <c r="AJI9" s="19" t="s">
        <v>26</v>
      </c>
      <c r="AJJ9" s="23" t="s">
        <v>34</v>
      </c>
      <c r="AJK9" s="8" t="s">
        <v>27</v>
      </c>
      <c r="AJL9" s="8" t="s">
        <v>35</v>
      </c>
      <c r="AJM9" s="23" t="s">
        <v>21</v>
      </c>
      <c r="AJN9" s="21">
        <v>18</v>
      </c>
      <c r="AJO9" s="8"/>
      <c r="AJP9" s="8"/>
      <c r="AJQ9" s="18">
        <f t="shared" ref="AJQ9" si="167">587942.6/5</f>
        <v>117588.51999999999</v>
      </c>
      <c r="AJR9" s="18">
        <f t="shared" ref="AJR9:AJR10" si="168">AJQ9*AJN9</f>
        <v>2116593.36</v>
      </c>
      <c r="AJS9" s="17">
        <f t="shared" ref="AJS9:AJS10" si="169">AJR9*1.2</f>
        <v>2539912.0319999997</v>
      </c>
      <c r="AJT9" s="16" t="s">
        <v>20</v>
      </c>
      <c r="AJU9" s="16" t="s">
        <v>19</v>
      </c>
      <c r="AJV9" s="16" t="s">
        <v>18</v>
      </c>
      <c r="AJW9" s="11">
        <v>2</v>
      </c>
      <c r="AJX9" s="8" t="s">
        <v>2</v>
      </c>
      <c r="AJY9" s="19" t="s">
        <v>26</v>
      </c>
      <c r="AJZ9" s="23" t="s">
        <v>34</v>
      </c>
      <c r="AKA9" s="8" t="s">
        <v>27</v>
      </c>
      <c r="AKB9" s="8" t="s">
        <v>35</v>
      </c>
      <c r="AKC9" s="23" t="s">
        <v>21</v>
      </c>
      <c r="AKD9" s="21">
        <v>18</v>
      </c>
      <c r="AKE9" s="8"/>
      <c r="AKF9" s="8"/>
      <c r="AKG9" s="18">
        <f t="shared" ref="AKG9" si="170">587942.6/5</f>
        <v>117588.51999999999</v>
      </c>
      <c r="AKH9" s="18">
        <f t="shared" ref="AKH9:AKH10" si="171">AKG9*AKD9</f>
        <v>2116593.36</v>
      </c>
      <c r="AKI9" s="17">
        <f t="shared" ref="AKI9:AKI10" si="172">AKH9*1.2</f>
        <v>2539912.0319999997</v>
      </c>
      <c r="AKJ9" s="16" t="s">
        <v>20</v>
      </c>
      <c r="AKK9" s="16" t="s">
        <v>19</v>
      </c>
      <c r="AKL9" s="16" t="s">
        <v>18</v>
      </c>
      <c r="AKM9" s="11">
        <v>2</v>
      </c>
      <c r="AKN9" s="8" t="s">
        <v>2</v>
      </c>
      <c r="AKO9" s="19" t="s">
        <v>26</v>
      </c>
      <c r="AKP9" s="23" t="s">
        <v>34</v>
      </c>
      <c r="AKQ9" s="8" t="s">
        <v>27</v>
      </c>
      <c r="AKR9" s="8" t="s">
        <v>35</v>
      </c>
      <c r="AKS9" s="23" t="s">
        <v>21</v>
      </c>
      <c r="AKT9" s="21">
        <v>18</v>
      </c>
      <c r="AKU9" s="8"/>
      <c r="AKV9" s="8"/>
      <c r="AKW9" s="18">
        <f t="shared" ref="AKW9" si="173">587942.6/5</f>
        <v>117588.51999999999</v>
      </c>
      <c r="AKX9" s="18">
        <f t="shared" ref="AKX9:AKX10" si="174">AKW9*AKT9</f>
        <v>2116593.36</v>
      </c>
      <c r="AKY9" s="17">
        <f t="shared" ref="AKY9:AKY10" si="175">AKX9*1.2</f>
        <v>2539912.0319999997</v>
      </c>
      <c r="AKZ9" s="16" t="s">
        <v>20</v>
      </c>
      <c r="ALA9" s="16" t="s">
        <v>19</v>
      </c>
      <c r="ALB9" s="16" t="s">
        <v>18</v>
      </c>
      <c r="ALC9" s="11">
        <v>2</v>
      </c>
      <c r="ALD9" s="8" t="s">
        <v>2</v>
      </c>
      <c r="ALE9" s="19" t="s">
        <v>26</v>
      </c>
      <c r="ALF9" s="23" t="s">
        <v>34</v>
      </c>
      <c r="ALG9" s="8" t="s">
        <v>27</v>
      </c>
      <c r="ALH9" s="8" t="s">
        <v>35</v>
      </c>
      <c r="ALI9" s="23" t="s">
        <v>21</v>
      </c>
      <c r="ALJ9" s="21">
        <v>18</v>
      </c>
      <c r="ALK9" s="8"/>
      <c r="ALL9" s="8"/>
      <c r="ALM9" s="18">
        <f t="shared" ref="ALM9" si="176">587942.6/5</f>
        <v>117588.51999999999</v>
      </c>
      <c r="ALN9" s="18">
        <f t="shared" ref="ALN9:ALN10" si="177">ALM9*ALJ9</f>
        <v>2116593.36</v>
      </c>
      <c r="ALO9" s="17">
        <f t="shared" ref="ALO9:ALO10" si="178">ALN9*1.2</f>
        <v>2539912.0319999997</v>
      </c>
      <c r="ALP9" s="16" t="s">
        <v>20</v>
      </c>
      <c r="ALQ9" s="16" t="s">
        <v>19</v>
      </c>
      <c r="ALR9" s="16" t="s">
        <v>18</v>
      </c>
      <c r="ALS9" s="11">
        <v>2</v>
      </c>
      <c r="ALT9" s="8" t="s">
        <v>2</v>
      </c>
      <c r="ALU9" s="19" t="s">
        <v>26</v>
      </c>
      <c r="ALV9" s="23" t="s">
        <v>34</v>
      </c>
      <c r="ALW9" s="8" t="s">
        <v>27</v>
      </c>
      <c r="ALX9" s="8" t="s">
        <v>35</v>
      </c>
      <c r="ALY9" s="23" t="s">
        <v>21</v>
      </c>
      <c r="ALZ9" s="21">
        <v>18</v>
      </c>
      <c r="AMA9" s="8"/>
      <c r="AMB9" s="8"/>
      <c r="AMC9" s="18">
        <f t="shared" ref="AMC9" si="179">587942.6/5</f>
        <v>117588.51999999999</v>
      </c>
      <c r="AMD9" s="18">
        <f t="shared" ref="AMD9:AMD10" si="180">AMC9*ALZ9</f>
        <v>2116593.36</v>
      </c>
      <c r="AME9" s="17">
        <f t="shared" ref="AME9:AME10" si="181">AMD9*1.2</f>
        <v>2539912.0319999997</v>
      </c>
      <c r="AMF9" s="16" t="s">
        <v>20</v>
      </c>
      <c r="AMG9" s="16" t="s">
        <v>19</v>
      </c>
      <c r="AMH9" s="16" t="s">
        <v>18</v>
      </c>
      <c r="AMI9" s="11">
        <v>2</v>
      </c>
      <c r="AMJ9" s="8" t="s">
        <v>2</v>
      </c>
      <c r="AMK9" s="19" t="s">
        <v>26</v>
      </c>
      <c r="AML9" s="23" t="s">
        <v>34</v>
      </c>
      <c r="AMM9" s="8" t="s">
        <v>27</v>
      </c>
      <c r="AMN9" s="8" t="s">
        <v>35</v>
      </c>
      <c r="AMO9" s="23" t="s">
        <v>21</v>
      </c>
      <c r="AMP9" s="21">
        <v>18</v>
      </c>
      <c r="AMQ9" s="8"/>
      <c r="AMR9" s="8"/>
      <c r="AMS9" s="18">
        <f t="shared" ref="AMS9" si="182">587942.6/5</f>
        <v>117588.51999999999</v>
      </c>
      <c r="AMT9" s="18">
        <f t="shared" ref="AMT9:AMT10" si="183">AMS9*AMP9</f>
        <v>2116593.36</v>
      </c>
      <c r="AMU9" s="17">
        <f t="shared" ref="AMU9:AMU10" si="184">AMT9*1.2</f>
        <v>2539912.0319999997</v>
      </c>
      <c r="AMV9" s="16" t="s">
        <v>20</v>
      </c>
      <c r="AMW9" s="16" t="s">
        <v>19</v>
      </c>
      <c r="AMX9" s="16" t="s">
        <v>18</v>
      </c>
      <c r="AMY9" s="11">
        <v>2</v>
      </c>
      <c r="AMZ9" s="8" t="s">
        <v>2</v>
      </c>
      <c r="ANA9" s="19" t="s">
        <v>26</v>
      </c>
      <c r="ANB9" s="23" t="s">
        <v>34</v>
      </c>
      <c r="ANC9" s="8" t="s">
        <v>27</v>
      </c>
      <c r="AND9" s="8" t="s">
        <v>35</v>
      </c>
      <c r="ANE9" s="23" t="s">
        <v>21</v>
      </c>
      <c r="ANF9" s="21">
        <v>18</v>
      </c>
      <c r="ANG9" s="8"/>
      <c r="ANH9" s="8"/>
      <c r="ANI9" s="18">
        <f t="shared" ref="ANI9" si="185">587942.6/5</f>
        <v>117588.51999999999</v>
      </c>
      <c r="ANJ9" s="18">
        <f t="shared" ref="ANJ9:ANJ10" si="186">ANI9*ANF9</f>
        <v>2116593.36</v>
      </c>
      <c r="ANK9" s="17">
        <f t="shared" ref="ANK9:ANK10" si="187">ANJ9*1.2</f>
        <v>2539912.0319999997</v>
      </c>
      <c r="ANL9" s="16" t="s">
        <v>20</v>
      </c>
      <c r="ANM9" s="16" t="s">
        <v>19</v>
      </c>
      <c r="ANN9" s="16" t="s">
        <v>18</v>
      </c>
      <c r="ANO9" s="11">
        <v>2</v>
      </c>
      <c r="ANP9" s="8" t="s">
        <v>2</v>
      </c>
      <c r="ANQ9" s="19" t="s">
        <v>26</v>
      </c>
      <c r="ANR9" s="23" t="s">
        <v>34</v>
      </c>
      <c r="ANS9" s="8" t="s">
        <v>27</v>
      </c>
      <c r="ANT9" s="8" t="s">
        <v>35</v>
      </c>
      <c r="ANU9" s="23" t="s">
        <v>21</v>
      </c>
      <c r="ANV9" s="21">
        <v>18</v>
      </c>
      <c r="ANW9" s="8"/>
      <c r="ANX9" s="8"/>
      <c r="ANY9" s="18">
        <f t="shared" ref="ANY9" si="188">587942.6/5</f>
        <v>117588.51999999999</v>
      </c>
      <c r="ANZ9" s="18">
        <f t="shared" ref="ANZ9:ANZ10" si="189">ANY9*ANV9</f>
        <v>2116593.36</v>
      </c>
      <c r="AOA9" s="17">
        <f t="shared" ref="AOA9:AOA10" si="190">ANZ9*1.2</f>
        <v>2539912.0319999997</v>
      </c>
      <c r="AOB9" s="16" t="s">
        <v>20</v>
      </c>
      <c r="AOC9" s="16" t="s">
        <v>19</v>
      </c>
      <c r="AOD9" s="16" t="s">
        <v>18</v>
      </c>
      <c r="AOE9" s="11">
        <v>2</v>
      </c>
      <c r="AOF9" s="8" t="s">
        <v>2</v>
      </c>
      <c r="AOG9" s="19" t="s">
        <v>26</v>
      </c>
      <c r="AOH9" s="23" t="s">
        <v>34</v>
      </c>
      <c r="AOI9" s="8" t="s">
        <v>27</v>
      </c>
      <c r="AOJ9" s="8" t="s">
        <v>35</v>
      </c>
      <c r="AOK9" s="23" t="s">
        <v>21</v>
      </c>
      <c r="AOL9" s="21">
        <v>18</v>
      </c>
      <c r="AOM9" s="8"/>
      <c r="AON9" s="8"/>
      <c r="AOO9" s="18">
        <f t="shared" ref="AOO9" si="191">587942.6/5</f>
        <v>117588.51999999999</v>
      </c>
      <c r="AOP9" s="18">
        <f t="shared" ref="AOP9:AOP10" si="192">AOO9*AOL9</f>
        <v>2116593.36</v>
      </c>
      <c r="AOQ9" s="17">
        <f t="shared" ref="AOQ9:AOQ10" si="193">AOP9*1.2</f>
        <v>2539912.0319999997</v>
      </c>
      <c r="AOR9" s="16" t="s">
        <v>20</v>
      </c>
      <c r="AOS9" s="16" t="s">
        <v>19</v>
      </c>
      <c r="AOT9" s="16" t="s">
        <v>18</v>
      </c>
      <c r="AOU9" s="11">
        <v>2</v>
      </c>
      <c r="AOV9" s="8" t="s">
        <v>2</v>
      </c>
      <c r="AOW9" s="19" t="s">
        <v>26</v>
      </c>
      <c r="AOX9" s="23" t="s">
        <v>34</v>
      </c>
      <c r="AOY9" s="8" t="s">
        <v>27</v>
      </c>
      <c r="AOZ9" s="8" t="s">
        <v>35</v>
      </c>
      <c r="APA9" s="23" t="s">
        <v>21</v>
      </c>
      <c r="APB9" s="21">
        <v>18</v>
      </c>
      <c r="APC9" s="8"/>
      <c r="APD9" s="8"/>
      <c r="APE9" s="18">
        <f t="shared" ref="APE9" si="194">587942.6/5</f>
        <v>117588.51999999999</v>
      </c>
      <c r="APF9" s="18">
        <f t="shared" ref="APF9:APF10" si="195">APE9*APB9</f>
        <v>2116593.36</v>
      </c>
      <c r="APG9" s="17">
        <f t="shared" ref="APG9:APG10" si="196">APF9*1.2</f>
        <v>2539912.0319999997</v>
      </c>
      <c r="APH9" s="16" t="s">
        <v>20</v>
      </c>
      <c r="API9" s="16" t="s">
        <v>19</v>
      </c>
      <c r="APJ9" s="16" t="s">
        <v>18</v>
      </c>
      <c r="APK9" s="11">
        <v>2</v>
      </c>
      <c r="APL9" s="8" t="s">
        <v>2</v>
      </c>
      <c r="APM9" s="19" t="s">
        <v>26</v>
      </c>
      <c r="APN9" s="23" t="s">
        <v>34</v>
      </c>
      <c r="APO9" s="8" t="s">
        <v>27</v>
      </c>
      <c r="APP9" s="8" t="s">
        <v>35</v>
      </c>
      <c r="APQ9" s="23" t="s">
        <v>21</v>
      </c>
      <c r="APR9" s="21">
        <v>18</v>
      </c>
      <c r="APS9" s="8"/>
      <c r="APT9" s="8"/>
      <c r="APU9" s="18">
        <f t="shared" ref="APU9" si="197">587942.6/5</f>
        <v>117588.51999999999</v>
      </c>
      <c r="APV9" s="18">
        <f t="shared" ref="APV9:APV10" si="198">APU9*APR9</f>
        <v>2116593.36</v>
      </c>
      <c r="APW9" s="17">
        <f t="shared" ref="APW9:APW10" si="199">APV9*1.2</f>
        <v>2539912.0319999997</v>
      </c>
      <c r="APX9" s="16" t="s">
        <v>20</v>
      </c>
      <c r="APY9" s="16" t="s">
        <v>19</v>
      </c>
      <c r="APZ9" s="16" t="s">
        <v>18</v>
      </c>
      <c r="AQA9" s="11">
        <v>2</v>
      </c>
      <c r="AQB9" s="8" t="s">
        <v>2</v>
      </c>
      <c r="AQC9" s="19" t="s">
        <v>26</v>
      </c>
      <c r="AQD9" s="23" t="s">
        <v>34</v>
      </c>
      <c r="AQE9" s="8" t="s">
        <v>27</v>
      </c>
      <c r="AQF9" s="8" t="s">
        <v>35</v>
      </c>
      <c r="AQG9" s="23" t="s">
        <v>21</v>
      </c>
      <c r="AQH9" s="21">
        <v>18</v>
      </c>
      <c r="AQI9" s="8"/>
      <c r="AQJ9" s="8"/>
      <c r="AQK9" s="18">
        <f t="shared" ref="AQK9" si="200">587942.6/5</f>
        <v>117588.51999999999</v>
      </c>
      <c r="AQL9" s="18">
        <f t="shared" ref="AQL9:AQL10" si="201">AQK9*AQH9</f>
        <v>2116593.36</v>
      </c>
      <c r="AQM9" s="17">
        <f t="shared" ref="AQM9:AQM10" si="202">AQL9*1.2</f>
        <v>2539912.0319999997</v>
      </c>
      <c r="AQN9" s="16" t="s">
        <v>20</v>
      </c>
      <c r="AQO9" s="16" t="s">
        <v>19</v>
      </c>
      <c r="AQP9" s="16" t="s">
        <v>18</v>
      </c>
      <c r="AQQ9" s="11">
        <v>2</v>
      </c>
      <c r="AQR9" s="8" t="s">
        <v>2</v>
      </c>
      <c r="AQS9" s="19" t="s">
        <v>26</v>
      </c>
      <c r="AQT9" s="23" t="s">
        <v>34</v>
      </c>
      <c r="AQU9" s="8" t="s">
        <v>27</v>
      </c>
      <c r="AQV9" s="8" t="s">
        <v>35</v>
      </c>
      <c r="AQW9" s="23" t="s">
        <v>21</v>
      </c>
      <c r="AQX9" s="21">
        <v>18</v>
      </c>
      <c r="AQY9" s="8"/>
      <c r="AQZ9" s="8"/>
      <c r="ARA9" s="18">
        <f t="shared" ref="ARA9" si="203">587942.6/5</f>
        <v>117588.51999999999</v>
      </c>
      <c r="ARB9" s="18">
        <f t="shared" ref="ARB9:ARB10" si="204">ARA9*AQX9</f>
        <v>2116593.36</v>
      </c>
      <c r="ARC9" s="17">
        <f t="shared" ref="ARC9:ARC10" si="205">ARB9*1.2</f>
        <v>2539912.0319999997</v>
      </c>
      <c r="ARD9" s="16" t="s">
        <v>20</v>
      </c>
      <c r="ARE9" s="16" t="s">
        <v>19</v>
      </c>
      <c r="ARF9" s="16" t="s">
        <v>18</v>
      </c>
      <c r="ARG9" s="11">
        <v>2</v>
      </c>
      <c r="ARH9" s="8" t="s">
        <v>2</v>
      </c>
      <c r="ARI9" s="19" t="s">
        <v>26</v>
      </c>
      <c r="ARJ9" s="23" t="s">
        <v>34</v>
      </c>
      <c r="ARK9" s="8" t="s">
        <v>27</v>
      </c>
      <c r="ARL9" s="8" t="s">
        <v>35</v>
      </c>
      <c r="ARM9" s="23" t="s">
        <v>21</v>
      </c>
      <c r="ARN9" s="21">
        <v>18</v>
      </c>
      <c r="ARO9" s="8"/>
      <c r="ARP9" s="8"/>
      <c r="ARQ9" s="18">
        <f t="shared" ref="ARQ9" si="206">587942.6/5</f>
        <v>117588.51999999999</v>
      </c>
      <c r="ARR9" s="18">
        <f t="shared" ref="ARR9:ARR10" si="207">ARQ9*ARN9</f>
        <v>2116593.36</v>
      </c>
      <c r="ARS9" s="17">
        <f t="shared" ref="ARS9:ARS10" si="208">ARR9*1.2</f>
        <v>2539912.0319999997</v>
      </c>
      <c r="ART9" s="16" t="s">
        <v>20</v>
      </c>
      <c r="ARU9" s="16" t="s">
        <v>19</v>
      </c>
      <c r="ARV9" s="16" t="s">
        <v>18</v>
      </c>
      <c r="ARW9" s="11">
        <v>2</v>
      </c>
      <c r="ARX9" s="8" t="s">
        <v>2</v>
      </c>
      <c r="ARY9" s="19" t="s">
        <v>26</v>
      </c>
      <c r="ARZ9" s="23" t="s">
        <v>34</v>
      </c>
      <c r="ASA9" s="8" t="s">
        <v>27</v>
      </c>
      <c r="ASB9" s="8" t="s">
        <v>35</v>
      </c>
      <c r="ASC9" s="23" t="s">
        <v>21</v>
      </c>
      <c r="ASD9" s="21">
        <v>18</v>
      </c>
      <c r="ASE9" s="8"/>
      <c r="ASF9" s="8"/>
      <c r="ASG9" s="18">
        <f t="shared" ref="ASG9" si="209">587942.6/5</f>
        <v>117588.51999999999</v>
      </c>
      <c r="ASH9" s="18">
        <f t="shared" ref="ASH9:ASH10" si="210">ASG9*ASD9</f>
        <v>2116593.36</v>
      </c>
      <c r="ASI9" s="17">
        <f t="shared" ref="ASI9:ASI10" si="211">ASH9*1.2</f>
        <v>2539912.0319999997</v>
      </c>
      <c r="ASJ9" s="16" t="s">
        <v>20</v>
      </c>
      <c r="ASK9" s="16" t="s">
        <v>19</v>
      </c>
      <c r="ASL9" s="16" t="s">
        <v>18</v>
      </c>
      <c r="ASM9" s="11">
        <v>2</v>
      </c>
      <c r="ASN9" s="8" t="s">
        <v>2</v>
      </c>
      <c r="ASO9" s="19" t="s">
        <v>26</v>
      </c>
      <c r="ASP9" s="23" t="s">
        <v>34</v>
      </c>
      <c r="ASQ9" s="8" t="s">
        <v>27</v>
      </c>
      <c r="ASR9" s="8" t="s">
        <v>35</v>
      </c>
      <c r="ASS9" s="23" t="s">
        <v>21</v>
      </c>
      <c r="AST9" s="21">
        <v>18</v>
      </c>
      <c r="ASU9" s="8"/>
      <c r="ASV9" s="8"/>
      <c r="ASW9" s="18">
        <f t="shared" ref="ASW9" si="212">587942.6/5</f>
        <v>117588.51999999999</v>
      </c>
      <c r="ASX9" s="18">
        <f t="shared" ref="ASX9:ASX10" si="213">ASW9*AST9</f>
        <v>2116593.36</v>
      </c>
      <c r="ASY9" s="17">
        <f t="shared" ref="ASY9:ASY10" si="214">ASX9*1.2</f>
        <v>2539912.0319999997</v>
      </c>
      <c r="ASZ9" s="16" t="s">
        <v>20</v>
      </c>
      <c r="ATA9" s="16" t="s">
        <v>19</v>
      </c>
      <c r="ATB9" s="16" t="s">
        <v>18</v>
      </c>
      <c r="ATC9" s="11">
        <v>2</v>
      </c>
      <c r="ATD9" s="8" t="s">
        <v>2</v>
      </c>
      <c r="ATE9" s="19" t="s">
        <v>26</v>
      </c>
      <c r="ATF9" s="23" t="s">
        <v>34</v>
      </c>
      <c r="ATG9" s="8" t="s">
        <v>27</v>
      </c>
      <c r="ATH9" s="8" t="s">
        <v>35</v>
      </c>
      <c r="ATI9" s="23" t="s">
        <v>21</v>
      </c>
      <c r="ATJ9" s="21">
        <v>18</v>
      </c>
      <c r="ATK9" s="8"/>
      <c r="ATL9" s="8"/>
      <c r="ATM9" s="18">
        <f t="shared" ref="ATM9" si="215">587942.6/5</f>
        <v>117588.51999999999</v>
      </c>
      <c r="ATN9" s="18">
        <f t="shared" ref="ATN9:ATN10" si="216">ATM9*ATJ9</f>
        <v>2116593.36</v>
      </c>
      <c r="ATO9" s="17">
        <f t="shared" ref="ATO9:ATO10" si="217">ATN9*1.2</f>
        <v>2539912.0319999997</v>
      </c>
      <c r="ATP9" s="16" t="s">
        <v>20</v>
      </c>
      <c r="ATQ9" s="16" t="s">
        <v>19</v>
      </c>
      <c r="ATR9" s="16" t="s">
        <v>18</v>
      </c>
      <c r="ATS9" s="11">
        <v>2</v>
      </c>
      <c r="ATT9" s="8" t="s">
        <v>2</v>
      </c>
      <c r="ATU9" s="19" t="s">
        <v>26</v>
      </c>
      <c r="ATV9" s="23" t="s">
        <v>34</v>
      </c>
      <c r="ATW9" s="8" t="s">
        <v>27</v>
      </c>
      <c r="ATX9" s="8" t="s">
        <v>35</v>
      </c>
      <c r="ATY9" s="23" t="s">
        <v>21</v>
      </c>
      <c r="ATZ9" s="21">
        <v>18</v>
      </c>
      <c r="AUA9" s="8"/>
      <c r="AUB9" s="8"/>
      <c r="AUC9" s="18">
        <f t="shared" ref="AUC9" si="218">587942.6/5</f>
        <v>117588.51999999999</v>
      </c>
      <c r="AUD9" s="18">
        <f t="shared" ref="AUD9:AUD10" si="219">AUC9*ATZ9</f>
        <v>2116593.36</v>
      </c>
      <c r="AUE9" s="17">
        <f t="shared" ref="AUE9:AUE10" si="220">AUD9*1.2</f>
        <v>2539912.0319999997</v>
      </c>
      <c r="AUF9" s="16" t="s">
        <v>20</v>
      </c>
      <c r="AUG9" s="16" t="s">
        <v>19</v>
      </c>
      <c r="AUH9" s="16" t="s">
        <v>18</v>
      </c>
      <c r="AUI9" s="11">
        <v>2</v>
      </c>
      <c r="AUJ9" s="8" t="s">
        <v>2</v>
      </c>
      <c r="AUK9" s="19" t="s">
        <v>26</v>
      </c>
      <c r="AUL9" s="23" t="s">
        <v>34</v>
      </c>
      <c r="AUM9" s="8" t="s">
        <v>27</v>
      </c>
      <c r="AUN9" s="8" t="s">
        <v>35</v>
      </c>
      <c r="AUO9" s="23" t="s">
        <v>21</v>
      </c>
      <c r="AUP9" s="21">
        <v>18</v>
      </c>
      <c r="AUQ9" s="8"/>
      <c r="AUR9" s="8"/>
      <c r="AUS9" s="18">
        <f t="shared" ref="AUS9" si="221">587942.6/5</f>
        <v>117588.51999999999</v>
      </c>
      <c r="AUT9" s="18">
        <f t="shared" ref="AUT9:AUT10" si="222">AUS9*AUP9</f>
        <v>2116593.36</v>
      </c>
      <c r="AUU9" s="17">
        <f t="shared" ref="AUU9:AUU10" si="223">AUT9*1.2</f>
        <v>2539912.0319999997</v>
      </c>
      <c r="AUV9" s="16" t="s">
        <v>20</v>
      </c>
      <c r="AUW9" s="16" t="s">
        <v>19</v>
      </c>
      <c r="AUX9" s="16" t="s">
        <v>18</v>
      </c>
      <c r="AUY9" s="11">
        <v>2</v>
      </c>
      <c r="AUZ9" s="8" t="s">
        <v>2</v>
      </c>
      <c r="AVA9" s="19" t="s">
        <v>26</v>
      </c>
      <c r="AVB9" s="23" t="s">
        <v>34</v>
      </c>
      <c r="AVC9" s="8" t="s">
        <v>27</v>
      </c>
      <c r="AVD9" s="8" t="s">
        <v>35</v>
      </c>
      <c r="AVE9" s="23" t="s">
        <v>21</v>
      </c>
      <c r="AVF9" s="21">
        <v>18</v>
      </c>
      <c r="AVG9" s="8"/>
      <c r="AVH9" s="8"/>
      <c r="AVI9" s="18">
        <f t="shared" ref="AVI9" si="224">587942.6/5</f>
        <v>117588.51999999999</v>
      </c>
      <c r="AVJ9" s="18">
        <f t="shared" ref="AVJ9:AVJ10" si="225">AVI9*AVF9</f>
        <v>2116593.36</v>
      </c>
      <c r="AVK9" s="17">
        <f t="shared" ref="AVK9:AVK10" si="226">AVJ9*1.2</f>
        <v>2539912.0319999997</v>
      </c>
      <c r="AVL9" s="16" t="s">
        <v>20</v>
      </c>
      <c r="AVM9" s="16" t="s">
        <v>19</v>
      </c>
      <c r="AVN9" s="16" t="s">
        <v>18</v>
      </c>
      <c r="AVO9" s="11">
        <v>2</v>
      </c>
      <c r="AVP9" s="8" t="s">
        <v>2</v>
      </c>
      <c r="AVQ9" s="19" t="s">
        <v>26</v>
      </c>
      <c r="AVR9" s="23" t="s">
        <v>34</v>
      </c>
      <c r="AVS9" s="8" t="s">
        <v>27</v>
      </c>
      <c r="AVT9" s="8" t="s">
        <v>35</v>
      </c>
      <c r="AVU9" s="23" t="s">
        <v>21</v>
      </c>
      <c r="AVV9" s="21">
        <v>18</v>
      </c>
      <c r="AVW9" s="8"/>
      <c r="AVX9" s="8"/>
      <c r="AVY9" s="18">
        <f t="shared" ref="AVY9" si="227">587942.6/5</f>
        <v>117588.51999999999</v>
      </c>
      <c r="AVZ9" s="18">
        <f t="shared" ref="AVZ9:AVZ10" si="228">AVY9*AVV9</f>
        <v>2116593.36</v>
      </c>
      <c r="AWA9" s="17">
        <f t="shared" ref="AWA9:AWA10" si="229">AVZ9*1.2</f>
        <v>2539912.0319999997</v>
      </c>
      <c r="AWB9" s="16" t="s">
        <v>20</v>
      </c>
      <c r="AWC9" s="16" t="s">
        <v>19</v>
      </c>
      <c r="AWD9" s="16" t="s">
        <v>18</v>
      </c>
      <c r="AWE9" s="11">
        <v>2</v>
      </c>
      <c r="AWF9" s="8" t="s">
        <v>2</v>
      </c>
      <c r="AWG9" s="19" t="s">
        <v>26</v>
      </c>
      <c r="AWH9" s="23" t="s">
        <v>34</v>
      </c>
      <c r="AWI9" s="8" t="s">
        <v>27</v>
      </c>
      <c r="AWJ9" s="8" t="s">
        <v>35</v>
      </c>
      <c r="AWK9" s="23" t="s">
        <v>21</v>
      </c>
      <c r="AWL9" s="21">
        <v>18</v>
      </c>
      <c r="AWM9" s="8"/>
      <c r="AWN9" s="8"/>
      <c r="AWO9" s="18">
        <f t="shared" ref="AWO9" si="230">587942.6/5</f>
        <v>117588.51999999999</v>
      </c>
      <c r="AWP9" s="18">
        <f t="shared" ref="AWP9:AWP10" si="231">AWO9*AWL9</f>
        <v>2116593.36</v>
      </c>
      <c r="AWQ9" s="17">
        <f t="shared" ref="AWQ9:AWQ10" si="232">AWP9*1.2</f>
        <v>2539912.0319999997</v>
      </c>
      <c r="AWR9" s="16" t="s">
        <v>20</v>
      </c>
      <c r="AWS9" s="16" t="s">
        <v>19</v>
      </c>
      <c r="AWT9" s="16" t="s">
        <v>18</v>
      </c>
      <c r="AWU9" s="11">
        <v>2</v>
      </c>
      <c r="AWV9" s="8" t="s">
        <v>2</v>
      </c>
      <c r="AWW9" s="19" t="s">
        <v>26</v>
      </c>
      <c r="AWX9" s="23" t="s">
        <v>34</v>
      </c>
      <c r="AWY9" s="8" t="s">
        <v>27</v>
      </c>
      <c r="AWZ9" s="8" t="s">
        <v>35</v>
      </c>
      <c r="AXA9" s="23" t="s">
        <v>21</v>
      </c>
      <c r="AXB9" s="21">
        <v>18</v>
      </c>
      <c r="AXC9" s="8"/>
      <c r="AXD9" s="8"/>
      <c r="AXE9" s="18">
        <f t="shared" ref="AXE9" si="233">587942.6/5</f>
        <v>117588.51999999999</v>
      </c>
      <c r="AXF9" s="18">
        <f t="shared" ref="AXF9:AXF10" si="234">AXE9*AXB9</f>
        <v>2116593.36</v>
      </c>
      <c r="AXG9" s="17">
        <f t="shared" ref="AXG9:AXG10" si="235">AXF9*1.2</f>
        <v>2539912.0319999997</v>
      </c>
      <c r="AXH9" s="16" t="s">
        <v>20</v>
      </c>
      <c r="AXI9" s="16" t="s">
        <v>19</v>
      </c>
      <c r="AXJ9" s="16" t="s">
        <v>18</v>
      </c>
      <c r="AXK9" s="11">
        <v>2</v>
      </c>
      <c r="AXL9" s="8" t="s">
        <v>2</v>
      </c>
      <c r="AXM9" s="19" t="s">
        <v>26</v>
      </c>
      <c r="AXN9" s="23" t="s">
        <v>34</v>
      </c>
      <c r="AXO9" s="8" t="s">
        <v>27</v>
      </c>
      <c r="AXP9" s="8" t="s">
        <v>35</v>
      </c>
      <c r="AXQ9" s="23" t="s">
        <v>21</v>
      </c>
      <c r="AXR9" s="21">
        <v>18</v>
      </c>
      <c r="AXS9" s="8"/>
      <c r="AXT9" s="8"/>
      <c r="AXU9" s="18">
        <f t="shared" ref="AXU9" si="236">587942.6/5</f>
        <v>117588.51999999999</v>
      </c>
      <c r="AXV9" s="18">
        <f t="shared" ref="AXV9:AXV10" si="237">AXU9*AXR9</f>
        <v>2116593.36</v>
      </c>
      <c r="AXW9" s="17">
        <f t="shared" ref="AXW9:AXW10" si="238">AXV9*1.2</f>
        <v>2539912.0319999997</v>
      </c>
      <c r="AXX9" s="16" t="s">
        <v>20</v>
      </c>
      <c r="AXY9" s="16" t="s">
        <v>19</v>
      </c>
      <c r="AXZ9" s="16" t="s">
        <v>18</v>
      </c>
      <c r="AYA9" s="11">
        <v>2</v>
      </c>
      <c r="AYB9" s="8" t="s">
        <v>2</v>
      </c>
      <c r="AYC9" s="19" t="s">
        <v>26</v>
      </c>
      <c r="AYD9" s="23" t="s">
        <v>34</v>
      </c>
      <c r="AYE9" s="8" t="s">
        <v>27</v>
      </c>
      <c r="AYF9" s="8" t="s">
        <v>35</v>
      </c>
      <c r="AYG9" s="23" t="s">
        <v>21</v>
      </c>
      <c r="AYH9" s="21">
        <v>18</v>
      </c>
      <c r="AYI9" s="8"/>
      <c r="AYJ9" s="8"/>
      <c r="AYK9" s="18">
        <f t="shared" ref="AYK9" si="239">587942.6/5</f>
        <v>117588.51999999999</v>
      </c>
      <c r="AYL9" s="18">
        <f t="shared" ref="AYL9:AYL10" si="240">AYK9*AYH9</f>
        <v>2116593.36</v>
      </c>
      <c r="AYM9" s="17">
        <f t="shared" ref="AYM9:AYM10" si="241">AYL9*1.2</f>
        <v>2539912.0319999997</v>
      </c>
      <c r="AYN9" s="16" t="s">
        <v>20</v>
      </c>
      <c r="AYO9" s="16" t="s">
        <v>19</v>
      </c>
      <c r="AYP9" s="16" t="s">
        <v>18</v>
      </c>
      <c r="AYQ9" s="11">
        <v>2</v>
      </c>
      <c r="AYR9" s="8" t="s">
        <v>2</v>
      </c>
      <c r="AYS9" s="19" t="s">
        <v>26</v>
      </c>
      <c r="AYT9" s="23" t="s">
        <v>34</v>
      </c>
      <c r="AYU9" s="8" t="s">
        <v>27</v>
      </c>
      <c r="AYV9" s="8" t="s">
        <v>35</v>
      </c>
      <c r="AYW9" s="23" t="s">
        <v>21</v>
      </c>
      <c r="AYX9" s="21">
        <v>18</v>
      </c>
      <c r="AYY9" s="8"/>
      <c r="AYZ9" s="8"/>
      <c r="AZA9" s="18">
        <f t="shared" ref="AZA9" si="242">587942.6/5</f>
        <v>117588.51999999999</v>
      </c>
      <c r="AZB9" s="18">
        <f t="shared" ref="AZB9:AZB10" si="243">AZA9*AYX9</f>
        <v>2116593.36</v>
      </c>
      <c r="AZC9" s="17">
        <f t="shared" ref="AZC9:AZC10" si="244">AZB9*1.2</f>
        <v>2539912.0319999997</v>
      </c>
      <c r="AZD9" s="16" t="s">
        <v>20</v>
      </c>
      <c r="AZE9" s="16" t="s">
        <v>19</v>
      </c>
      <c r="AZF9" s="16" t="s">
        <v>18</v>
      </c>
      <c r="AZG9" s="11">
        <v>2</v>
      </c>
      <c r="AZH9" s="8" t="s">
        <v>2</v>
      </c>
      <c r="AZI9" s="19" t="s">
        <v>26</v>
      </c>
      <c r="AZJ9" s="23" t="s">
        <v>34</v>
      </c>
      <c r="AZK9" s="8" t="s">
        <v>27</v>
      </c>
      <c r="AZL9" s="8" t="s">
        <v>35</v>
      </c>
      <c r="AZM9" s="23" t="s">
        <v>21</v>
      </c>
      <c r="AZN9" s="21">
        <v>18</v>
      </c>
      <c r="AZO9" s="8"/>
      <c r="AZP9" s="8"/>
      <c r="AZQ9" s="18">
        <f t="shared" ref="AZQ9" si="245">587942.6/5</f>
        <v>117588.51999999999</v>
      </c>
      <c r="AZR9" s="18">
        <f t="shared" ref="AZR9:AZR10" si="246">AZQ9*AZN9</f>
        <v>2116593.36</v>
      </c>
      <c r="AZS9" s="17">
        <f t="shared" ref="AZS9:AZS10" si="247">AZR9*1.2</f>
        <v>2539912.0319999997</v>
      </c>
      <c r="AZT9" s="16" t="s">
        <v>20</v>
      </c>
      <c r="AZU9" s="16" t="s">
        <v>19</v>
      </c>
      <c r="AZV9" s="16" t="s">
        <v>18</v>
      </c>
      <c r="AZW9" s="11">
        <v>2</v>
      </c>
      <c r="AZX9" s="8" t="s">
        <v>2</v>
      </c>
      <c r="AZY9" s="19" t="s">
        <v>26</v>
      </c>
      <c r="AZZ9" s="23" t="s">
        <v>34</v>
      </c>
      <c r="BAA9" s="8" t="s">
        <v>27</v>
      </c>
      <c r="BAB9" s="8" t="s">
        <v>35</v>
      </c>
      <c r="BAC9" s="23" t="s">
        <v>21</v>
      </c>
      <c r="BAD9" s="21">
        <v>18</v>
      </c>
      <c r="BAE9" s="8"/>
      <c r="BAF9" s="8"/>
      <c r="BAG9" s="18">
        <f t="shared" ref="BAG9" si="248">587942.6/5</f>
        <v>117588.51999999999</v>
      </c>
      <c r="BAH9" s="18">
        <f t="shared" ref="BAH9:BAH10" si="249">BAG9*BAD9</f>
        <v>2116593.36</v>
      </c>
      <c r="BAI9" s="17">
        <f t="shared" ref="BAI9:BAI10" si="250">BAH9*1.2</f>
        <v>2539912.0319999997</v>
      </c>
      <c r="BAJ9" s="16" t="s">
        <v>20</v>
      </c>
      <c r="BAK9" s="16" t="s">
        <v>19</v>
      </c>
      <c r="BAL9" s="16" t="s">
        <v>18</v>
      </c>
      <c r="BAM9" s="11">
        <v>2</v>
      </c>
      <c r="BAN9" s="8" t="s">
        <v>2</v>
      </c>
      <c r="BAO9" s="19" t="s">
        <v>26</v>
      </c>
      <c r="BAP9" s="23" t="s">
        <v>34</v>
      </c>
      <c r="BAQ9" s="8" t="s">
        <v>27</v>
      </c>
      <c r="BAR9" s="8" t="s">
        <v>35</v>
      </c>
      <c r="BAS9" s="23" t="s">
        <v>21</v>
      </c>
      <c r="BAT9" s="21">
        <v>18</v>
      </c>
      <c r="BAU9" s="8"/>
      <c r="BAV9" s="8"/>
      <c r="BAW9" s="18">
        <f t="shared" ref="BAW9" si="251">587942.6/5</f>
        <v>117588.51999999999</v>
      </c>
      <c r="BAX9" s="18">
        <f t="shared" ref="BAX9:BAX10" si="252">BAW9*BAT9</f>
        <v>2116593.36</v>
      </c>
      <c r="BAY9" s="17">
        <f t="shared" ref="BAY9:BAY10" si="253">BAX9*1.2</f>
        <v>2539912.0319999997</v>
      </c>
      <c r="BAZ9" s="16" t="s">
        <v>20</v>
      </c>
      <c r="BBA9" s="16" t="s">
        <v>19</v>
      </c>
      <c r="BBB9" s="16" t="s">
        <v>18</v>
      </c>
      <c r="BBC9" s="11">
        <v>2</v>
      </c>
      <c r="BBD9" s="8" t="s">
        <v>2</v>
      </c>
      <c r="BBE9" s="19" t="s">
        <v>26</v>
      </c>
      <c r="BBF9" s="23" t="s">
        <v>34</v>
      </c>
      <c r="BBG9" s="8" t="s">
        <v>27</v>
      </c>
      <c r="BBH9" s="8" t="s">
        <v>35</v>
      </c>
      <c r="BBI9" s="23" t="s">
        <v>21</v>
      </c>
      <c r="BBJ9" s="21">
        <v>18</v>
      </c>
      <c r="BBK9" s="8"/>
      <c r="BBL9" s="8"/>
      <c r="BBM9" s="18">
        <f t="shared" ref="BBM9" si="254">587942.6/5</f>
        <v>117588.51999999999</v>
      </c>
      <c r="BBN9" s="18">
        <f t="shared" ref="BBN9:BBN10" si="255">BBM9*BBJ9</f>
        <v>2116593.36</v>
      </c>
      <c r="BBO9" s="17">
        <f t="shared" ref="BBO9:BBO10" si="256">BBN9*1.2</f>
        <v>2539912.0319999997</v>
      </c>
      <c r="BBP9" s="16" t="s">
        <v>20</v>
      </c>
      <c r="BBQ9" s="16" t="s">
        <v>19</v>
      </c>
      <c r="BBR9" s="16" t="s">
        <v>18</v>
      </c>
      <c r="BBS9" s="11">
        <v>2</v>
      </c>
      <c r="BBT9" s="8" t="s">
        <v>2</v>
      </c>
      <c r="BBU9" s="19" t="s">
        <v>26</v>
      </c>
      <c r="BBV9" s="23" t="s">
        <v>34</v>
      </c>
      <c r="BBW9" s="8" t="s">
        <v>27</v>
      </c>
      <c r="BBX9" s="8" t="s">
        <v>35</v>
      </c>
      <c r="BBY9" s="23" t="s">
        <v>21</v>
      </c>
      <c r="BBZ9" s="21">
        <v>18</v>
      </c>
      <c r="BCA9" s="8"/>
      <c r="BCB9" s="8"/>
      <c r="BCC9" s="18">
        <f t="shared" ref="BCC9" si="257">587942.6/5</f>
        <v>117588.51999999999</v>
      </c>
      <c r="BCD9" s="18">
        <f t="shared" ref="BCD9:BCD10" si="258">BCC9*BBZ9</f>
        <v>2116593.36</v>
      </c>
      <c r="BCE9" s="17">
        <f t="shared" ref="BCE9:BCE10" si="259">BCD9*1.2</f>
        <v>2539912.0319999997</v>
      </c>
      <c r="BCF9" s="16" t="s">
        <v>20</v>
      </c>
      <c r="BCG9" s="16" t="s">
        <v>19</v>
      </c>
      <c r="BCH9" s="16" t="s">
        <v>18</v>
      </c>
      <c r="BCI9" s="11">
        <v>2</v>
      </c>
      <c r="BCJ9" s="8" t="s">
        <v>2</v>
      </c>
      <c r="BCK9" s="19" t="s">
        <v>26</v>
      </c>
      <c r="BCL9" s="23" t="s">
        <v>34</v>
      </c>
      <c r="BCM9" s="8" t="s">
        <v>27</v>
      </c>
      <c r="BCN9" s="8" t="s">
        <v>35</v>
      </c>
      <c r="BCO9" s="23" t="s">
        <v>21</v>
      </c>
      <c r="BCP9" s="21">
        <v>18</v>
      </c>
      <c r="BCQ9" s="8"/>
      <c r="BCR9" s="8"/>
      <c r="BCS9" s="18">
        <f t="shared" ref="BCS9" si="260">587942.6/5</f>
        <v>117588.51999999999</v>
      </c>
      <c r="BCT9" s="18">
        <f t="shared" ref="BCT9:BCT10" si="261">BCS9*BCP9</f>
        <v>2116593.36</v>
      </c>
      <c r="BCU9" s="17">
        <f t="shared" ref="BCU9:BCU10" si="262">BCT9*1.2</f>
        <v>2539912.0319999997</v>
      </c>
      <c r="BCV9" s="16" t="s">
        <v>20</v>
      </c>
      <c r="BCW9" s="16" t="s">
        <v>19</v>
      </c>
      <c r="BCX9" s="16" t="s">
        <v>18</v>
      </c>
      <c r="BCY9" s="11">
        <v>2</v>
      </c>
      <c r="BCZ9" s="8" t="s">
        <v>2</v>
      </c>
      <c r="BDA9" s="19" t="s">
        <v>26</v>
      </c>
      <c r="BDB9" s="23" t="s">
        <v>34</v>
      </c>
      <c r="BDC9" s="8" t="s">
        <v>27</v>
      </c>
      <c r="BDD9" s="8" t="s">
        <v>35</v>
      </c>
      <c r="BDE9" s="23" t="s">
        <v>21</v>
      </c>
      <c r="BDF9" s="21">
        <v>18</v>
      </c>
      <c r="BDG9" s="8"/>
      <c r="BDH9" s="8"/>
      <c r="BDI9" s="18">
        <f t="shared" ref="BDI9" si="263">587942.6/5</f>
        <v>117588.51999999999</v>
      </c>
      <c r="BDJ9" s="18">
        <f t="shared" ref="BDJ9:BDJ10" si="264">BDI9*BDF9</f>
        <v>2116593.36</v>
      </c>
      <c r="BDK9" s="17">
        <f t="shared" ref="BDK9:BDK10" si="265">BDJ9*1.2</f>
        <v>2539912.0319999997</v>
      </c>
      <c r="BDL9" s="16" t="s">
        <v>20</v>
      </c>
      <c r="BDM9" s="16" t="s">
        <v>19</v>
      </c>
      <c r="BDN9" s="16" t="s">
        <v>18</v>
      </c>
      <c r="BDO9" s="11">
        <v>2</v>
      </c>
      <c r="BDP9" s="8" t="s">
        <v>2</v>
      </c>
      <c r="BDQ9" s="19" t="s">
        <v>26</v>
      </c>
      <c r="BDR9" s="23" t="s">
        <v>34</v>
      </c>
      <c r="BDS9" s="8" t="s">
        <v>27</v>
      </c>
      <c r="BDT9" s="8" t="s">
        <v>35</v>
      </c>
      <c r="BDU9" s="23" t="s">
        <v>21</v>
      </c>
      <c r="BDV9" s="21">
        <v>18</v>
      </c>
      <c r="BDW9" s="8"/>
      <c r="BDX9" s="8"/>
      <c r="BDY9" s="18">
        <f t="shared" ref="BDY9" si="266">587942.6/5</f>
        <v>117588.51999999999</v>
      </c>
      <c r="BDZ9" s="18">
        <f t="shared" ref="BDZ9:BDZ10" si="267">BDY9*BDV9</f>
        <v>2116593.36</v>
      </c>
      <c r="BEA9" s="17">
        <f t="shared" ref="BEA9:BEA10" si="268">BDZ9*1.2</f>
        <v>2539912.0319999997</v>
      </c>
      <c r="BEB9" s="16" t="s">
        <v>20</v>
      </c>
      <c r="BEC9" s="16" t="s">
        <v>19</v>
      </c>
      <c r="BED9" s="16" t="s">
        <v>18</v>
      </c>
      <c r="BEE9" s="11">
        <v>2</v>
      </c>
      <c r="BEF9" s="8" t="s">
        <v>2</v>
      </c>
      <c r="BEG9" s="19" t="s">
        <v>26</v>
      </c>
      <c r="BEH9" s="23" t="s">
        <v>34</v>
      </c>
      <c r="BEI9" s="8" t="s">
        <v>27</v>
      </c>
      <c r="BEJ9" s="8" t="s">
        <v>35</v>
      </c>
      <c r="BEK9" s="23" t="s">
        <v>21</v>
      </c>
      <c r="BEL9" s="21">
        <v>18</v>
      </c>
      <c r="BEM9" s="8"/>
      <c r="BEN9" s="8"/>
      <c r="BEO9" s="18">
        <f t="shared" ref="BEO9" si="269">587942.6/5</f>
        <v>117588.51999999999</v>
      </c>
      <c r="BEP9" s="18">
        <f t="shared" ref="BEP9:BEP10" si="270">BEO9*BEL9</f>
        <v>2116593.36</v>
      </c>
      <c r="BEQ9" s="17">
        <f t="shared" ref="BEQ9:BEQ10" si="271">BEP9*1.2</f>
        <v>2539912.0319999997</v>
      </c>
      <c r="BER9" s="16" t="s">
        <v>20</v>
      </c>
      <c r="BES9" s="16" t="s">
        <v>19</v>
      </c>
      <c r="BET9" s="16" t="s">
        <v>18</v>
      </c>
      <c r="BEU9" s="11">
        <v>2</v>
      </c>
      <c r="BEV9" s="8" t="s">
        <v>2</v>
      </c>
      <c r="BEW9" s="19" t="s">
        <v>26</v>
      </c>
      <c r="BEX9" s="23" t="s">
        <v>34</v>
      </c>
      <c r="BEY9" s="8" t="s">
        <v>27</v>
      </c>
      <c r="BEZ9" s="8" t="s">
        <v>35</v>
      </c>
      <c r="BFA9" s="23" t="s">
        <v>21</v>
      </c>
      <c r="BFB9" s="21">
        <v>18</v>
      </c>
      <c r="BFC9" s="8"/>
      <c r="BFD9" s="8"/>
      <c r="BFE9" s="18">
        <f t="shared" ref="BFE9" si="272">587942.6/5</f>
        <v>117588.51999999999</v>
      </c>
      <c r="BFF9" s="18">
        <f t="shared" ref="BFF9:BFF10" si="273">BFE9*BFB9</f>
        <v>2116593.36</v>
      </c>
      <c r="BFG9" s="17">
        <f t="shared" ref="BFG9:BFG10" si="274">BFF9*1.2</f>
        <v>2539912.0319999997</v>
      </c>
      <c r="BFH9" s="16" t="s">
        <v>20</v>
      </c>
      <c r="BFI9" s="16" t="s">
        <v>19</v>
      </c>
      <c r="BFJ9" s="16" t="s">
        <v>18</v>
      </c>
      <c r="BFK9" s="11">
        <v>2</v>
      </c>
      <c r="BFL9" s="8" t="s">
        <v>2</v>
      </c>
      <c r="BFM9" s="19" t="s">
        <v>26</v>
      </c>
      <c r="BFN9" s="23" t="s">
        <v>34</v>
      </c>
      <c r="BFO9" s="8" t="s">
        <v>27</v>
      </c>
      <c r="BFP9" s="8" t="s">
        <v>35</v>
      </c>
      <c r="BFQ9" s="23" t="s">
        <v>21</v>
      </c>
      <c r="BFR9" s="21">
        <v>18</v>
      </c>
      <c r="BFS9" s="8"/>
      <c r="BFT9" s="8"/>
      <c r="BFU9" s="18">
        <f t="shared" ref="BFU9" si="275">587942.6/5</f>
        <v>117588.51999999999</v>
      </c>
      <c r="BFV9" s="18">
        <f t="shared" ref="BFV9:BFV10" si="276">BFU9*BFR9</f>
        <v>2116593.36</v>
      </c>
      <c r="BFW9" s="17">
        <f t="shared" ref="BFW9:BFW10" si="277">BFV9*1.2</f>
        <v>2539912.0319999997</v>
      </c>
      <c r="BFX9" s="16" t="s">
        <v>20</v>
      </c>
      <c r="BFY9" s="16" t="s">
        <v>19</v>
      </c>
      <c r="BFZ9" s="16" t="s">
        <v>18</v>
      </c>
      <c r="BGA9" s="11">
        <v>2</v>
      </c>
      <c r="BGB9" s="8" t="s">
        <v>2</v>
      </c>
      <c r="BGC9" s="19" t="s">
        <v>26</v>
      </c>
      <c r="BGD9" s="23" t="s">
        <v>34</v>
      </c>
      <c r="BGE9" s="8" t="s">
        <v>27</v>
      </c>
      <c r="BGF9" s="8" t="s">
        <v>35</v>
      </c>
      <c r="BGG9" s="23" t="s">
        <v>21</v>
      </c>
      <c r="BGH9" s="21">
        <v>18</v>
      </c>
      <c r="BGI9" s="8"/>
      <c r="BGJ9" s="8"/>
      <c r="BGK9" s="18">
        <f t="shared" ref="BGK9" si="278">587942.6/5</f>
        <v>117588.51999999999</v>
      </c>
      <c r="BGL9" s="18">
        <f t="shared" ref="BGL9:BGL10" si="279">BGK9*BGH9</f>
        <v>2116593.36</v>
      </c>
      <c r="BGM9" s="17">
        <f t="shared" ref="BGM9:BGM10" si="280">BGL9*1.2</f>
        <v>2539912.0319999997</v>
      </c>
      <c r="BGN9" s="16" t="s">
        <v>20</v>
      </c>
      <c r="BGO9" s="16" t="s">
        <v>19</v>
      </c>
      <c r="BGP9" s="16" t="s">
        <v>18</v>
      </c>
      <c r="BGQ9" s="11">
        <v>2</v>
      </c>
      <c r="BGR9" s="8" t="s">
        <v>2</v>
      </c>
      <c r="BGS9" s="19" t="s">
        <v>26</v>
      </c>
      <c r="BGT9" s="23" t="s">
        <v>34</v>
      </c>
      <c r="BGU9" s="8" t="s">
        <v>27</v>
      </c>
      <c r="BGV9" s="8" t="s">
        <v>35</v>
      </c>
      <c r="BGW9" s="23" t="s">
        <v>21</v>
      </c>
      <c r="BGX9" s="21">
        <v>18</v>
      </c>
      <c r="BGY9" s="8"/>
      <c r="BGZ9" s="8"/>
      <c r="BHA9" s="18">
        <f t="shared" ref="BHA9" si="281">587942.6/5</f>
        <v>117588.51999999999</v>
      </c>
      <c r="BHB9" s="18">
        <f t="shared" ref="BHB9:BHB10" si="282">BHA9*BGX9</f>
        <v>2116593.36</v>
      </c>
      <c r="BHC9" s="17">
        <f t="shared" ref="BHC9:BHC10" si="283">BHB9*1.2</f>
        <v>2539912.0319999997</v>
      </c>
      <c r="BHD9" s="16" t="s">
        <v>20</v>
      </c>
      <c r="BHE9" s="16" t="s">
        <v>19</v>
      </c>
      <c r="BHF9" s="16" t="s">
        <v>18</v>
      </c>
      <c r="BHG9" s="11">
        <v>2</v>
      </c>
      <c r="BHH9" s="8" t="s">
        <v>2</v>
      </c>
      <c r="BHI9" s="19" t="s">
        <v>26</v>
      </c>
      <c r="BHJ9" s="23" t="s">
        <v>34</v>
      </c>
      <c r="BHK9" s="8" t="s">
        <v>27</v>
      </c>
      <c r="BHL9" s="8" t="s">
        <v>35</v>
      </c>
      <c r="BHM9" s="23" t="s">
        <v>21</v>
      </c>
      <c r="BHN9" s="21">
        <v>18</v>
      </c>
      <c r="BHO9" s="8"/>
      <c r="BHP9" s="8"/>
      <c r="BHQ9" s="18">
        <f t="shared" ref="BHQ9" si="284">587942.6/5</f>
        <v>117588.51999999999</v>
      </c>
      <c r="BHR9" s="18">
        <f t="shared" ref="BHR9:BHR10" si="285">BHQ9*BHN9</f>
        <v>2116593.36</v>
      </c>
      <c r="BHS9" s="17">
        <f t="shared" ref="BHS9:BHS10" si="286">BHR9*1.2</f>
        <v>2539912.0319999997</v>
      </c>
      <c r="BHT9" s="16" t="s">
        <v>20</v>
      </c>
      <c r="BHU9" s="16" t="s">
        <v>19</v>
      </c>
      <c r="BHV9" s="16" t="s">
        <v>18</v>
      </c>
      <c r="BHW9" s="11">
        <v>2</v>
      </c>
      <c r="BHX9" s="8" t="s">
        <v>2</v>
      </c>
      <c r="BHY9" s="19" t="s">
        <v>26</v>
      </c>
      <c r="BHZ9" s="23" t="s">
        <v>34</v>
      </c>
      <c r="BIA9" s="8" t="s">
        <v>27</v>
      </c>
      <c r="BIB9" s="8" t="s">
        <v>35</v>
      </c>
      <c r="BIC9" s="23" t="s">
        <v>21</v>
      </c>
      <c r="BID9" s="21">
        <v>18</v>
      </c>
      <c r="BIE9" s="8"/>
      <c r="BIF9" s="8"/>
      <c r="BIG9" s="18">
        <f t="shared" ref="BIG9" si="287">587942.6/5</f>
        <v>117588.51999999999</v>
      </c>
      <c r="BIH9" s="18">
        <f t="shared" ref="BIH9:BIH10" si="288">BIG9*BID9</f>
        <v>2116593.36</v>
      </c>
      <c r="BII9" s="17">
        <f t="shared" ref="BII9:BII10" si="289">BIH9*1.2</f>
        <v>2539912.0319999997</v>
      </c>
      <c r="BIJ9" s="16" t="s">
        <v>20</v>
      </c>
      <c r="BIK9" s="16" t="s">
        <v>19</v>
      </c>
      <c r="BIL9" s="16" t="s">
        <v>18</v>
      </c>
      <c r="BIM9" s="11">
        <v>2</v>
      </c>
      <c r="BIN9" s="8" t="s">
        <v>2</v>
      </c>
      <c r="BIO9" s="19" t="s">
        <v>26</v>
      </c>
      <c r="BIP9" s="23" t="s">
        <v>34</v>
      </c>
      <c r="BIQ9" s="8" t="s">
        <v>27</v>
      </c>
      <c r="BIR9" s="8" t="s">
        <v>35</v>
      </c>
      <c r="BIS9" s="23" t="s">
        <v>21</v>
      </c>
      <c r="BIT9" s="21">
        <v>18</v>
      </c>
      <c r="BIU9" s="8"/>
      <c r="BIV9" s="8"/>
      <c r="BIW9" s="18">
        <f t="shared" ref="BIW9" si="290">587942.6/5</f>
        <v>117588.51999999999</v>
      </c>
      <c r="BIX9" s="18">
        <f t="shared" ref="BIX9:BIX10" si="291">BIW9*BIT9</f>
        <v>2116593.36</v>
      </c>
      <c r="BIY9" s="17">
        <f t="shared" ref="BIY9:BIY10" si="292">BIX9*1.2</f>
        <v>2539912.0319999997</v>
      </c>
      <c r="BIZ9" s="16" t="s">
        <v>20</v>
      </c>
      <c r="BJA9" s="16" t="s">
        <v>19</v>
      </c>
      <c r="BJB9" s="16" t="s">
        <v>18</v>
      </c>
      <c r="BJC9" s="11">
        <v>2</v>
      </c>
      <c r="BJD9" s="8" t="s">
        <v>2</v>
      </c>
      <c r="BJE9" s="19" t="s">
        <v>26</v>
      </c>
      <c r="BJF9" s="23" t="s">
        <v>34</v>
      </c>
      <c r="BJG9" s="8" t="s">
        <v>27</v>
      </c>
      <c r="BJH9" s="8" t="s">
        <v>35</v>
      </c>
      <c r="BJI9" s="23" t="s">
        <v>21</v>
      </c>
      <c r="BJJ9" s="21">
        <v>18</v>
      </c>
      <c r="BJK9" s="8"/>
      <c r="BJL9" s="8"/>
      <c r="BJM9" s="18">
        <f t="shared" ref="BJM9" si="293">587942.6/5</f>
        <v>117588.51999999999</v>
      </c>
      <c r="BJN9" s="18">
        <f t="shared" ref="BJN9:BJN10" si="294">BJM9*BJJ9</f>
        <v>2116593.36</v>
      </c>
      <c r="BJO9" s="17">
        <f t="shared" ref="BJO9:BJO10" si="295">BJN9*1.2</f>
        <v>2539912.0319999997</v>
      </c>
      <c r="BJP9" s="16" t="s">
        <v>20</v>
      </c>
      <c r="BJQ9" s="16" t="s">
        <v>19</v>
      </c>
      <c r="BJR9" s="16" t="s">
        <v>18</v>
      </c>
      <c r="BJS9" s="11">
        <v>2</v>
      </c>
      <c r="BJT9" s="8" t="s">
        <v>2</v>
      </c>
      <c r="BJU9" s="19" t="s">
        <v>26</v>
      </c>
      <c r="BJV9" s="23" t="s">
        <v>34</v>
      </c>
      <c r="BJW9" s="8" t="s">
        <v>27</v>
      </c>
      <c r="BJX9" s="8" t="s">
        <v>35</v>
      </c>
      <c r="BJY9" s="23" t="s">
        <v>21</v>
      </c>
      <c r="BJZ9" s="21">
        <v>18</v>
      </c>
      <c r="BKA9" s="8"/>
      <c r="BKB9" s="8"/>
      <c r="BKC9" s="18">
        <f t="shared" ref="BKC9" si="296">587942.6/5</f>
        <v>117588.51999999999</v>
      </c>
      <c r="BKD9" s="18">
        <f t="shared" ref="BKD9:BKD10" si="297">BKC9*BJZ9</f>
        <v>2116593.36</v>
      </c>
      <c r="BKE9" s="17">
        <f t="shared" ref="BKE9:BKE10" si="298">BKD9*1.2</f>
        <v>2539912.0319999997</v>
      </c>
      <c r="BKF9" s="16" t="s">
        <v>20</v>
      </c>
      <c r="BKG9" s="16" t="s">
        <v>19</v>
      </c>
      <c r="BKH9" s="16" t="s">
        <v>18</v>
      </c>
      <c r="BKI9" s="11">
        <v>2</v>
      </c>
      <c r="BKJ9" s="8" t="s">
        <v>2</v>
      </c>
      <c r="BKK9" s="19" t="s">
        <v>26</v>
      </c>
      <c r="BKL9" s="23" t="s">
        <v>34</v>
      </c>
      <c r="BKM9" s="8" t="s">
        <v>27</v>
      </c>
      <c r="BKN9" s="8" t="s">
        <v>35</v>
      </c>
      <c r="BKO9" s="23" t="s">
        <v>21</v>
      </c>
      <c r="BKP9" s="21">
        <v>18</v>
      </c>
      <c r="BKQ9" s="8"/>
      <c r="BKR9" s="8"/>
      <c r="BKS9" s="18">
        <f t="shared" ref="BKS9" si="299">587942.6/5</f>
        <v>117588.51999999999</v>
      </c>
      <c r="BKT9" s="18">
        <f t="shared" ref="BKT9:BKT10" si="300">BKS9*BKP9</f>
        <v>2116593.36</v>
      </c>
      <c r="BKU9" s="17">
        <f t="shared" ref="BKU9:BKU10" si="301">BKT9*1.2</f>
        <v>2539912.0319999997</v>
      </c>
      <c r="BKV9" s="16" t="s">
        <v>20</v>
      </c>
      <c r="BKW9" s="16" t="s">
        <v>19</v>
      </c>
      <c r="BKX9" s="16" t="s">
        <v>18</v>
      </c>
      <c r="BKY9" s="11">
        <v>2</v>
      </c>
      <c r="BKZ9" s="8" t="s">
        <v>2</v>
      </c>
      <c r="BLA9" s="19" t="s">
        <v>26</v>
      </c>
      <c r="BLB9" s="23" t="s">
        <v>34</v>
      </c>
      <c r="BLC9" s="8" t="s">
        <v>27</v>
      </c>
      <c r="BLD9" s="8" t="s">
        <v>35</v>
      </c>
      <c r="BLE9" s="23" t="s">
        <v>21</v>
      </c>
      <c r="BLF9" s="21">
        <v>18</v>
      </c>
      <c r="BLG9" s="8"/>
      <c r="BLH9" s="8"/>
      <c r="BLI9" s="18">
        <f t="shared" ref="BLI9" si="302">587942.6/5</f>
        <v>117588.51999999999</v>
      </c>
      <c r="BLJ9" s="18">
        <f t="shared" ref="BLJ9:BLJ10" si="303">BLI9*BLF9</f>
        <v>2116593.36</v>
      </c>
      <c r="BLK9" s="17">
        <f t="shared" ref="BLK9:BLK10" si="304">BLJ9*1.2</f>
        <v>2539912.0319999997</v>
      </c>
      <c r="BLL9" s="16" t="s">
        <v>20</v>
      </c>
      <c r="BLM9" s="16" t="s">
        <v>19</v>
      </c>
      <c r="BLN9" s="16" t="s">
        <v>18</v>
      </c>
      <c r="BLO9" s="11">
        <v>2</v>
      </c>
      <c r="BLP9" s="8" t="s">
        <v>2</v>
      </c>
      <c r="BLQ9" s="19" t="s">
        <v>26</v>
      </c>
      <c r="BLR9" s="23" t="s">
        <v>34</v>
      </c>
      <c r="BLS9" s="8" t="s">
        <v>27</v>
      </c>
      <c r="BLT9" s="8" t="s">
        <v>35</v>
      </c>
      <c r="BLU9" s="23" t="s">
        <v>21</v>
      </c>
      <c r="BLV9" s="21">
        <v>18</v>
      </c>
      <c r="BLW9" s="8"/>
      <c r="BLX9" s="8"/>
      <c r="BLY9" s="18">
        <f t="shared" ref="BLY9" si="305">587942.6/5</f>
        <v>117588.51999999999</v>
      </c>
      <c r="BLZ9" s="18">
        <f t="shared" ref="BLZ9:BLZ10" si="306">BLY9*BLV9</f>
        <v>2116593.36</v>
      </c>
      <c r="BMA9" s="17">
        <f t="shared" ref="BMA9:BMA10" si="307">BLZ9*1.2</f>
        <v>2539912.0319999997</v>
      </c>
      <c r="BMB9" s="16" t="s">
        <v>20</v>
      </c>
      <c r="BMC9" s="16" t="s">
        <v>19</v>
      </c>
      <c r="BMD9" s="16" t="s">
        <v>18</v>
      </c>
      <c r="BME9" s="11">
        <v>2</v>
      </c>
      <c r="BMF9" s="8" t="s">
        <v>2</v>
      </c>
      <c r="BMG9" s="19" t="s">
        <v>26</v>
      </c>
      <c r="BMH9" s="23" t="s">
        <v>34</v>
      </c>
      <c r="BMI9" s="8" t="s">
        <v>27</v>
      </c>
      <c r="BMJ9" s="8" t="s">
        <v>35</v>
      </c>
      <c r="BMK9" s="23" t="s">
        <v>21</v>
      </c>
      <c r="BML9" s="21">
        <v>18</v>
      </c>
      <c r="BMM9" s="8"/>
      <c r="BMN9" s="8"/>
      <c r="BMO9" s="18">
        <f t="shared" ref="BMO9" si="308">587942.6/5</f>
        <v>117588.51999999999</v>
      </c>
      <c r="BMP9" s="18">
        <f t="shared" ref="BMP9:BMP10" si="309">BMO9*BML9</f>
        <v>2116593.36</v>
      </c>
      <c r="BMQ9" s="17">
        <f t="shared" ref="BMQ9:BMQ10" si="310">BMP9*1.2</f>
        <v>2539912.0319999997</v>
      </c>
      <c r="BMR9" s="16" t="s">
        <v>20</v>
      </c>
      <c r="BMS9" s="16" t="s">
        <v>19</v>
      </c>
      <c r="BMT9" s="16" t="s">
        <v>18</v>
      </c>
      <c r="BMU9" s="11">
        <v>2</v>
      </c>
      <c r="BMV9" s="8" t="s">
        <v>2</v>
      </c>
      <c r="BMW9" s="19" t="s">
        <v>26</v>
      </c>
      <c r="BMX9" s="23" t="s">
        <v>34</v>
      </c>
      <c r="BMY9" s="8" t="s">
        <v>27</v>
      </c>
      <c r="BMZ9" s="8" t="s">
        <v>35</v>
      </c>
      <c r="BNA9" s="23" t="s">
        <v>21</v>
      </c>
      <c r="BNB9" s="21">
        <v>18</v>
      </c>
      <c r="BNC9" s="8"/>
      <c r="BND9" s="8"/>
      <c r="BNE9" s="18">
        <f t="shared" ref="BNE9" si="311">587942.6/5</f>
        <v>117588.51999999999</v>
      </c>
      <c r="BNF9" s="18">
        <f t="shared" ref="BNF9:BNF10" si="312">BNE9*BNB9</f>
        <v>2116593.36</v>
      </c>
      <c r="BNG9" s="17">
        <f t="shared" ref="BNG9:BNG10" si="313">BNF9*1.2</f>
        <v>2539912.0319999997</v>
      </c>
      <c r="BNH9" s="16" t="s">
        <v>20</v>
      </c>
      <c r="BNI9" s="16" t="s">
        <v>19</v>
      </c>
      <c r="BNJ9" s="16" t="s">
        <v>18</v>
      </c>
      <c r="BNK9" s="11">
        <v>2</v>
      </c>
      <c r="BNL9" s="8" t="s">
        <v>2</v>
      </c>
      <c r="BNM9" s="19" t="s">
        <v>26</v>
      </c>
      <c r="BNN9" s="23" t="s">
        <v>34</v>
      </c>
      <c r="BNO9" s="8" t="s">
        <v>27</v>
      </c>
      <c r="BNP9" s="8" t="s">
        <v>35</v>
      </c>
      <c r="BNQ9" s="23" t="s">
        <v>21</v>
      </c>
      <c r="BNR9" s="21">
        <v>18</v>
      </c>
      <c r="BNS9" s="8"/>
      <c r="BNT9" s="8"/>
      <c r="BNU9" s="18">
        <f t="shared" ref="BNU9" si="314">587942.6/5</f>
        <v>117588.51999999999</v>
      </c>
      <c r="BNV9" s="18">
        <f t="shared" ref="BNV9:BNV10" si="315">BNU9*BNR9</f>
        <v>2116593.36</v>
      </c>
      <c r="BNW9" s="17">
        <f t="shared" ref="BNW9:BNW10" si="316">BNV9*1.2</f>
        <v>2539912.0319999997</v>
      </c>
      <c r="BNX9" s="16" t="s">
        <v>20</v>
      </c>
      <c r="BNY9" s="16" t="s">
        <v>19</v>
      </c>
      <c r="BNZ9" s="16" t="s">
        <v>18</v>
      </c>
      <c r="BOA9" s="11">
        <v>2</v>
      </c>
      <c r="BOB9" s="8" t="s">
        <v>2</v>
      </c>
      <c r="BOC9" s="19" t="s">
        <v>26</v>
      </c>
      <c r="BOD9" s="23" t="s">
        <v>34</v>
      </c>
      <c r="BOE9" s="8" t="s">
        <v>27</v>
      </c>
      <c r="BOF9" s="8" t="s">
        <v>35</v>
      </c>
      <c r="BOG9" s="23" t="s">
        <v>21</v>
      </c>
      <c r="BOH9" s="21">
        <v>18</v>
      </c>
      <c r="BOI9" s="8"/>
      <c r="BOJ9" s="8"/>
      <c r="BOK9" s="18">
        <f t="shared" ref="BOK9" si="317">587942.6/5</f>
        <v>117588.51999999999</v>
      </c>
      <c r="BOL9" s="18">
        <f t="shared" ref="BOL9:BOL10" si="318">BOK9*BOH9</f>
        <v>2116593.36</v>
      </c>
      <c r="BOM9" s="17">
        <f t="shared" ref="BOM9:BOM10" si="319">BOL9*1.2</f>
        <v>2539912.0319999997</v>
      </c>
      <c r="BON9" s="16" t="s">
        <v>20</v>
      </c>
      <c r="BOO9" s="16" t="s">
        <v>19</v>
      </c>
      <c r="BOP9" s="16" t="s">
        <v>18</v>
      </c>
      <c r="BOQ9" s="11">
        <v>2</v>
      </c>
      <c r="BOR9" s="8" t="s">
        <v>2</v>
      </c>
      <c r="BOS9" s="19" t="s">
        <v>26</v>
      </c>
      <c r="BOT9" s="23" t="s">
        <v>34</v>
      </c>
      <c r="BOU9" s="8" t="s">
        <v>27</v>
      </c>
      <c r="BOV9" s="8" t="s">
        <v>35</v>
      </c>
      <c r="BOW9" s="23" t="s">
        <v>21</v>
      </c>
      <c r="BOX9" s="21">
        <v>18</v>
      </c>
      <c r="BOY9" s="8"/>
      <c r="BOZ9" s="8"/>
      <c r="BPA9" s="18">
        <f t="shared" ref="BPA9" si="320">587942.6/5</f>
        <v>117588.51999999999</v>
      </c>
      <c r="BPB9" s="18">
        <f t="shared" ref="BPB9:BPB10" si="321">BPA9*BOX9</f>
        <v>2116593.36</v>
      </c>
      <c r="BPC9" s="17">
        <f t="shared" ref="BPC9:BPC10" si="322">BPB9*1.2</f>
        <v>2539912.0319999997</v>
      </c>
      <c r="BPD9" s="16" t="s">
        <v>20</v>
      </c>
      <c r="BPE9" s="16" t="s">
        <v>19</v>
      </c>
      <c r="BPF9" s="16" t="s">
        <v>18</v>
      </c>
      <c r="BPG9" s="11">
        <v>2</v>
      </c>
      <c r="BPH9" s="8" t="s">
        <v>2</v>
      </c>
      <c r="BPI9" s="19" t="s">
        <v>26</v>
      </c>
      <c r="BPJ9" s="23" t="s">
        <v>34</v>
      </c>
      <c r="BPK9" s="8" t="s">
        <v>27</v>
      </c>
      <c r="BPL9" s="8" t="s">
        <v>35</v>
      </c>
      <c r="BPM9" s="23" t="s">
        <v>21</v>
      </c>
      <c r="BPN9" s="21">
        <v>18</v>
      </c>
      <c r="BPO9" s="8"/>
      <c r="BPP9" s="8"/>
      <c r="BPQ9" s="18">
        <f t="shared" ref="BPQ9" si="323">587942.6/5</f>
        <v>117588.51999999999</v>
      </c>
      <c r="BPR9" s="18">
        <f t="shared" ref="BPR9:BPR10" si="324">BPQ9*BPN9</f>
        <v>2116593.36</v>
      </c>
      <c r="BPS9" s="17">
        <f t="shared" ref="BPS9:BPS10" si="325">BPR9*1.2</f>
        <v>2539912.0319999997</v>
      </c>
      <c r="BPT9" s="16" t="s">
        <v>20</v>
      </c>
      <c r="BPU9" s="16" t="s">
        <v>19</v>
      </c>
      <c r="BPV9" s="16" t="s">
        <v>18</v>
      </c>
      <c r="BPW9" s="11">
        <v>2</v>
      </c>
      <c r="BPX9" s="8" t="s">
        <v>2</v>
      </c>
      <c r="BPY9" s="19" t="s">
        <v>26</v>
      </c>
      <c r="BPZ9" s="23" t="s">
        <v>34</v>
      </c>
      <c r="BQA9" s="8" t="s">
        <v>27</v>
      </c>
      <c r="BQB9" s="8" t="s">
        <v>35</v>
      </c>
      <c r="BQC9" s="23" t="s">
        <v>21</v>
      </c>
      <c r="BQD9" s="21">
        <v>18</v>
      </c>
      <c r="BQE9" s="8"/>
      <c r="BQF9" s="8"/>
      <c r="BQG9" s="18">
        <f t="shared" ref="BQG9" si="326">587942.6/5</f>
        <v>117588.51999999999</v>
      </c>
      <c r="BQH9" s="18">
        <f t="shared" ref="BQH9:BQH10" si="327">BQG9*BQD9</f>
        <v>2116593.36</v>
      </c>
      <c r="BQI9" s="17">
        <f t="shared" ref="BQI9:BQI10" si="328">BQH9*1.2</f>
        <v>2539912.0319999997</v>
      </c>
      <c r="BQJ9" s="16" t="s">
        <v>20</v>
      </c>
      <c r="BQK9" s="16" t="s">
        <v>19</v>
      </c>
      <c r="BQL9" s="16" t="s">
        <v>18</v>
      </c>
      <c r="BQM9" s="11">
        <v>2</v>
      </c>
      <c r="BQN9" s="8" t="s">
        <v>2</v>
      </c>
      <c r="BQO9" s="19" t="s">
        <v>26</v>
      </c>
      <c r="BQP9" s="23" t="s">
        <v>34</v>
      </c>
      <c r="BQQ9" s="8" t="s">
        <v>27</v>
      </c>
      <c r="BQR9" s="8" t="s">
        <v>35</v>
      </c>
      <c r="BQS9" s="23" t="s">
        <v>21</v>
      </c>
      <c r="BQT9" s="21">
        <v>18</v>
      </c>
      <c r="BQU9" s="8"/>
      <c r="BQV9" s="8"/>
      <c r="BQW9" s="18">
        <f t="shared" ref="BQW9" si="329">587942.6/5</f>
        <v>117588.51999999999</v>
      </c>
      <c r="BQX9" s="18">
        <f t="shared" ref="BQX9:BQX10" si="330">BQW9*BQT9</f>
        <v>2116593.36</v>
      </c>
      <c r="BQY9" s="17">
        <f t="shared" ref="BQY9:BQY10" si="331">BQX9*1.2</f>
        <v>2539912.0319999997</v>
      </c>
      <c r="BQZ9" s="16" t="s">
        <v>20</v>
      </c>
      <c r="BRA9" s="16" t="s">
        <v>19</v>
      </c>
      <c r="BRB9" s="16" t="s">
        <v>18</v>
      </c>
      <c r="BRC9" s="11">
        <v>2</v>
      </c>
      <c r="BRD9" s="8" t="s">
        <v>2</v>
      </c>
      <c r="BRE9" s="19" t="s">
        <v>26</v>
      </c>
      <c r="BRF9" s="23" t="s">
        <v>34</v>
      </c>
      <c r="BRG9" s="8" t="s">
        <v>27</v>
      </c>
      <c r="BRH9" s="8" t="s">
        <v>35</v>
      </c>
      <c r="BRI9" s="23" t="s">
        <v>21</v>
      </c>
      <c r="BRJ9" s="21">
        <v>18</v>
      </c>
      <c r="BRK9" s="8"/>
      <c r="BRL9" s="8"/>
      <c r="BRM9" s="18">
        <f t="shared" ref="BRM9" si="332">587942.6/5</f>
        <v>117588.51999999999</v>
      </c>
      <c r="BRN9" s="18">
        <f t="shared" ref="BRN9:BRN10" si="333">BRM9*BRJ9</f>
        <v>2116593.36</v>
      </c>
      <c r="BRO9" s="17">
        <f t="shared" ref="BRO9:BRO10" si="334">BRN9*1.2</f>
        <v>2539912.0319999997</v>
      </c>
      <c r="BRP9" s="16" t="s">
        <v>20</v>
      </c>
      <c r="BRQ9" s="16" t="s">
        <v>19</v>
      </c>
      <c r="BRR9" s="16" t="s">
        <v>18</v>
      </c>
      <c r="BRS9" s="11">
        <v>2</v>
      </c>
      <c r="BRT9" s="8" t="s">
        <v>2</v>
      </c>
      <c r="BRU9" s="19" t="s">
        <v>26</v>
      </c>
      <c r="BRV9" s="23" t="s">
        <v>34</v>
      </c>
      <c r="BRW9" s="8" t="s">
        <v>27</v>
      </c>
      <c r="BRX9" s="8" t="s">
        <v>35</v>
      </c>
      <c r="BRY9" s="23" t="s">
        <v>21</v>
      </c>
      <c r="BRZ9" s="21">
        <v>18</v>
      </c>
      <c r="BSA9" s="8"/>
      <c r="BSB9" s="8"/>
      <c r="BSC9" s="18">
        <f t="shared" ref="BSC9" si="335">587942.6/5</f>
        <v>117588.51999999999</v>
      </c>
      <c r="BSD9" s="18">
        <f t="shared" ref="BSD9:BSD10" si="336">BSC9*BRZ9</f>
        <v>2116593.36</v>
      </c>
      <c r="BSE9" s="17">
        <f t="shared" ref="BSE9:BSE10" si="337">BSD9*1.2</f>
        <v>2539912.0319999997</v>
      </c>
      <c r="BSF9" s="16" t="s">
        <v>20</v>
      </c>
      <c r="BSG9" s="16" t="s">
        <v>19</v>
      </c>
      <c r="BSH9" s="16" t="s">
        <v>18</v>
      </c>
      <c r="BSI9" s="11">
        <v>2</v>
      </c>
      <c r="BSJ9" s="8" t="s">
        <v>2</v>
      </c>
      <c r="BSK9" s="19" t="s">
        <v>26</v>
      </c>
      <c r="BSL9" s="23" t="s">
        <v>34</v>
      </c>
      <c r="BSM9" s="8" t="s">
        <v>27</v>
      </c>
      <c r="BSN9" s="8" t="s">
        <v>35</v>
      </c>
      <c r="BSO9" s="23" t="s">
        <v>21</v>
      </c>
      <c r="BSP9" s="21">
        <v>18</v>
      </c>
      <c r="BSQ9" s="8"/>
      <c r="BSR9" s="8"/>
      <c r="BSS9" s="18">
        <f t="shared" ref="BSS9" si="338">587942.6/5</f>
        <v>117588.51999999999</v>
      </c>
      <c r="BST9" s="18">
        <f t="shared" ref="BST9:BST10" si="339">BSS9*BSP9</f>
        <v>2116593.36</v>
      </c>
      <c r="BSU9" s="17">
        <f t="shared" ref="BSU9:BSU10" si="340">BST9*1.2</f>
        <v>2539912.0319999997</v>
      </c>
      <c r="BSV9" s="16" t="s">
        <v>20</v>
      </c>
      <c r="BSW9" s="16" t="s">
        <v>19</v>
      </c>
      <c r="BSX9" s="16" t="s">
        <v>18</v>
      </c>
      <c r="BSY9" s="11">
        <v>2</v>
      </c>
      <c r="BSZ9" s="8" t="s">
        <v>2</v>
      </c>
      <c r="BTA9" s="19" t="s">
        <v>26</v>
      </c>
      <c r="BTB9" s="23" t="s">
        <v>34</v>
      </c>
      <c r="BTC9" s="8" t="s">
        <v>27</v>
      </c>
      <c r="BTD9" s="8" t="s">
        <v>35</v>
      </c>
      <c r="BTE9" s="23" t="s">
        <v>21</v>
      </c>
      <c r="BTF9" s="21">
        <v>18</v>
      </c>
      <c r="BTG9" s="8"/>
      <c r="BTH9" s="8"/>
      <c r="BTI9" s="18">
        <f t="shared" ref="BTI9" si="341">587942.6/5</f>
        <v>117588.51999999999</v>
      </c>
      <c r="BTJ9" s="18">
        <f t="shared" ref="BTJ9:BTJ10" si="342">BTI9*BTF9</f>
        <v>2116593.36</v>
      </c>
      <c r="BTK9" s="17">
        <f t="shared" ref="BTK9:BTK10" si="343">BTJ9*1.2</f>
        <v>2539912.0319999997</v>
      </c>
      <c r="BTL9" s="16" t="s">
        <v>20</v>
      </c>
      <c r="BTM9" s="16" t="s">
        <v>19</v>
      </c>
      <c r="BTN9" s="16" t="s">
        <v>18</v>
      </c>
      <c r="BTO9" s="11">
        <v>2</v>
      </c>
      <c r="BTP9" s="8" t="s">
        <v>2</v>
      </c>
      <c r="BTQ9" s="19" t="s">
        <v>26</v>
      </c>
      <c r="BTR9" s="23" t="s">
        <v>34</v>
      </c>
      <c r="BTS9" s="8" t="s">
        <v>27</v>
      </c>
      <c r="BTT9" s="8" t="s">
        <v>35</v>
      </c>
      <c r="BTU9" s="23" t="s">
        <v>21</v>
      </c>
      <c r="BTV9" s="21">
        <v>18</v>
      </c>
      <c r="BTW9" s="8"/>
      <c r="BTX9" s="8"/>
      <c r="BTY9" s="18">
        <f t="shared" ref="BTY9" si="344">587942.6/5</f>
        <v>117588.51999999999</v>
      </c>
      <c r="BTZ9" s="18">
        <f t="shared" ref="BTZ9:BTZ10" si="345">BTY9*BTV9</f>
        <v>2116593.36</v>
      </c>
      <c r="BUA9" s="17">
        <f t="shared" ref="BUA9:BUA10" si="346">BTZ9*1.2</f>
        <v>2539912.0319999997</v>
      </c>
      <c r="BUB9" s="16" t="s">
        <v>20</v>
      </c>
      <c r="BUC9" s="16" t="s">
        <v>19</v>
      </c>
      <c r="BUD9" s="16" t="s">
        <v>18</v>
      </c>
      <c r="BUE9" s="11">
        <v>2</v>
      </c>
      <c r="BUF9" s="8" t="s">
        <v>2</v>
      </c>
      <c r="BUG9" s="19" t="s">
        <v>26</v>
      </c>
      <c r="BUH9" s="23" t="s">
        <v>34</v>
      </c>
      <c r="BUI9" s="8" t="s">
        <v>27</v>
      </c>
      <c r="BUJ9" s="8" t="s">
        <v>35</v>
      </c>
      <c r="BUK9" s="23" t="s">
        <v>21</v>
      </c>
      <c r="BUL9" s="21">
        <v>18</v>
      </c>
      <c r="BUM9" s="8"/>
      <c r="BUN9" s="8"/>
      <c r="BUO9" s="18">
        <f t="shared" ref="BUO9" si="347">587942.6/5</f>
        <v>117588.51999999999</v>
      </c>
      <c r="BUP9" s="18">
        <f t="shared" ref="BUP9:BUP10" si="348">BUO9*BUL9</f>
        <v>2116593.36</v>
      </c>
      <c r="BUQ9" s="17">
        <f t="shared" ref="BUQ9:BUQ10" si="349">BUP9*1.2</f>
        <v>2539912.0319999997</v>
      </c>
      <c r="BUR9" s="16" t="s">
        <v>20</v>
      </c>
      <c r="BUS9" s="16" t="s">
        <v>19</v>
      </c>
      <c r="BUT9" s="16" t="s">
        <v>18</v>
      </c>
      <c r="BUU9" s="11">
        <v>2</v>
      </c>
      <c r="BUV9" s="8" t="s">
        <v>2</v>
      </c>
      <c r="BUW9" s="19" t="s">
        <v>26</v>
      </c>
      <c r="BUX9" s="23" t="s">
        <v>34</v>
      </c>
      <c r="BUY9" s="8" t="s">
        <v>27</v>
      </c>
      <c r="BUZ9" s="8" t="s">
        <v>35</v>
      </c>
      <c r="BVA9" s="23" t="s">
        <v>21</v>
      </c>
      <c r="BVB9" s="21">
        <v>18</v>
      </c>
      <c r="BVC9" s="8"/>
      <c r="BVD9" s="8"/>
      <c r="BVE9" s="18">
        <f t="shared" ref="BVE9" si="350">587942.6/5</f>
        <v>117588.51999999999</v>
      </c>
      <c r="BVF9" s="18">
        <f t="shared" ref="BVF9:BVF10" si="351">BVE9*BVB9</f>
        <v>2116593.36</v>
      </c>
      <c r="BVG9" s="17">
        <f t="shared" ref="BVG9:BVG10" si="352">BVF9*1.2</f>
        <v>2539912.0319999997</v>
      </c>
      <c r="BVH9" s="16" t="s">
        <v>20</v>
      </c>
      <c r="BVI9" s="16" t="s">
        <v>19</v>
      </c>
      <c r="BVJ9" s="16" t="s">
        <v>18</v>
      </c>
      <c r="BVK9" s="11">
        <v>2</v>
      </c>
      <c r="BVL9" s="8" t="s">
        <v>2</v>
      </c>
      <c r="BVM9" s="19" t="s">
        <v>26</v>
      </c>
      <c r="BVN9" s="23" t="s">
        <v>34</v>
      </c>
      <c r="BVO9" s="8" t="s">
        <v>27</v>
      </c>
      <c r="BVP9" s="8" t="s">
        <v>35</v>
      </c>
      <c r="BVQ9" s="23" t="s">
        <v>21</v>
      </c>
      <c r="BVR9" s="21">
        <v>18</v>
      </c>
      <c r="BVS9" s="8"/>
      <c r="BVT9" s="8"/>
      <c r="BVU9" s="18">
        <f t="shared" ref="BVU9" si="353">587942.6/5</f>
        <v>117588.51999999999</v>
      </c>
      <c r="BVV9" s="18">
        <f t="shared" ref="BVV9:BVV10" si="354">BVU9*BVR9</f>
        <v>2116593.36</v>
      </c>
      <c r="BVW9" s="17">
        <f t="shared" ref="BVW9:BVW10" si="355">BVV9*1.2</f>
        <v>2539912.0319999997</v>
      </c>
      <c r="BVX9" s="16" t="s">
        <v>20</v>
      </c>
      <c r="BVY9" s="16" t="s">
        <v>19</v>
      </c>
      <c r="BVZ9" s="16" t="s">
        <v>18</v>
      </c>
      <c r="BWA9" s="11">
        <v>2</v>
      </c>
      <c r="BWB9" s="8" t="s">
        <v>2</v>
      </c>
      <c r="BWC9" s="19" t="s">
        <v>26</v>
      </c>
      <c r="BWD9" s="23" t="s">
        <v>34</v>
      </c>
      <c r="BWE9" s="8" t="s">
        <v>27</v>
      </c>
      <c r="BWF9" s="8" t="s">
        <v>35</v>
      </c>
      <c r="BWG9" s="23" t="s">
        <v>21</v>
      </c>
      <c r="BWH9" s="21">
        <v>18</v>
      </c>
      <c r="BWI9" s="8"/>
      <c r="BWJ9" s="8"/>
      <c r="BWK9" s="18">
        <f t="shared" ref="BWK9" si="356">587942.6/5</f>
        <v>117588.51999999999</v>
      </c>
      <c r="BWL9" s="18">
        <f t="shared" ref="BWL9:BWL10" si="357">BWK9*BWH9</f>
        <v>2116593.36</v>
      </c>
      <c r="BWM9" s="17">
        <f t="shared" ref="BWM9:BWM10" si="358">BWL9*1.2</f>
        <v>2539912.0319999997</v>
      </c>
      <c r="BWN9" s="16" t="s">
        <v>20</v>
      </c>
      <c r="BWO9" s="16" t="s">
        <v>19</v>
      </c>
      <c r="BWP9" s="16" t="s">
        <v>18</v>
      </c>
      <c r="BWQ9" s="11">
        <v>2</v>
      </c>
      <c r="BWR9" s="8" t="s">
        <v>2</v>
      </c>
      <c r="BWS9" s="19" t="s">
        <v>26</v>
      </c>
      <c r="BWT9" s="23" t="s">
        <v>34</v>
      </c>
      <c r="BWU9" s="8" t="s">
        <v>27</v>
      </c>
      <c r="BWV9" s="8" t="s">
        <v>35</v>
      </c>
      <c r="BWW9" s="23" t="s">
        <v>21</v>
      </c>
      <c r="BWX9" s="21">
        <v>18</v>
      </c>
      <c r="BWY9" s="8"/>
      <c r="BWZ9" s="8"/>
      <c r="BXA9" s="18">
        <f t="shared" ref="BXA9" si="359">587942.6/5</f>
        <v>117588.51999999999</v>
      </c>
      <c r="BXB9" s="18">
        <f t="shared" ref="BXB9:BXB10" si="360">BXA9*BWX9</f>
        <v>2116593.36</v>
      </c>
      <c r="BXC9" s="17">
        <f t="shared" ref="BXC9:BXC10" si="361">BXB9*1.2</f>
        <v>2539912.0319999997</v>
      </c>
      <c r="BXD9" s="16" t="s">
        <v>20</v>
      </c>
      <c r="BXE9" s="16" t="s">
        <v>19</v>
      </c>
      <c r="BXF9" s="16" t="s">
        <v>18</v>
      </c>
      <c r="BXG9" s="11">
        <v>2</v>
      </c>
      <c r="BXH9" s="8" t="s">
        <v>2</v>
      </c>
      <c r="BXI9" s="19" t="s">
        <v>26</v>
      </c>
      <c r="BXJ9" s="23" t="s">
        <v>34</v>
      </c>
      <c r="BXK9" s="8" t="s">
        <v>27</v>
      </c>
      <c r="BXL9" s="8" t="s">
        <v>35</v>
      </c>
      <c r="BXM9" s="23" t="s">
        <v>21</v>
      </c>
      <c r="BXN9" s="21">
        <v>18</v>
      </c>
      <c r="BXO9" s="8"/>
      <c r="BXP9" s="8"/>
      <c r="BXQ9" s="18">
        <f t="shared" ref="BXQ9" si="362">587942.6/5</f>
        <v>117588.51999999999</v>
      </c>
      <c r="BXR9" s="18">
        <f t="shared" ref="BXR9:BXR10" si="363">BXQ9*BXN9</f>
        <v>2116593.36</v>
      </c>
      <c r="BXS9" s="17">
        <f t="shared" ref="BXS9:BXS10" si="364">BXR9*1.2</f>
        <v>2539912.0319999997</v>
      </c>
      <c r="BXT9" s="16" t="s">
        <v>20</v>
      </c>
      <c r="BXU9" s="16" t="s">
        <v>19</v>
      </c>
      <c r="BXV9" s="16" t="s">
        <v>18</v>
      </c>
      <c r="BXW9" s="11">
        <v>2</v>
      </c>
      <c r="BXX9" s="8" t="s">
        <v>2</v>
      </c>
      <c r="BXY9" s="19" t="s">
        <v>26</v>
      </c>
      <c r="BXZ9" s="23" t="s">
        <v>34</v>
      </c>
      <c r="BYA9" s="8" t="s">
        <v>27</v>
      </c>
      <c r="BYB9" s="8" t="s">
        <v>35</v>
      </c>
      <c r="BYC9" s="23" t="s">
        <v>21</v>
      </c>
      <c r="BYD9" s="21">
        <v>18</v>
      </c>
      <c r="BYE9" s="8"/>
      <c r="BYF9" s="8"/>
      <c r="BYG9" s="18">
        <f t="shared" ref="BYG9" si="365">587942.6/5</f>
        <v>117588.51999999999</v>
      </c>
      <c r="BYH9" s="18">
        <f t="shared" ref="BYH9:BYH10" si="366">BYG9*BYD9</f>
        <v>2116593.36</v>
      </c>
      <c r="BYI9" s="17">
        <f t="shared" ref="BYI9:BYI10" si="367">BYH9*1.2</f>
        <v>2539912.0319999997</v>
      </c>
      <c r="BYJ9" s="16" t="s">
        <v>20</v>
      </c>
      <c r="BYK9" s="16" t="s">
        <v>19</v>
      </c>
      <c r="BYL9" s="16" t="s">
        <v>18</v>
      </c>
      <c r="BYM9" s="11">
        <v>2</v>
      </c>
      <c r="BYN9" s="8" t="s">
        <v>2</v>
      </c>
      <c r="BYO9" s="19" t="s">
        <v>26</v>
      </c>
      <c r="BYP9" s="23" t="s">
        <v>34</v>
      </c>
      <c r="BYQ9" s="8" t="s">
        <v>27</v>
      </c>
      <c r="BYR9" s="8" t="s">
        <v>35</v>
      </c>
      <c r="BYS9" s="23" t="s">
        <v>21</v>
      </c>
      <c r="BYT9" s="21">
        <v>18</v>
      </c>
      <c r="BYU9" s="8"/>
      <c r="BYV9" s="8"/>
      <c r="BYW9" s="18">
        <f t="shared" ref="BYW9" si="368">587942.6/5</f>
        <v>117588.51999999999</v>
      </c>
      <c r="BYX9" s="18">
        <f t="shared" ref="BYX9:BYX10" si="369">BYW9*BYT9</f>
        <v>2116593.36</v>
      </c>
      <c r="BYY9" s="17">
        <f t="shared" ref="BYY9:BYY10" si="370">BYX9*1.2</f>
        <v>2539912.0319999997</v>
      </c>
      <c r="BYZ9" s="16" t="s">
        <v>20</v>
      </c>
      <c r="BZA9" s="16" t="s">
        <v>19</v>
      </c>
      <c r="BZB9" s="16" t="s">
        <v>18</v>
      </c>
      <c r="BZC9" s="11">
        <v>2</v>
      </c>
      <c r="BZD9" s="8" t="s">
        <v>2</v>
      </c>
      <c r="BZE9" s="19" t="s">
        <v>26</v>
      </c>
      <c r="BZF9" s="23" t="s">
        <v>34</v>
      </c>
      <c r="BZG9" s="8" t="s">
        <v>27</v>
      </c>
      <c r="BZH9" s="8" t="s">
        <v>35</v>
      </c>
      <c r="BZI9" s="23" t="s">
        <v>21</v>
      </c>
      <c r="BZJ9" s="21">
        <v>18</v>
      </c>
      <c r="BZK9" s="8"/>
      <c r="BZL9" s="8"/>
      <c r="BZM9" s="18">
        <f t="shared" ref="BZM9" si="371">587942.6/5</f>
        <v>117588.51999999999</v>
      </c>
      <c r="BZN9" s="18">
        <f t="shared" ref="BZN9:BZN10" si="372">BZM9*BZJ9</f>
        <v>2116593.36</v>
      </c>
      <c r="BZO9" s="17">
        <f t="shared" ref="BZO9:BZO10" si="373">BZN9*1.2</f>
        <v>2539912.0319999997</v>
      </c>
      <c r="BZP9" s="16" t="s">
        <v>20</v>
      </c>
      <c r="BZQ9" s="16" t="s">
        <v>19</v>
      </c>
      <c r="BZR9" s="16" t="s">
        <v>18</v>
      </c>
      <c r="BZS9" s="11">
        <v>2</v>
      </c>
      <c r="BZT9" s="8" t="s">
        <v>2</v>
      </c>
      <c r="BZU9" s="19" t="s">
        <v>26</v>
      </c>
      <c r="BZV9" s="23" t="s">
        <v>34</v>
      </c>
      <c r="BZW9" s="8" t="s">
        <v>27</v>
      </c>
      <c r="BZX9" s="8" t="s">
        <v>35</v>
      </c>
      <c r="BZY9" s="23" t="s">
        <v>21</v>
      </c>
      <c r="BZZ9" s="21">
        <v>18</v>
      </c>
      <c r="CAA9" s="8"/>
      <c r="CAB9" s="8"/>
      <c r="CAC9" s="18">
        <f t="shared" ref="CAC9" si="374">587942.6/5</f>
        <v>117588.51999999999</v>
      </c>
      <c r="CAD9" s="18">
        <f t="shared" ref="CAD9:CAD10" si="375">CAC9*BZZ9</f>
        <v>2116593.36</v>
      </c>
      <c r="CAE9" s="17">
        <f t="shared" ref="CAE9:CAE10" si="376">CAD9*1.2</f>
        <v>2539912.0319999997</v>
      </c>
      <c r="CAF9" s="16" t="s">
        <v>20</v>
      </c>
      <c r="CAG9" s="16" t="s">
        <v>19</v>
      </c>
      <c r="CAH9" s="16" t="s">
        <v>18</v>
      </c>
      <c r="CAI9" s="11">
        <v>2</v>
      </c>
      <c r="CAJ9" s="8" t="s">
        <v>2</v>
      </c>
      <c r="CAK9" s="19" t="s">
        <v>26</v>
      </c>
      <c r="CAL9" s="23" t="s">
        <v>34</v>
      </c>
      <c r="CAM9" s="8" t="s">
        <v>27</v>
      </c>
      <c r="CAN9" s="8" t="s">
        <v>35</v>
      </c>
      <c r="CAO9" s="23" t="s">
        <v>21</v>
      </c>
      <c r="CAP9" s="21">
        <v>18</v>
      </c>
      <c r="CAQ9" s="8"/>
      <c r="CAR9" s="8"/>
      <c r="CAS9" s="18">
        <f t="shared" ref="CAS9" si="377">587942.6/5</f>
        <v>117588.51999999999</v>
      </c>
      <c r="CAT9" s="18">
        <f t="shared" ref="CAT9:CAT10" si="378">CAS9*CAP9</f>
        <v>2116593.36</v>
      </c>
      <c r="CAU9" s="17">
        <f t="shared" ref="CAU9:CAU10" si="379">CAT9*1.2</f>
        <v>2539912.0319999997</v>
      </c>
      <c r="CAV9" s="16" t="s">
        <v>20</v>
      </c>
      <c r="CAW9" s="16" t="s">
        <v>19</v>
      </c>
      <c r="CAX9" s="16" t="s">
        <v>18</v>
      </c>
      <c r="CAY9" s="11">
        <v>2</v>
      </c>
      <c r="CAZ9" s="8" t="s">
        <v>2</v>
      </c>
      <c r="CBA9" s="19" t="s">
        <v>26</v>
      </c>
      <c r="CBB9" s="23" t="s">
        <v>34</v>
      </c>
      <c r="CBC9" s="8" t="s">
        <v>27</v>
      </c>
      <c r="CBD9" s="8" t="s">
        <v>35</v>
      </c>
      <c r="CBE9" s="23" t="s">
        <v>21</v>
      </c>
      <c r="CBF9" s="21">
        <v>18</v>
      </c>
      <c r="CBG9" s="8"/>
      <c r="CBH9" s="8"/>
      <c r="CBI9" s="18">
        <f t="shared" ref="CBI9" si="380">587942.6/5</f>
        <v>117588.51999999999</v>
      </c>
      <c r="CBJ9" s="18">
        <f t="shared" ref="CBJ9:CBJ10" si="381">CBI9*CBF9</f>
        <v>2116593.36</v>
      </c>
      <c r="CBK9" s="17">
        <f t="shared" ref="CBK9:CBK10" si="382">CBJ9*1.2</f>
        <v>2539912.0319999997</v>
      </c>
      <c r="CBL9" s="16" t="s">
        <v>20</v>
      </c>
      <c r="CBM9" s="16" t="s">
        <v>19</v>
      </c>
      <c r="CBN9" s="16" t="s">
        <v>18</v>
      </c>
      <c r="CBO9" s="11">
        <v>2</v>
      </c>
      <c r="CBP9" s="8" t="s">
        <v>2</v>
      </c>
      <c r="CBQ9" s="19" t="s">
        <v>26</v>
      </c>
      <c r="CBR9" s="23" t="s">
        <v>34</v>
      </c>
      <c r="CBS9" s="8" t="s">
        <v>27</v>
      </c>
      <c r="CBT9" s="8" t="s">
        <v>35</v>
      </c>
      <c r="CBU9" s="23" t="s">
        <v>21</v>
      </c>
      <c r="CBV9" s="21">
        <v>18</v>
      </c>
      <c r="CBW9" s="8"/>
      <c r="CBX9" s="8"/>
      <c r="CBY9" s="18">
        <f t="shared" ref="CBY9" si="383">587942.6/5</f>
        <v>117588.51999999999</v>
      </c>
      <c r="CBZ9" s="18">
        <f t="shared" ref="CBZ9:CBZ10" si="384">CBY9*CBV9</f>
        <v>2116593.36</v>
      </c>
      <c r="CCA9" s="17">
        <f t="shared" ref="CCA9:CCA10" si="385">CBZ9*1.2</f>
        <v>2539912.0319999997</v>
      </c>
      <c r="CCB9" s="16" t="s">
        <v>20</v>
      </c>
      <c r="CCC9" s="16" t="s">
        <v>19</v>
      </c>
      <c r="CCD9" s="16" t="s">
        <v>18</v>
      </c>
      <c r="CCE9" s="11">
        <v>2</v>
      </c>
      <c r="CCF9" s="8" t="s">
        <v>2</v>
      </c>
      <c r="CCG9" s="19" t="s">
        <v>26</v>
      </c>
      <c r="CCH9" s="23" t="s">
        <v>34</v>
      </c>
      <c r="CCI9" s="8" t="s">
        <v>27</v>
      </c>
      <c r="CCJ9" s="8" t="s">
        <v>35</v>
      </c>
      <c r="CCK9" s="23" t="s">
        <v>21</v>
      </c>
      <c r="CCL9" s="21">
        <v>18</v>
      </c>
      <c r="CCM9" s="8"/>
      <c r="CCN9" s="8"/>
      <c r="CCO9" s="18">
        <f t="shared" ref="CCO9" si="386">587942.6/5</f>
        <v>117588.51999999999</v>
      </c>
      <c r="CCP9" s="18">
        <f t="shared" ref="CCP9:CCP10" si="387">CCO9*CCL9</f>
        <v>2116593.36</v>
      </c>
      <c r="CCQ9" s="17">
        <f t="shared" ref="CCQ9:CCQ10" si="388">CCP9*1.2</f>
        <v>2539912.0319999997</v>
      </c>
      <c r="CCR9" s="16" t="s">
        <v>20</v>
      </c>
      <c r="CCS9" s="16" t="s">
        <v>19</v>
      </c>
      <c r="CCT9" s="16" t="s">
        <v>18</v>
      </c>
      <c r="CCU9" s="11">
        <v>2</v>
      </c>
      <c r="CCV9" s="8" t="s">
        <v>2</v>
      </c>
      <c r="CCW9" s="19" t="s">
        <v>26</v>
      </c>
      <c r="CCX9" s="23" t="s">
        <v>34</v>
      </c>
      <c r="CCY9" s="8" t="s">
        <v>27</v>
      </c>
      <c r="CCZ9" s="8" t="s">
        <v>35</v>
      </c>
      <c r="CDA9" s="23" t="s">
        <v>21</v>
      </c>
      <c r="CDB9" s="21">
        <v>18</v>
      </c>
      <c r="CDC9" s="8"/>
      <c r="CDD9" s="8"/>
      <c r="CDE9" s="18">
        <f t="shared" ref="CDE9" si="389">587942.6/5</f>
        <v>117588.51999999999</v>
      </c>
      <c r="CDF9" s="18">
        <f t="shared" ref="CDF9:CDF10" si="390">CDE9*CDB9</f>
        <v>2116593.36</v>
      </c>
      <c r="CDG9" s="17">
        <f t="shared" ref="CDG9:CDG10" si="391">CDF9*1.2</f>
        <v>2539912.0319999997</v>
      </c>
      <c r="CDH9" s="16" t="s">
        <v>20</v>
      </c>
      <c r="CDI9" s="16" t="s">
        <v>19</v>
      </c>
      <c r="CDJ9" s="16" t="s">
        <v>18</v>
      </c>
      <c r="CDK9" s="11">
        <v>2</v>
      </c>
      <c r="CDL9" s="8" t="s">
        <v>2</v>
      </c>
      <c r="CDM9" s="19" t="s">
        <v>26</v>
      </c>
      <c r="CDN9" s="23" t="s">
        <v>34</v>
      </c>
      <c r="CDO9" s="8" t="s">
        <v>27</v>
      </c>
      <c r="CDP9" s="8" t="s">
        <v>35</v>
      </c>
      <c r="CDQ9" s="23" t="s">
        <v>21</v>
      </c>
      <c r="CDR9" s="21">
        <v>18</v>
      </c>
      <c r="CDS9" s="8"/>
      <c r="CDT9" s="8"/>
      <c r="CDU9" s="18">
        <f t="shared" ref="CDU9" si="392">587942.6/5</f>
        <v>117588.51999999999</v>
      </c>
      <c r="CDV9" s="18">
        <f t="shared" ref="CDV9:CDV10" si="393">CDU9*CDR9</f>
        <v>2116593.36</v>
      </c>
      <c r="CDW9" s="17">
        <f t="shared" ref="CDW9:CDW10" si="394">CDV9*1.2</f>
        <v>2539912.0319999997</v>
      </c>
      <c r="CDX9" s="16" t="s">
        <v>20</v>
      </c>
      <c r="CDY9" s="16" t="s">
        <v>19</v>
      </c>
      <c r="CDZ9" s="16" t="s">
        <v>18</v>
      </c>
      <c r="CEA9" s="11">
        <v>2</v>
      </c>
      <c r="CEB9" s="8" t="s">
        <v>2</v>
      </c>
      <c r="CEC9" s="19" t="s">
        <v>26</v>
      </c>
      <c r="CED9" s="23" t="s">
        <v>34</v>
      </c>
      <c r="CEE9" s="8" t="s">
        <v>27</v>
      </c>
      <c r="CEF9" s="8" t="s">
        <v>35</v>
      </c>
      <c r="CEG9" s="23" t="s">
        <v>21</v>
      </c>
      <c r="CEH9" s="21">
        <v>18</v>
      </c>
      <c r="CEI9" s="8"/>
      <c r="CEJ9" s="8"/>
      <c r="CEK9" s="18">
        <f t="shared" ref="CEK9" si="395">587942.6/5</f>
        <v>117588.51999999999</v>
      </c>
      <c r="CEL9" s="18">
        <f t="shared" ref="CEL9:CEL10" si="396">CEK9*CEH9</f>
        <v>2116593.36</v>
      </c>
      <c r="CEM9" s="17">
        <f t="shared" ref="CEM9:CEM10" si="397">CEL9*1.2</f>
        <v>2539912.0319999997</v>
      </c>
      <c r="CEN9" s="16" t="s">
        <v>20</v>
      </c>
      <c r="CEO9" s="16" t="s">
        <v>19</v>
      </c>
      <c r="CEP9" s="16" t="s">
        <v>18</v>
      </c>
      <c r="CEQ9" s="11">
        <v>2</v>
      </c>
      <c r="CER9" s="8" t="s">
        <v>2</v>
      </c>
      <c r="CES9" s="19" t="s">
        <v>26</v>
      </c>
      <c r="CET9" s="23" t="s">
        <v>34</v>
      </c>
      <c r="CEU9" s="8" t="s">
        <v>27</v>
      </c>
      <c r="CEV9" s="8" t="s">
        <v>35</v>
      </c>
      <c r="CEW9" s="23" t="s">
        <v>21</v>
      </c>
      <c r="CEX9" s="21">
        <v>18</v>
      </c>
      <c r="CEY9" s="8"/>
      <c r="CEZ9" s="8"/>
      <c r="CFA9" s="18">
        <f t="shared" ref="CFA9" si="398">587942.6/5</f>
        <v>117588.51999999999</v>
      </c>
      <c r="CFB9" s="18">
        <f t="shared" ref="CFB9:CFB10" si="399">CFA9*CEX9</f>
        <v>2116593.36</v>
      </c>
      <c r="CFC9" s="17">
        <f t="shared" ref="CFC9:CFC10" si="400">CFB9*1.2</f>
        <v>2539912.0319999997</v>
      </c>
      <c r="CFD9" s="16" t="s">
        <v>20</v>
      </c>
      <c r="CFE9" s="16" t="s">
        <v>19</v>
      </c>
      <c r="CFF9" s="16" t="s">
        <v>18</v>
      </c>
      <c r="CFG9" s="11">
        <v>2</v>
      </c>
      <c r="CFH9" s="8" t="s">
        <v>2</v>
      </c>
      <c r="CFI9" s="19" t="s">
        <v>26</v>
      </c>
      <c r="CFJ9" s="23" t="s">
        <v>34</v>
      </c>
      <c r="CFK9" s="8" t="s">
        <v>27</v>
      </c>
      <c r="CFL9" s="8" t="s">
        <v>35</v>
      </c>
      <c r="CFM9" s="23" t="s">
        <v>21</v>
      </c>
      <c r="CFN9" s="21">
        <v>18</v>
      </c>
      <c r="CFO9" s="8"/>
      <c r="CFP9" s="8"/>
      <c r="CFQ9" s="18">
        <f t="shared" ref="CFQ9" si="401">587942.6/5</f>
        <v>117588.51999999999</v>
      </c>
      <c r="CFR9" s="18">
        <f t="shared" ref="CFR9:CFR10" si="402">CFQ9*CFN9</f>
        <v>2116593.36</v>
      </c>
      <c r="CFS9" s="17">
        <f t="shared" ref="CFS9:CFS10" si="403">CFR9*1.2</f>
        <v>2539912.0319999997</v>
      </c>
      <c r="CFT9" s="16" t="s">
        <v>20</v>
      </c>
      <c r="CFU9" s="16" t="s">
        <v>19</v>
      </c>
      <c r="CFV9" s="16" t="s">
        <v>18</v>
      </c>
      <c r="CFW9" s="11">
        <v>2</v>
      </c>
      <c r="CFX9" s="8" t="s">
        <v>2</v>
      </c>
      <c r="CFY9" s="19" t="s">
        <v>26</v>
      </c>
      <c r="CFZ9" s="23" t="s">
        <v>34</v>
      </c>
      <c r="CGA9" s="8" t="s">
        <v>27</v>
      </c>
      <c r="CGB9" s="8" t="s">
        <v>35</v>
      </c>
      <c r="CGC9" s="23" t="s">
        <v>21</v>
      </c>
      <c r="CGD9" s="21">
        <v>18</v>
      </c>
      <c r="CGE9" s="8"/>
      <c r="CGF9" s="8"/>
      <c r="CGG9" s="18">
        <f t="shared" ref="CGG9" si="404">587942.6/5</f>
        <v>117588.51999999999</v>
      </c>
      <c r="CGH9" s="18">
        <f t="shared" ref="CGH9:CGH10" si="405">CGG9*CGD9</f>
        <v>2116593.36</v>
      </c>
      <c r="CGI9" s="17">
        <f t="shared" ref="CGI9:CGI10" si="406">CGH9*1.2</f>
        <v>2539912.0319999997</v>
      </c>
      <c r="CGJ9" s="16" t="s">
        <v>20</v>
      </c>
      <c r="CGK9" s="16" t="s">
        <v>19</v>
      </c>
      <c r="CGL9" s="16" t="s">
        <v>18</v>
      </c>
      <c r="CGM9" s="11">
        <v>2</v>
      </c>
      <c r="CGN9" s="8" t="s">
        <v>2</v>
      </c>
      <c r="CGO9" s="19" t="s">
        <v>26</v>
      </c>
      <c r="CGP9" s="23" t="s">
        <v>34</v>
      </c>
      <c r="CGQ9" s="8" t="s">
        <v>27</v>
      </c>
      <c r="CGR9" s="8" t="s">
        <v>35</v>
      </c>
      <c r="CGS9" s="23" t="s">
        <v>21</v>
      </c>
      <c r="CGT9" s="21">
        <v>18</v>
      </c>
      <c r="CGU9" s="8"/>
      <c r="CGV9" s="8"/>
      <c r="CGW9" s="18">
        <f t="shared" ref="CGW9" si="407">587942.6/5</f>
        <v>117588.51999999999</v>
      </c>
      <c r="CGX9" s="18">
        <f t="shared" ref="CGX9:CGX10" si="408">CGW9*CGT9</f>
        <v>2116593.36</v>
      </c>
      <c r="CGY9" s="17">
        <f t="shared" ref="CGY9:CGY10" si="409">CGX9*1.2</f>
        <v>2539912.0319999997</v>
      </c>
      <c r="CGZ9" s="16" t="s">
        <v>20</v>
      </c>
      <c r="CHA9" s="16" t="s">
        <v>19</v>
      </c>
      <c r="CHB9" s="16" t="s">
        <v>18</v>
      </c>
      <c r="CHC9" s="11">
        <v>2</v>
      </c>
      <c r="CHD9" s="8" t="s">
        <v>2</v>
      </c>
      <c r="CHE9" s="19" t="s">
        <v>26</v>
      </c>
      <c r="CHF9" s="23" t="s">
        <v>34</v>
      </c>
      <c r="CHG9" s="8" t="s">
        <v>27</v>
      </c>
      <c r="CHH9" s="8" t="s">
        <v>35</v>
      </c>
      <c r="CHI9" s="23" t="s">
        <v>21</v>
      </c>
      <c r="CHJ9" s="21">
        <v>18</v>
      </c>
      <c r="CHK9" s="8"/>
      <c r="CHL9" s="8"/>
      <c r="CHM9" s="18">
        <f t="shared" ref="CHM9" si="410">587942.6/5</f>
        <v>117588.51999999999</v>
      </c>
      <c r="CHN9" s="18">
        <f t="shared" ref="CHN9:CHN10" si="411">CHM9*CHJ9</f>
        <v>2116593.36</v>
      </c>
      <c r="CHO9" s="17">
        <f t="shared" ref="CHO9:CHO10" si="412">CHN9*1.2</f>
        <v>2539912.0319999997</v>
      </c>
      <c r="CHP9" s="16" t="s">
        <v>20</v>
      </c>
      <c r="CHQ9" s="16" t="s">
        <v>19</v>
      </c>
      <c r="CHR9" s="16" t="s">
        <v>18</v>
      </c>
      <c r="CHS9" s="11">
        <v>2</v>
      </c>
      <c r="CHT9" s="8" t="s">
        <v>2</v>
      </c>
      <c r="CHU9" s="19" t="s">
        <v>26</v>
      </c>
      <c r="CHV9" s="23" t="s">
        <v>34</v>
      </c>
      <c r="CHW9" s="8" t="s">
        <v>27</v>
      </c>
      <c r="CHX9" s="8" t="s">
        <v>35</v>
      </c>
      <c r="CHY9" s="23" t="s">
        <v>21</v>
      </c>
      <c r="CHZ9" s="21">
        <v>18</v>
      </c>
      <c r="CIA9" s="8"/>
      <c r="CIB9" s="8"/>
      <c r="CIC9" s="18">
        <f t="shared" ref="CIC9" si="413">587942.6/5</f>
        <v>117588.51999999999</v>
      </c>
      <c r="CID9" s="18">
        <f t="shared" ref="CID9:CID10" si="414">CIC9*CHZ9</f>
        <v>2116593.36</v>
      </c>
      <c r="CIE9" s="17">
        <f t="shared" ref="CIE9:CIE10" si="415">CID9*1.2</f>
        <v>2539912.0319999997</v>
      </c>
      <c r="CIF9" s="16" t="s">
        <v>20</v>
      </c>
      <c r="CIG9" s="16" t="s">
        <v>19</v>
      </c>
      <c r="CIH9" s="16" t="s">
        <v>18</v>
      </c>
      <c r="CII9" s="11">
        <v>2</v>
      </c>
      <c r="CIJ9" s="8" t="s">
        <v>2</v>
      </c>
      <c r="CIK9" s="19" t="s">
        <v>26</v>
      </c>
      <c r="CIL9" s="23" t="s">
        <v>34</v>
      </c>
      <c r="CIM9" s="8" t="s">
        <v>27</v>
      </c>
      <c r="CIN9" s="8" t="s">
        <v>35</v>
      </c>
      <c r="CIO9" s="23" t="s">
        <v>21</v>
      </c>
      <c r="CIP9" s="21">
        <v>18</v>
      </c>
      <c r="CIQ9" s="8"/>
      <c r="CIR9" s="8"/>
      <c r="CIS9" s="18">
        <f t="shared" ref="CIS9" si="416">587942.6/5</f>
        <v>117588.51999999999</v>
      </c>
      <c r="CIT9" s="18">
        <f t="shared" ref="CIT9:CIT10" si="417">CIS9*CIP9</f>
        <v>2116593.36</v>
      </c>
      <c r="CIU9" s="17">
        <f t="shared" ref="CIU9:CIU10" si="418">CIT9*1.2</f>
        <v>2539912.0319999997</v>
      </c>
      <c r="CIV9" s="16" t="s">
        <v>20</v>
      </c>
      <c r="CIW9" s="16" t="s">
        <v>19</v>
      </c>
      <c r="CIX9" s="16" t="s">
        <v>18</v>
      </c>
      <c r="CIY9" s="11">
        <v>2</v>
      </c>
      <c r="CIZ9" s="8" t="s">
        <v>2</v>
      </c>
      <c r="CJA9" s="19" t="s">
        <v>26</v>
      </c>
      <c r="CJB9" s="23" t="s">
        <v>34</v>
      </c>
      <c r="CJC9" s="8" t="s">
        <v>27</v>
      </c>
      <c r="CJD9" s="8" t="s">
        <v>35</v>
      </c>
      <c r="CJE9" s="23" t="s">
        <v>21</v>
      </c>
      <c r="CJF9" s="21">
        <v>18</v>
      </c>
      <c r="CJG9" s="8"/>
      <c r="CJH9" s="8"/>
      <c r="CJI9" s="18">
        <f t="shared" ref="CJI9" si="419">587942.6/5</f>
        <v>117588.51999999999</v>
      </c>
      <c r="CJJ9" s="18">
        <f t="shared" ref="CJJ9:CJJ10" si="420">CJI9*CJF9</f>
        <v>2116593.36</v>
      </c>
      <c r="CJK9" s="17">
        <f t="shared" ref="CJK9:CJK10" si="421">CJJ9*1.2</f>
        <v>2539912.0319999997</v>
      </c>
      <c r="CJL9" s="16" t="s">
        <v>20</v>
      </c>
      <c r="CJM9" s="16" t="s">
        <v>19</v>
      </c>
      <c r="CJN9" s="16" t="s">
        <v>18</v>
      </c>
      <c r="CJO9" s="11">
        <v>2</v>
      </c>
      <c r="CJP9" s="8" t="s">
        <v>2</v>
      </c>
      <c r="CJQ9" s="19" t="s">
        <v>26</v>
      </c>
      <c r="CJR9" s="23" t="s">
        <v>34</v>
      </c>
      <c r="CJS9" s="8" t="s">
        <v>27</v>
      </c>
      <c r="CJT9" s="8" t="s">
        <v>35</v>
      </c>
      <c r="CJU9" s="23" t="s">
        <v>21</v>
      </c>
      <c r="CJV9" s="21">
        <v>18</v>
      </c>
      <c r="CJW9" s="8"/>
      <c r="CJX9" s="8"/>
      <c r="CJY9" s="18">
        <f t="shared" ref="CJY9" si="422">587942.6/5</f>
        <v>117588.51999999999</v>
      </c>
      <c r="CJZ9" s="18">
        <f t="shared" ref="CJZ9:CJZ10" si="423">CJY9*CJV9</f>
        <v>2116593.36</v>
      </c>
      <c r="CKA9" s="17">
        <f t="shared" ref="CKA9:CKA10" si="424">CJZ9*1.2</f>
        <v>2539912.0319999997</v>
      </c>
      <c r="CKB9" s="16" t="s">
        <v>20</v>
      </c>
      <c r="CKC9" s="16" t="s">
        <v>19</v>
      </c>
      <c r="CKD9" s="16" t="s">
        <v>18</v>
      </c>
      <c r="CKE9" s="11">
        <v>2</v>
      </c>
      <c r="CKF9" s="8" t="s">
        <v>2</v>
      </c>
      <c r="CKG9" s="19" t="s">
        <v>26</v>
      </c>
      <c r="CKH9" s="23" t="s">
        <v>34</v>
      </c>
      <c r="CKI9" s="8" t="s">
        <v>27</v>
      </c>
      <c r="CKJ9" s="8" t="s">
        <v>35</v>
      </c>
      <c r="CKK9" s="23" t="s">
        <v>21</v>
      </c>
      <c r="CKL9" s="21">
        <v>18</v>
      </c>
      <c r="CKM9" s="8"/>
      <c r="CKN9" s="8"/>
      <c r="CKO9" s="18">
        <f t="shared" ref="CKO9" si="425">587942.6/5</f>
        <v>117588.51999999999</v>
      </c>
      <c r="CKP9" s="18">
        <f t="shared" ref="CKP9:CKP10" si="426">CKO9*CKL9</f>
        <v>2116593.36</v>
      </c>
      <c r="CKQ9" s="17">
        <f t="shared" ref="CKQ9:CKQ10" si="427">CKP9*1.2</f>
        <v>2539912.0319999997</v>
      </c>
      <c r="CKR9" s="16" t="s">
        <v>20</v>
      </c>
      <c r="CKS9" s="16" t="s">
        <v>19</v>
      </c>
      <c r="CKT9" s="16" t="s">
        <v>18</v>
      </c>
      <c r="CKU9" s="11">
        <v>2</v>
      </c>
      <c r="CKV9" s="8" t="s">
        <v>2</v>
      </c>
      <c r="CKW9" s="19" t="s">
        <v>26</v>
      </c>
      <c r="CKX9" s="23" t="s">
        <v>34</v>
      </c>
      <c r="CKY9" s="8" t="s">
        <v>27</v>
      </c>
      <c r="CKZ9" s="8" t="s">
        <v>35</v>
      </c>
      <c r="CLA9" s="23" t="s">
        <v>21</v>
      </c>
      <c r="CLB9" s="21">
        <v>18</v>
      </c>
      <c r="CLC9" s="8"/>
      <c r="CLD9" s="8"/>
      <c r="CLE9" s="18">
        <f t="shared" ref="CLE9" si="428">587942.6/5</f>
        <v>117588.51999999999</v>
      </c>
      <c r="CLF9" s="18">
        <f t="shared" ref="CLF9:CLF10" si="429">CLE9*CLB9</f>
        <v>2116593.36</v>
      </c>
      <c r="CLG9" s="17">
        <f t="shared" ref="CLG9:CLG10" si="430">CLF9*1.2</f>
        <v>2539912.0319999997</v>
      </c>
      <c r="CLH9" s="16" t="s">
        <v>20</v>
      </c>
      <c r="CLI9" s="16" t="s">
        <v>19</v>
      </c>
      <c r="CLJ9" s="16" t="s">
        <v>18</v>
      </c>
      <c r="CLK9" s="11">
        <v>2</v>
      </c>
      <c r="CLL9" s="8" t="s">
        <v>2</v>
      </c>
      <c r="CLM9" s="19" t="s">
        <v>26</v>
      </c>
      <c r="CLN9" s="23" t="s">
        <v>34</v>
      </c>
      <c r="CLO9" s="8" t="s">
        <v>27</v>
      </c>
      <c r="CLP9" s="8" t="s">
        <v>35</v>
      </c>
      <c r="CLQ9" s="23" t="s">
        <v>21</v>
      </c>
      <c r="CLR9" s="21">
        <v>18</v>
      </c>
      <c r="CLS9" s="8"/>
      <c r="CLT9" s="8"/>
      <c r="CLU9" s="18">
        <f t="shared" ref="CLU9" si="431">587942.6/5</f>
        <v>117588.51999999999</v>
      </c>
      <c r="CLV9" s="18">
        <f t="shared" ref="CLV9:CLV10" si="432">CLU9*CLR9</f>
        <v>2116593.36</v>
      </c>
      <c r="CLW9" s="17">
        <f t="shared" ref="CLW9:CLW10" si="433">CLV9*1.2</f>
        <v>2539912.0319999997</v>
      </c>
      <c r="CLX9" s="16" t="s">
        <v>20</v>
      </c>
      <c r="CLY9" s="16" t="s">
        <v>19</v>
      </c>
      <c r="CLZ9" s="16" t="s">
        <v>18</v>
      </c>
      <c r="CMA9" s="11">
        <v>2</v>
      </c>
      <c r="CMB9" s="8" t="s">
        <v>2</v>
      </c>
      <c r="CMC9" s="19" t="s">
        <v>26</v>
      </c>
      <c r="CMD9" s="23" t="s">
        <v>34</v>
      </c>
      <c r="CME9" s="8" t="s">
        <v>27</v>
      </c>
      <c r="CMF9" s="8" t="s">
        <v>35</v>
      </c>
      <c r="CMG9" s="23" t="s">
        <v>21</v>
      </c>
      <c r="CMH9" s="21">
        <v>18</v>
      </c>
      <c r="CMI9" s="8"/>
      <c r="CMJ9" s="8"/>
      <c r="CMK9" s="18">
        <f t="shared" ref="CMK9" si="434">587942.6/5</f>
        <v>117588.51999999999</v>
      </c>
      <c r="CML9" s="18">
        <f t="shared" ref="CML9:CML10" si="435">CMK9*CMH9</f>
        <v>2116593.36</v>
      </c>
      <c r="CMM9" s="17">
        <f t="shared" ref="CMM9:CMM10" si="436">CML9*1.2</f>
        <v>2539912.0319999997</v>
      </c>
      <c r="CMN9" s="16" t="s">
        <v>20</v>
      </c>
      <c r="CMO9" s="16" t="s">
        <v>19</v>
      </c>
      <c r="CMP9" s="16" t="s">
        <v>18</v>
      </c>
      <c r="CMQ9" s="11">
        <v>2</v>
      </c>
      <c r="CMR9" s="8" t="s">
        <v>2</v>
      </c>
      <c r="CMS9" s="19" t="s">
        <v>26</v>
      </c>
      <c r="CMT9" s="23" t="s">
        <v>34</v>
      </c>
      <c r="CMU9" s="8" t="s">
        <v>27</v>
      </c>
      <c r="CMV9" s="8" t="s">
        <v>35</v>
      </c>
      <c r="CMW9" s="23" t="s">
        <v>21</v>
      </c>
      <c r="CMX9" s="21">
        <v>18</v>
      </c>
      <c r="CMY9" s="8"/>
      <c r="CMZ9" s="8"/>
      <c r="CNA9" s="18">
        <f t="shared" ref="CNA9" si="437">587942.6/5</f>
        <v>117588.51999999999</v>
      </c>
      <c r="CNB9" s="18">
        <f t="shared" ref="CNB9:CNB10" si="438">CNA9*CMX9</f>
        <v>2116593.36</v>
      </c>
      <c r="CNC9" s="17">
        <f t="shared" ref="CNC9:CNC10" si="439">CNB9*1.2</f>
        <v>2539912.0319999997</v>
      </c>
      <c r="CND9" s="16" t="s">
        <v>20</v>
      </c>
      <c r="CNE9" s="16" t="s">
        <v>19</v>
      </c>
      <c r="CNF9" s="16" t="s">
        <v>18</v>
      </c>
      <c r="CNG9" s="11">
        <v>2</v>
      </c>
      <c r="CNH9" s="8" t="s">
        <v>2</v>
      </c>
      <c r="CNI9" s="19" t="s">
        <v>26</v>
      </c>
      <c r="CNJ9" s="23" t="s">
        <v>34</v>
      </c>
      <c r="CNK9" s="8" t="s">
        <v>27</v>
      </c>
      <c r="CNL9" s="8" t="s">
        <v>35</v>
      </c>
      <c r="CNM9" s="23" t="s">
        <v>21</v>
      </c>
      <c r="CNN9" s="21">
        <v>18</v>
      </c>
      <c r="CNO9" s="8"/>
      <c r="CNP9" s="8"/>
      <c r="CNQ9" s="18">
        <f t="shared" ref="CNQ9" si="440">587942.6/5</f>
        <v>117588.51999999999</v>
      </c>
      <c r="CNR9" s="18">
        <f t="shared" ref="CNR9:CNR10" si="441">CNQ9*CNN9</f>
        <v>2116593.36</v>
      </c>
      <c r="CNS9" s="17">
        <f t="shared" ref="CNS9:CNS10" si="442">CNR9*1.2</f>
        <v>2539912.0319999997</v>
      </c>
      <c r="CNT9" s="16" t="s">
        <v>20</v>
      </c>
      <c r="CNU9" s="16" t="s">
        <v>19</v>
      </c>
      <c r="CNV9" s="16" t="s">
        <v>18</v>
      </c>
      <c r="CNW9" s="11">
        <v>2</v>
      </c>
      <c r="CNX9" s="8" t="s">
        <v>2</v>
      </c>
      <c r="CNY9" s="19" t="s">
        <v>26</v>
      </c>
      <c r="CNZ9" s="23" t="s">
        <v>34</v>
      </c>
      <c r="COA9" s="8" t="s">
        <v>27</v>
      </c>
      <c r="COB9" s="8" t="s">
        <v>35</v>
      </c>
      <c r="COC9" s="23" t="s">
        <v>21</v>
      </c>
      <c r="COD9" s="21">
        <v>18</v>
      </c>
      <c r="COE9" s="8"/>
      <c r="COF9" s="8"/>
      <c r="COG9" s="18">
        <f t="shared" ref="COG9" si="443">587942.6/5</f>
        <v>117588.51999999999</v>
      </c>
      <c r="COH9" s="18">
        <f t="shared" ref="COH9:COH10" si="444">COG9*COD9</f>
        <v>2116593.36</v>
      </c>
      <c r="COI9" s="17">
        <f t="shared" ref="COI9:COI10" si="445">COH9*1.2</f>
        <v>2539912.0319999997</v>
      </c>
      <c r="COJ9" s="16" t="s">
        <v>20</v>
      </c>
      <c r="COK9" s="16" t="s">
        <v>19</v>
      </c>
      <c r="COL9" s="16" t="s">
        <v>18</v>
      </c>
      <c r="COM9" s="11">
        <v>2</v>
      </c>
      <c r="CON9" s="8" t="s">
        <v>2</v>
      </c>
      <c r="COO9" s="19" t="s">
        <v>26</v>
      </c>
      <c r="COP9" s="23" t="s">
        <v>34</v>
      </c>
      <c r="COQ9" s="8" t="s">
        <v>27</v>
      </c>
      <c r="COR9" s="8" t="s">
        <v>35</v>
      </c>
      <c r="COS9" s="23" t="s">
        <v>21</v>
      </c>
      <c r="COT9" s="21">
        <v>18</v>
      </c>
      <c r="COU9" s="8"/>
      <c r="COV9" s="8"/>
      <c r="COW9" s="18">
        <f t="shared" ref="COW9" si="446">587942.6/5</f>
        <v>117588.51999999999</v>
      </c>
      <c r="COX9" s="18">
        <f t="shared" ref="COX9:COX10" si="447">COW9*COT9</f>
        <v>2116593.36</v>
      </c>
      <c r="COY9" s="17">
        <f t="shared" ref="COY9:COY10" si="448">COX9*1.2</f>
        <v>2539912.0319999997</v>
      </c>
      <c r="COZ9" s="16" t="s">
        <v>20</v>
      </c>
      <c r="CPA9" s="16" t="s">
        <v>19</v>
      </c>
      <c r="CPB9" s="16" t="s">
        <v>18</v>
      </c>
      <c r="CPC9" s="11">
        <v>2</v>
      </c>
      <c r="CPD9" s="8" t="s">
        <v>2</v>
      </c>
      <c r="CPE9" s="19" t="s">
        <v>26</v>
      </c>
      <c r="CPF9" s="23" t="s">
        <v>34</v>
      </c>
      <c r="CPG9" s="8" t="s">
        <v>27</v>
      </c>
      <c r="CPH9" s="8" t="s">
        <v>35</v>
      </c>
      <c r="CPI9" s="23" t="s">
        <v>21</v>
      </c>
      <c r="CPJ9" s="21">
        <v>18</v>
      </c>
      <c r="CPK9" s="8"/>
      <c r="CPL9" s="8"/>
      <c r="CPM9" s="18">
        <f t="shared" ref="CPM9" si="449">587942.6/5</f>
        <v>117588.51999999999</v>
      </c>
      <c r="CPN9" s="18">
        <f t="shared" ref="CPN9:CPN10" si="450">CPM9*CPJ9</f>
        <v>2116593.36</v>
      </c>
      <c r="CPO9" s="17">
        <f t="shared" ref="CPO9:CPO10" si="451">CPN9*1.2</f>
        <v>2539912.0319999997</v>
      </c>
      <c r="CPP9" s="16" t="s">
        <v>20</v>
      </c>
      <c r="CPQ9" s="16" t="s">
        <v>19</v>
      </c>
      <c r="CPR9" s="16" t="s">
        <v>18</v>
      </c>
      <c r="CPS9" s="11">
        <v>2</v>
      </c>
      <c r="CPT9" s="8" t="s">
        <v>2</v>
      </c>
      <c r="CPU9" s="19" t="s">
        <v>26</v>
      </c>
      <c r="CPV9" s="23" t="s">
        <v>34</v>
      </c>
      <c r="CPW9" s="8" t="s">
        <v>27</v>
      </c>
      <c r="CPX9" s="8" t="s">
        <v>35</v>
      </c>
      <c r="CPY9" s="23" t="s">
        <v>21</v>
      </c>
      <c r="CPZ9" s="21">
        <v>18</v>
      </c>
      <c r="CQA9" s="8"/>
      <c r="CQB9" s="8"/>
      <c r="CQC9" s="18">
        <f t="shared" ref="CQC9" si="452">587942.6/5</f>
        <v>117588.51999999999</v>
      </c>
      <c r="CQD9" s="18">
        <f t="shared" ref="CQD9:CQD10" si="453">CQC9*CPZ9</f>
        <v>2116593.36</v>
      </c>
      <c r="CQE9" s="17">
        <f t="shared" ref="CQE9:CQE10" si="454">CQD9*1.2</f>
        <v>2539912.0319999997</v>
      </c>
      <c r="CQF9" s="16" t="s">
        <v>20</v>
      </c>
      <c r="CQG9" s="16" t="s">
        <v>19</v>
      </c>
      <c r="CQH9" s="16" t="s">
        <v>18</v>
      </c>
      <c r="CQI9" s="11">
        <v>2</v>
      </c>
      <c r="CQJ9" s="8" t="s">
        <v>2</v>
      </c>
      <c r="CQK9" s="19" t="s">
        <v>26</v>
      </c>
      <c r="CQL9" s="23" t="s">
        <v>34</v>
      </c>
      <c r="CQM9" s="8" t="s">
        <v>27</v>
      </c>
      <c r="CQN9" s="8" t="s">
        <v>35</v>
      </c>
      <c r="CQO9" s="23" t="s">
        <v>21</v>
      </c>
      <c r="CQP9" s="21">
        <v>18</v>
      </c>
      <c r="CQQ9" s="8"/>
      <c r="CQR9" s="8"/>
      <c r="CQS9" s="18">
        <f t="shared" ref="CQS9" si="455">587942.6/5</f>
        <v>117588.51999999999</v>
      </c>
      <c r="CQT9" s="18">
        <f t="shared" ref="CQT9:CQT10" si="456">CQS9*CQP9</f>
        <v>2116593.36</v>
      </c>
      <c r="CQU9" s="17">
        <f t="shared" ref="CQU9:CQU10" si="457">CQT9*1.2</f>
        <v>2539912.0319999997</v>
      </c>
      <c r="CQV9" s="16" t="s">
        <v>20</v>
      </c>
      <c r="CQW9" s="16" t="s">
        <v>19</v>
      </c>
      <c r="CQX9" s="16" t="s">
        <v>18</v>
      </c>
      <c r="CQY9" s="11">
        <v>2</v>
      </c>
      <c r="CQZ9" s="8" t="s">
        <v>2</v>
      </c>
      <c r="CRA9" s="19" t="s">
        <v>26</v>
      </c>
      <c r="CRB9" s="23" t="s">
        <v>34</v>
      </c>
      <c r="CRC9" s="8" t="s">
        <v>27</v>
      </c>
      <c r="CRD9" s="8" t="s">
        <v>35</v>
      </c>
      <c r="CRE9" s="23" t="s">
        <v>21</v>
      </c>
      <c r="CRF9" s="21">
        <v>18</v>
      </c>
      <c r="CRG9" s="8"/>
      <c r="CRH9" s="8"/>
      <c r="CRI9" s="18">
        <f t="shared" ref="CRI9" si="458">587942.6/5</f>
        <v>117588.51999999999</v>
      </c>
      <c r="CRJ9" s="18">
        <f t="shared" ref="CRJ9:CRJ10" si="459">CRI9*CRF9</f>
        <v>2116593.36</v>
      </c>
      <c r="CRK9" s="17">
        <f t="shared" ref="CRK9:CRK10" si="460">CRJ9*1.2</f>
        <v>2539912.0319999997</v>
      </c>
      <c r="CRL9" s="16" t="s">
        <v>20</v>
      </c>
      <c r="CRM9" s="16" t="s">
        <v>19</v>
      </c>
      <c r="CRN9" s="16" t="s">
        <v>18</v>
      </c>
      <c r="CRO9" s="11">
        <v>2</v>
      </c>
      <c r="CRP9" s="8" t="s">
        <v>2</v>
      </c>
      <c r="CRQ9" s="19" t="s">
        <v>26</v>
      </c>
      <c r="CRR9" s="23" t="s">
        <v>34</v>
      </c>
      <c r="CRS9" s="8" t="s">
        <v>27</v>
      </c>
      <c r="CRT9" s="8" t="s">
        <v>35</v>
      </c>
      <c r="CRU9" s="23" t="s">
        <v>21</v>
      </c>
      <c r="CRV9" s="21">
        <v>18</v>
      </c>
      <c r="CRW9" s="8"/>
      <c r="CRX9" s="8"/>
      <c r="CRY9" s="18">
        <f t="shared" ref="CRY9" si="461">587942.6/5</f>
        <v>117588.51999999999</v>
      </c>
      <c r="CRZ9" s="18">
        <f t="shared" ref="CRZ9:CRZ10" si="462">CRY9*CRV9</f>
        <v>2116593.36</v>
      </c>
      <c r="CSA9" s="17">
        <f t="shared" ref="CSA9:CSA10" si="463">CRZ9*1.2</f>
        <v>2539912.0319999997</v>
      </c>
      <c r="CSB9" s="16" t="s">
        <v>20</v>
      </c>
      <c r="CSC9" s="16" t="s">
        <v>19</v>
      </c>
      <c r="CSD9" s="16" t="s">
        <v>18</v>
      </c>
      <c r="CSE9" s="11">
        <v>2</v>
      </c>
      <c r="CSF9" s="8" t="s">
        <v>2</v>
      </c>
      <c r="CSG9" s="19" t="s">
        <v>26</v>
      </c>
      <c r="CSH9" s="23" t="s">
        <v>34</v>
      </c>
      <c r="CSI9" s="8" t="s">
        <v>27</v>
      </c>
      <c r="CSJ9" s="8" t="s">
        <v>35</v>
      </c>
      <c r="CSK9" s="23" t="s">
        <v>21</v>
      </c>
      <c r="CSL9" s="21">
        <v>18</v>
      </c>
      <c r="CSM9" s="8"/>
      <c r="CSN9" s="8"/>
      <c r="CSO9" s="18">
        <f t="shared" ref="CSO9" si="464">587942.6/5</f>
        <v>117588.51999999999</v>
      </c>
      <c r="CSP9" s="18">
        <f t="shared" ref="CSP9:CSP10" si="465">CSO9*CSL9</f>
        <v>2116593.36</v>
      </c>
      <c r="CSQ9" s="17">
        <f t="shared" ref="CSQ9:CSQ10" si="466">CSP9*1.2</f>
        <v>2539912.0319999997</v>
      </c>
      <c r="CSR9" s="16" t="s">
        <v>20</v>
      </c>
      <c r="CSS9" s="16" t="s">
        <v>19</v>
      </c>
      <c r="CST9" s="16" t="s">
        <v>18</v>
      </c>
      <c r="CSU9" s="11">
        <v>2</v>
      </c>
      <c r="CSV9" s="8" t="s">
        <v>2</v>
      </c>
      <c r="CSW9" s="19" t="s">
        <v>26</v>
      </c>
      <c r="CSX9" s="23" t="s">
        <v>34</v>
      </c>
      <c r="CSY9" s="8" t="s">
        <v>27</v>
      </c>
      <c r="CSZ9" s="8" t="s">
        <v>35</v>
      </c>
      <c r="CTA9" s="23" t="s">
        <v>21</v>
      </c>
      <c r="CTB9" s="21">
        <v>18</v>
      </c>
      <c r="CTC9" s="8"/>
      <c r="CTD9" s="8"/>
      <c r="CTE9" s="18">
        <f t="shared" ref="CTE9" si="467">587942.6/5</f>
        <v>117588.51999999999</v>
      </c>
      <c r="CTF9" s="18">
        <f t="shared" ref="CTF9:CTF10" si="468">CTE9*CTB9</f>
        <v>2116593.36</v>
      </c>
      <c r="CTG9" s="17">
        <f t="shared" ref="CTG9:CTG10" si="469">CTF9*1.2</f>
        <v>2539912.0319999997</v>
      </c>
      <c r="CTH9" s="16" t="s">
        <v>20</v>
      </c>
      <c r="CTI9" s="16" t="s">
        <v>19</v>
      </c>
      <c r="CTJ9" s="16" t="s">
        <v>18</v>
      </c>
      <c r="CTK9" s="11">
        <v>2</v>
      </c>
      <c r="CTL9" s="8" t="s">
        <v>2</v>
      </c>
      <c r="CTM9" s="19" t="s">
        <v>26</v>
      </c>
      <c r="CTN9" s="23" t="s">
        <v>34</v>
      </c>
      <c r="CTO9" s="8" t="s">
        <v>27</v>
      </c>
      <c r="CTP9" s="8" t="s">
        <v>35</v>
      </c>
      <c r="CTQ9" s="23" t="s">
        <v>21</v>
      </c>
      <c r="CTR9" s="21">
        <v>18</v>
      </c>
      <c r="CTS9" s="8"/>
      <c r="CTT9" s="8"/>
      <c r="CTU9" s="18">
        <f t="shared" ref="CTU9" si="470">587942.6/5</f>
        <v>117588.51999999999</v>
      </c>
      <c r="CTV9" s="18">
        <f t="shared" ref="CTV9:CTV10" si="471">CTU9*CTR9</f>
        <v>2116593.36</v>
      </c>
      <c r="CTW9" s="17">
        <f t="shared" ref="CTW9:CTW10" si="472">CTV9*1.2</f>
        <v>2539912.0319999997</v>
      </c>
      <c r="CTX9" s="16" t="s">
        <v>20</v>
      </c>
      <c r="CTY9" s="16" t="s">
        <v>19</v>
      </c>
      <c r="CTZ9" s="16" t="s">
        <v>18</v>
      </c>
      <c r="CUA9" s="11">
        <v>2</v>
      </c>
      <c r="CUB9" s="8" t="s">
        <v>2</v>
      </c>
      <c r="CUC9" s="19" t="s">
        <v>26</v>
      </c>
      <c r="CUD9" s="23" t="s">
        <v>34</v>
      </c>
      <c r="CUE9" s="8" t="s">
        <v>27</v>
      </c>
      <c r="CUF9" s="8" t="s">
        <v>35</v>
      </c>
      <c r="CUG9" s="23" t="s">
        <v>21</v>
      </c>
      <c r="CUH9" s="21">
        <v>18</v>
      </c>
      <c r="CUI9" s="8"/>
      <c r="CUJ9" s="8"/>
      <c r="CUK9" s="18">
        <f t="shared" ref="CUK9" si="473">587942.6/5</f>
        <v>117588.51999999999</v>
      </c>
      <c r="CUL9" s="18">
        <f t="shared" ref="CUL9:CUL10" si="474">CUK9*CUH9</f>
        <v>2116593.36</v>
      </c>
      <c r="CUM9" s="17">
        <f t="shared" ref="CUM9:CUM10" si="475">CUL9*1.2</f>
        <v>2539912.0319999997</v>
      </c>
      <c r="CUN9" s="16" t="s">
        <v>20</v>
      </c>
      <c r="CUO9" s="16" t="s">
        <v>19</v>
      </c>
      <c r="CUP9" s="16" t="s">
        <v>18</v>
      </c>
      <c r="CUQ9" s="11">
        <v>2</v>
      </c>
      <c r="CUR9" s="8" t="s">
        <v>2</v>
      </c>
      <c r="CUS9" s="19" t="s">
        <v>26</v>
      </c>
      <c r="CUT9" s="23" t="s">
        <v>34</v>
      </c>
      <c r="CUU9" s="8" t="s">
        <v>27</v>
      </c>
      <c r="CUV9" s="8" t="s">
        <v>35</v>
      </c>
      <c r="CUW9" s="23" t="s">
        <v>21</v>
      </c>
      <c r="CUX9" s="21">
        <v>18</v>
      </c>
      <c r="CUY9" s="8"/>
      <c r="CUZ9" s="8"/>
      <c r="CVA9" s="18">
        <f t="shared" ref="CVA9" si="476">587942.6/5</f>
        <v>117588.51999999999</v>
      </c>
      <c r="CVB9" s="18">
        <f t="shared" ref="CVB9:CVB10" si="477">CVA9*CUX9</f>
        <v>2116593.36</v>
      </c>
      <c r="CVC9" s="17">
        <f t="shared" ref="CVC9:CVC10" si="478">CVB9*1.2</f>
        <v>2539912.0319999997</v>
      </c>
      <c r="CVD9" s="16" t="s">
        <v>20</v>
      </c>
      <c r="CVE9" s="16" t="s">
        <v>19</v>
      </c>
      <c r="CVF9" s="16" t="s">
        <v>18</v>
      </c>
      <c r="CVG9" s="11">
        <v>2</v>
      </c>
      <c r="CVH9" s="8" t="s">
        <v>2</v>
      </c>
      <c r="CVI9" s="19" t="s">
        <v>26</v>
      </c>
      <c r="CVJ9" s="23" t="s">
        <v>34</v>
      </c>
      <c r="CVK9" s="8" t="s">
        <v>27</v>
      </c>
      <c r="CVL9" s="8" t="s">
        <v>35</v>
      </c>
      <c r="CVM9" s="23" t="s">
        <v>21</v>
      </c>
      <c r="CVN9" s="21">
        <v>18</v>
      </c>
      <c r="CVO9" s="8"/>
      <c r="CVP9" s="8"/>
      <c r="CVQ9" s="18">
        <f t="shared" ref="CVQ9" si="479">587942.6/5</f>
        <v>117588.51999999999</v>
      </c>
      <c r="CVR9" s="18">
        <f t="shared" ref="CVR9:CVR10" si="480">CVQ9*CVN9</f>
        <v>2116593.36</v>
      </c>
      <c r="CVS9" s="17">
        <f t="shared" ref="CVS9:CVS10" si="481">CVR9*1.2</f>
        <v>2539912.0319999997</v>
      </c>
      <c r="CVT9" s="16" t="s">
        <v>20</v>
      </c>
      <c r="CVU9" s="16" t="s">
        <v>19</v>
      </c>
      <c r="CVV9" s="16" t="s">
        <v>18</v>
      </c>
      <c r="CVW9" s="11">
        <v>2</v>
      </c>
      <c r="CVX9" s="8" t="s">
        <v>2</v>
      </c>
      <c r="CVY9" s="19" t="s">
        <v>26</v>
      </c>
      <c r="CVZ9" s="23" t="s">
        <v>34</v>
      </c>
      <c r="CWA9" s="8" t="s">
        <v>27</v>
      </c>
      <c r="CWB9" s="8" t="s">
        <v>35</v>
      </c>
      <c r="CWC9" s="23" t="s">
        <v>21</v>
      </c>
      <c r="CWD9" s="21">
        <v>18</v>
      </c>
      <c r="CWE9" s="8"/>
      <c r="CWF9" s="8"/>
      <c r="CWG9" s="18">
        <f t="shared" ref="CWG9" si="482">587942.6/5</f>
        <v>117588.51999999999</v>
      </c>
      <c r="CWH9" s="18">
        <f t="shared" ref="CWH9:CWH10" si="483">CWG9*CWD9</f>
        <v>2116593.36</v>
      </c>
      <c r="CWI9" s="17">
        <f t="shared" ref="CWI9:CWI10" si="484">CWH9*1.2</f>
        <v>2539912.0319999997</v>
      </c>
      <c r="CWJ9" s="16" t="s">
        <v>20</v>
      </c>
      <c r="CWK9" s="16" t="s">
        <v>19</v>
      </c>
      <c r="CWL9" s="16" t="s">
        <v>18</v>
      </c>
      <c r="CWM9" s="11">
        <v>2</v>
      </c>
      <c r="CWN9" s="8" t="s">
        <v>2</v>
      </c>
      <c r="CWO9" s="19" t="s">
        <v>26</v>
      </c>
      <c r="CWP9" s="23" t="s">
        <v>34</v>
      </c>
      <c r="CWQ9" s="8" t="s">
        <v>27</v>
      </c>
      <c r="CWR9" s="8" t="s">
        <v>35</v>
      </c>
      <c r="CWS9" s="23" t="s">
        <v>21</v>
      </c>
      <c r="CWT9" s="21">
        <v>18</v>
      </c>
      <c r="CWU9" s="8"/>
      <c r="CWV9" s="8"/>
      <c r="CWW9" s="18">
        <f t="shared" ref="CWW9" si="485">587942.6/5</f>
        <v>117588.51999999999</v>
      </c>
      <c r="CWX9" s="18">
        <f t="shared" ref="CWX9:CWX10" si="486">CWW9*CWT9</f>
        <v>2116593.36</v>
      </c>
      <c r="CWY9" s="17">
        <f t="shared" ref="CWY9:CWY10" si="487">CWX9*1.2</f>
        <v>2539912.0319999997</v>
      </c>
      <c r="CWZ9" s="16" t="s">
        <v>20</v>
      </c>
      <c r="CXA9" s="16" t="s">
        <v>19</v>
      </c>
      <c r="CXB9" s="16" t="s">
        <v>18</v>
      </c>
      <c r="CXC9" s="11">
        <v>2</v>
      </c>
      <c r="CXD9" s="8" t="s">
        <v>2</v>
      </c>
      <c r="CXE9" s="19" t="s">
        <v>26</v>
      </c>
      <c r="CXF9" s="23" t="s">
        <v>34</v>
      </c>
      <c r="CXG9" s="8" t="s">
        <v>27</v>
      </c>
      <c r="CXH9" s="8" t="s">
        <v>35</v>
      </c>
      <c r="CXI9" s="23" t="s">
        <v>21</v>
      </c>
      <c r="CXJ9" s="21">
        <v>18</v>
      </c>
      <c r="CXK9" s="8"/>
      <c r="CXL9" s="8"/>
      <c r="CXM9" s="18">
        <f t="shared" ref="CXM9" si="488">587942.6/5</f>
        <v>117588.51999999999</v>
      </c>
      <c r="CXN9" s="18">
        <f t="shared" ref="CXN9:CXN10" si="489">CXM9*CXJ9</f>
        <v>2116593.36</v>
      </c>
      <c r="CXO9" s="17">
        <f t="shared" ref="CXO9:CXO10" si="490">CXN9*1.2</f>
        <v>2539912.0319999997</v>
      </c>
      <c r="CXP9" s="16" t="s">
        <v>20</v>
      </c>
      <c r="CXQ9" s="16" t="s">
        <v>19</v>
      </c>
      <c r="CXR9" s="16" t="s">
        <v>18</v>
      </c>
      <c r="CXS9" s="11">
        <v>2</v>
      </c>
      <c r="CXT9" s="8" t="s">
        <v>2</v>
      </c>
      <c r="CXU9" s="19" t="s">
        <v>26</v>
      </c>
      <c r="CXV9" s="23" t="s">
        <v>34</v>
      </c>
      <c r="CXW9" s="8" t="s">
        <v>27</v>
      </c>
      <c r="CXX9" s="8" t="s">
        <v>35</v>
      </c>
      <c r="CXY9" s="23" t="s">
        <v>21</v>
      </c>
      <c r="CXZ9" s="21">
        <v>18</v>
      </c>
      <c r="CYA9" s="8"/>
      <c r="CYB9" s="8"/>
      <c r="CYC9" s="18">
        <f t="shared" ref="CYC9" si="491">587942.6/5</f>
        <v>117588.51999999999</v>
      </c>
      <c r="CYD9" s="18">
        <f t="shared" ref="CYD9:CYD10" si="492">CYC9*CXZ9</f>
        <v>2116593.36</v>
      </c>
      <c r="CYE9" s="17">
        <f t="shared" ref="CYE9:CYE10" si="493">CYD9*1.2</f>
        <v>2539912.0319999997</v>
      </c>
      <c r="CYF9" s="16" t="s">
        <v>20</v>
      </c>
      <c r="CYG9" s="16" t="s">
        <v>19</v>
      </c>
      <c r="CYH9" s="16" t="s">
        <v>18</v>
      </c>
      <c r="CYI9" s="11">
        <v>2</v>
      </c>
      <c r="CYJ9" s="8" t="s">
        <v>2</v>
      </c>
      <c r="CYK9" s="19" t="s">
        <v>26</v>
      </c>
      <c r="CYL9" s="23" t="s">
        <v>34</v>
      </c>
      <c r="CYM9" s="8" t="s">
        <v>27</v>
      </c>
      <c r="CYN9" s="8" t="s">
        <v>35</v>
      </c>
      <c r="CYO9" s="23" t="s">
        <v>21</v>
      </c>
      <c r="CYP9" s="21">
        <v>18</v>
      </c>
      <c r="CYQ9" s="8"/>
      <c r="CYR9" s="8"/>
      <c r="CYS9" s="18">
        <f t="shared" ref="CYS9" si="494">587942.6/5</f>
        <v>117588.51999999999</v>
      </c>
      <c r="CYT9" s="18">
        <f t="shared" ref="CYT9:CYT10" si="495">CYS9*CYP9</f>
        <v>2116593.36</v>
      </c>
      <c r="CYU9" s="17">
        <f t="shared" ref="CYU9:CYU10" si="496">CYT9*1.2</f>
        <v>2539912.0319999997</v>
      </c>
      <c r="CYV9" s="16" t="s">
        <v>20</v>
      </c>
      <c r="CYW9" s="16" t="s">
        <v>19</v>
      </c>
      <c r="CYX9" s="16" t="s">
        <v>18</v>
      </c>
      <c r="CYY9" s="11">
        <v>2</v>
      </c>
      <c r="CYZ9" s="8" t="s">
        <v>2</v>
      </c>
      <c r="CZA9" s="19" t="s">
        <v>26</v>
      </c>
      <c r="CZB9" s="23" t="s">
        <v>34</v>
      </c>
      <c r="CZC9" s="8" t="s">
        <v>27</v>
      </c>
      <c r="CZD9" s="8" t="s">
        <v>35</v>
      </c>
      <c r="CZE9" s="23" t="s">
        <v>21</v>
      </c>
      <c r="CZF9" s="21">
        <v>18</v>
      </c>
      <c r="CZG9" s="8"/>
      <c r="CZH9" s="8"/>
      <c r="CZI9" s="18">
        <f t="shared" ref="CZI9" si="497">587942.6/5</f>
        <v>117588.51999999999</v>
      </c>
      <c r="CZJ9" s="18">
        <f t="shared" ref="CZJ9:CZJ10" si="498">CZI9*CZF9</f>
        <v>2116593.36</v>
      </c>
      <c r="CZK9" s="17">
        <f t="shared" ref="CZK9:CZK10" si="499">CZJ9*1.2</f>
        <v>2539912.0319999997</v>
      </c>
      <c r="CZL9" s="16" t="s">
        <v>20</v>
      </c>
      <c r="CZM9" s="16" t="s">
        <v>19</v>
      </c>
      <c r="CZN9" s="16" t="s">
        <v>18</v>
      </c>
      <c r="CZO9" s="11">
        <v>2</v>
      </c>
      <c r="CZP9" s="8" t="s">
        <v>2</v>
      </c>
      <c r="CZQ9" s="19" t="s">
        <v>26</v>
      </c>
      <c r="CZR9" s="23" t="s">
        <v>34</v>
      </c>
      <c r="CZS9" s="8" t="s">
        <v>27</v>
      </c>
      <c r="CZT9" s="8" t="s">
        <v>35</v>
      </c>
      <c r="CZU9" s="23" t="s">
        <v>21</v>
      </c>
      <c r="CZV9" s="21">
        <v>18</v>
      </c>
      <c r="CZW9" s="8"/>
      <c r="CZX9" s="8"/>
      <c r="CZY9" s="18">
        <f t="shared" ref="CZY9" si="500">587942.6/5</f>
        <v>117588.51999999999</v>
      </c>
      <c r="CZZ9" s="18">
        <f t="shared" ref="CZZ9:CZZ10" si="501">CZY9*CZV9</f>
        <v>2116593.36</v>
      </c>
      <c r="DAA9" s="17">
        <f t="shared" ref="DAA9:DAA10" si="502">CZZ9*1.2</f>
        <v>2539912.0319999997</v>
      </c>
      <c r="DAB9" s="16" t="s">
        <v>20</v>
      </c>
      <c r="DAC9" s="16" t="s">
        <v>19</v>
      </c>
      <c r="DAD9" s="16" t="s">
        <v>18</v>
      </c>
      <c r="DAE9" s="11">
        <v>2</v>
      </c>
      <c r="DAF9" s="8" t="s">
        <v>2</v>
      </c>
      <c r="DAG9" s="19" t="s">
        <v>26</v>
      </c>
      <c r="DAH9" s="23" t="s">
        <v>34</v>
      </c>
      <c r="DAI9" s="8" t="s">
        <v>27</v>
      </c>
      <c r="DAJ9" s="8" t="s">
        <v>35</v>
      </c>
      <c r="DAK9" s="23" t="s">
        <v>21</v>
      </c>
      <c r="DAL9" s="21">
        <v>18</v>
      </c>
      <c r="DAM9" s="8"/>
      <c r="DAN9" s="8"/>
      <c r="DAO9" s="18">
        <f t="shared" ref="DAO9" si="503">587942.6/5</f>
        <v>117588.51999999999</v>
      </c>
      <c r="DAP9" s="18">
        <f t="shared" ref="DAP9:DAP10" si="504">DAO9*DAL9</f>
        <v>2116593.36</v>
      </c>
      <c r="DAQ9" s="17">
        <f t="shared" ref="DAQ9:DAQ10" si="505">DAP9*1.2</f>
        <v>2539912.0319999997</v>
      </c>
      <c r="DAR9" s="16" t="s">
        <v>20</v>
      </c>
      <c r="DAS9" s="16" t="s">
        <v>19</v>
      </c>
      <c r="DAT9" s="16" t="s">
        <v>18</v>
      </c>
      <c r="DAU9" s="11">
        <v>2</v>
      </c>
      <c r="DAV9" s="8" t="s">
        <v>2</v>
      </c>
      <c r="DAW9" s="19" t="s">
        <v>26</v>
      </c>
      <c r="DAX9" s="23" t="s">
        <v>34</v>
      </c>
      <c r="DAY9" s="8" t="s">
        <v>27</v>
      </c>
      <c r="DAZ9" s="8" t="s">
        <v>35</v>
      </c>
      <c r="DBA9" s="23" t="s">
        <v>21</v>
      </c>
      <c r="DBB9" s="21">
        <v>18</v>
      </c>
      <c r="DBC9" s="8"/>
      <c r="DBD9" s="8"/>
      <c r="DBE9" s="18">
        <f t="shared" ref="DBE9" si="506">587942.6/5</f>
        <v>117588.51999999999</v>
      </c>
      <c r="DBF9" s="18">
        <f t="shared" ref="DBF9:DBF10" si="507">DBE9*DBB9</f>
        <v>2116593.36</v>
      </c>
      <c r="DBG9" s="17">
        <f t="shared" ref="DBG9:DBG10" si="508">DBF9*1.2</f>
        <v>2539912.0319999997</v>
      </c>
      <c r="DBH9" s="16" t="s">
        <v>20</v>
      </c>
      <c r="DBI9" s="16" t="s">
        <v>19</v>
      </c>
      <c r="DBJ9" s="16" t="s">
        <v>18</v>
      </c>
      <c r="DBK9" s="11">
        <v>2</v>
      </c>
      <c r="DBL9" s="8" t="s">
        <v>2</v>
      </c>
      <c r="DBM9" s="19" t="s">
        <v>26</v>
      </c>
      <c r="DBN9" s="23" t="s">
        <v>34</v>
      </c>
      <c r="DBO9" s="8" t="s">
        <v>27</v>
      </c>
      <c r="DBP9" s="8" t="s">
        <v>35</v>
      </c>
      <c r="DBQ9" s="23" t="s">
        <v>21</v>
      </c>
      <c r="DBR9" s="21">
        <v>18</v>
      </c>
      <c r="DBS9" s="8"/>
      <c r="DBT9" s="8"/>
      <c r="DBU9" s="18">
        <f t="shared" ref="DBU9" si="509">587942.6/5</f>
        <v>117588.51999999999</v>
      </c>
      <c r="DBV9" s="18">
        <f t="shared" ref="DBV9:DBV10" si="510">DBU9*DBR9</f>
        <v>2116593.36</v>
      </c>
      <c r="DBW9" s="17">
        <f t="shared" ref="DBW9:DBW10" si="511">DBV9*1.2</f>
        <v>2539912.0319999997</v>
      </c>
      <c r="DBX9" s="16" t="s">
        <v>20</v>
      </c>
      <c r="DBY9" s="16" t="s">
        <v>19</v>
      </c>
      <c r="DBZ9" s="16" t="s">
        <v>18</v>
      </c>
      <c r="DCA9" s="11">
        <v>2</v>
      </c>
      <c r="DCB9" s="8" t="s">
        <v>2</v>
      </c>
      <c r="DCC9" s="19" t="s">
        <v>26</v>
      </c>
      <c r="DCD9" s="23" t="s">
        <v>34</v>
      </c>
      <c r="DCE9" s="8" t="s">
        <v>27</v>
      </c>
      <c r="DCF9" s="8" t="s">
        <v>35</v>
      </c>
      <c r="DCG9" s="23" t="s">
        <v>21</v>
      </c>
      <c r="DCH9" s="21">
        <v>18</v>
      </c>
      <c r="DCI9" s="8"/>
      <c r="DCJ9" s="8"/>
      <c r="DCK9" s="18">
        <f t="shared" ref="DCK9" si="512">587942.6/5</f>
        <v>117588.51999999999</v>
      </c>
      <c r="DCL9" s="18">
        <f t="shared" ref="DCL9:DCL10" si="513">DCK9*DCH9</f>
        <v>2116593.36</v>
      </c>
      <c r="DCM9" s="17">
        <f t="shared" ref="DCM9:DCM10" si="514">DCL9*1.2</f>
        <v>2539912.0319999997</v>
      </c>
      <c r="DCN9" s="16" t="s">
        <v>20</v>
      </c>
      <c r="DCO9" s="16" t="s">
        <v>19</v>
      </c>
      <c r="DCP9" s="16" t="s">
        <v>18</v>
      </c>
      <c r="DCQ9" s="11">
        <v>2</v>
      </c>
      <c r="DCR9" s="8" t="s">
        <v>2</v>
      </c>
      <c r="DCS9" s="19" t="s">
        <v>26</v>
      </c>
      <c r="DCT9" s="23" t="s">
        <v>34</v>
      </c>
      <c r="DCU9" s="8" t="s">
        <v>27</v>
      </c>
      <c r="DCV9" s="8" t="s">
        <v>35</v>
      </c>
      <c r="DCW9" s="23" t="s">
        <v>21</v>
      </c>
      <c r="DCX9" s="21">
        <v>18</v>
      </c>
      <c r="DCY9" s="8"/>
      <c r="DCZ9" s="8"/>
      <c r="DDA9" s="18">
        <f t="shared" ref="DDA9" si="515">587942.6/5</f>
        <v>117588.51999999999</v>
      </c>
      <c r="DDB9" s="18">
        <f t="shared" ref="DDB9:DDB10" si="516">DDA9*DCX9</f>
        <v>2116593.36</v>
      </c>
      <c r="DDC9" s="17">
        <f t="shared" ref="DDC9:DDC10" si="517">DDB9*1.2</f>
        <v>2539912.0319999997</v>
      </c>
      <c r="DDD9" s="16" t="s">
        <v>20</v>
      </c>
      <c r="DDE9" s="16" t="s">
        <v>19</v>
      </c>
      <c r="DDF9" s="16" t="s">
        <v>18</v>
      </c>
      <c r="DDG9" s="11">
        <v>2</v>
      </c>
      <c r="DDH9" s="8" t="s">
        <v>2</v>
      </c>
      <c r="DDI9" s="19" t="s">
        <v>26</v>
      </c>
      <c r="DDJ9" s="23" t="s">
        <v>34</v>
      </c>
      <c r="DDK9" s="8" t="s">
        <v>27</v>
      </c>
      <c r="DDL9" s="8" t="s">
        <v>35</v>
      </c>
      <c r="DDM9" s="23" t="s">
        <v>21</v>
      </c>
      <c r="DDN9" s="21">
        <v>18</v>
      </c>
      <c r="DDO9" s="8"/>
      <c r="DDP9" s="8"/>
      <c r="DDQ9" s="18">
        <f t="shared" ref="DDQ9" si="518">587942.6/5</f>
        <v>117588.51999999999</v>
      </c>
      <c r="DDR9" s="18">
        <f t="shared" ref="DDR9:DDR10" si="519">DDQ9*DDN9</f>
        <v>2116593.36</v>
      </c>
      <c r="DDS9" s="17">
        <f t="shared" ref="DDS9:DDS10" si="520">DDR9*1.2</f>
        <v>2539912.0319999997</v>
      </c>
      <c r="DDT9" s="16" t="s">
        <v>20</v>
      </c>
      <c r="DDU9" s="16" t="s">
        <v>19</v>
      </c>
      <c r="DDV9" s="16" t="s">
        <v>18</v>
      </c>
      <c r="DDW9" s="11">
        <v>2</v>
      </c>
      <c r="DDX9" s="8" t="s">
        <v>2</v>
      </c>
      <c r="DDY9" s="19" t="s">
        <v>26</v>
      </c>
      <c r="DDZ9" s="23" t="s">
        <v>34</v>
      </c>
      <c r="DEA9" s="8" t="s">
        <v>27</v>
      </c>
      <c r="DEB9" s="8" t="s">
        <v>35</v>
      </c>
      <c r="DEC9" s="23" t="s">
        <v>21</v>
      </c>
      <c r="DED9" s="21">
        <v>18</v>
      </c>
      <c r="DEE9" s="8"/>
      <c r="DEF9" s="8"/>
      <c r="DEG9" s="18">
        <f t="shared" ref="DEG9" si="521">587942.6/5</f>
        <v>117588.51999999999</v>
      </c>
      <c r="DEH9" s="18">
        <f t="shared" ref="DEH9:DEH10" si="522">DEG9*DED9</f>
        <v>2116593.36</v>
      </c>
      <c r="DEI9" s="17">
        <f t="shared" ref="DEI9:DEI10" si="523">DEH9*1.2</f>
        <v>2539912.0319999997</v>
      </c>
      <c r="DEJ9" s="16" t="s">
        <v>20</v>
      </c>
      <c r="DEK9" s="16" t="s">
        <v>19</v>
      </c>
      <c r="DEL9" s="16" t="s">
        <v>18</v>
      </c>
      <c r="DEM9" s="11">
        <v>2</v>
      </c>
      <c r="DEN9" s="8" t="s">
        <v>2</v>
      </c>
      <c r="DEO9" s="19" t="s">
        <v>26</v>
      </c>
      <c r="DEP9" s="23" t="s">
        <v>34</v>
      </c>
      <c r="DEQ9" s="8" t="s">
        <v>27</v>
      </c>
      <c r="DER9" s="8" t="s">
        <v>35</v>
      </c>
      <c r="DES9" s="23" t="s">
        <v>21</v>
      </c>
      <c r="DET9" s="21">
        <v>18</v>
      </c>
      <c r="DEU9" s="8"/>
      <c r="DEV9" s="8"/>
      <c r="DEW9" s="18">
        <f t="shared" ref="DEW9" si="524">587942.6/5</f>
        <v>117588.51999999999</v>
      </c>
      <c r="DEX9" s="18">
        <f t="shared" ref="DEX9:DEX10" si="525">DEW9*DET9</f>
        <v>2116593.36</v>
      </c>
      <c r="DEY9" s="17">
        <f t="shared" ref="DEY9:DEY10" si="526">DEX9*1.2</f>
        <v>2539912.0319999997</v>
      </c>
      <c r="DEZ9" s="16" t="s">
        <v>20</v>
      </c>
      <c r="DFA9" s="16" t="s">
        <v>19</v>
      </c>
      <c r="DFB9" s="16" t="s">
        <v>18</v>
      </c>
      <c r="DFC9" s="11">
        <v>2</v>
      </c>
      <c r="DFD9" s="8" t="s">
        <v>2</v>
      </c>
      <c r="DFE9" s="19" t="s">
        <v>26</v>
      </c>
      <c r="DFF9" s="23" t="s">
        <v>34</v>
      </c>
      <c r="DFG9" s="8" t="s">
        <v>27</v>
      </c>
      <c r="DFH9" s="8" t="s">
        <v>35</v>
      </c>
      <c r="DFI9" s="23" t="s">
        <v>21</v>
      </c>
      <c r="DFJ9" s="21">
        <v>18</v>
      </c>
      <c r="DFK9" s="8"/>
      <c r="DFL9" s="8"/>
      <c r="DFM9" s="18">
        <f t="shared" ref="DFM9" si="527">587942.6/5</f>
        <v>117588.51999999999</v>
      </c>
      <c r="DFN9" s="18">
        <f t="shared" ref="DFN9:DFN10" si="528">DFM9*DFJ9</f>
        <v>2116593.36</v>
      </c>
      <c r="DFO9" s="17">
        <f t="shared" ref="DFO9:DFO10" si="529">DFN9*1.2</f>
        <v>2539912.0319999997</v>
      </c>
      <c r="DFP9" s="16" t="s">
        <v>20</v>
      </c>
      <c r="DFQ9" s="16" t="s">
        <v>19</v>
      </c>
      <c r="DFR9" s="16" t="s">
        <v>18</v>
      </c>
      <c r="DFS9" s="11">
        <v>2</v>
      </c>
      <c r="DFT9" s="8" t="s">
        <v>2</v>
      </c>
      <c r="DFU9" s="19" t="s">
        <v>26</v>
      </c>
      <c r="DFV9" s="23" t="s">
        <v>34</v>
      </c>
      <c r="DFW9" s="8" t="s">
        <v>27</v>
      </c>
      <c r="DFX9" s="8" t="s">
        <v>35</v>
      </c>
      <c r="DFY9" s="23" t="s">
        <v>21</v>
      </c>
      <c r="DFZ9" s="21">
        <v>18</v>
      </c>
      <c r="DGA9" s="8"/>
      <c r="DGB9" s="8"/>
      <c r="DGC9" s="18">
        <f t="shared" ref="DGC9" si="530">587942.6/5</f>
        <v>117588.51999999999</v>
      </c>
      <c r="DGD9" s="18">
        <f t="shared" ref="DGD9:DGD10" si="531">DGC9*DFZ9</f>
        <v>2116593.36</v>
      </c>
      <c r="DGE9" s="17">
        <f t="shared" ref="DGE9:DGE10" si="532">DGD9*1.2</f>
        <v>2539912.0319999997</v>
      </c>
      <c r="DGF9" s="16" t="s">
        <v>20</v>
      </c>
      <c r="DGG9" s="16" t="s">
        <v>19</v>
      </c>
      <c r="DGH9" s="16" t="s">
        <v>18</v>
      </c>
      <c r="DGI9" s="11">
        <v>2</v>
      </c>
      <c r="DGJ9" s="8" t="s">
        <v>2</v>
      </c>
      <c r="DGK9" s="19" t="s">
        <v>26</v>
      </c>
      <c r="DGL9" s="23" t="s">
        <v>34</v>
      </c>
      <c r="DGM9" s="8" t="s">
        <v>27</v>
      </c>
      <c r="DGN9" s="8" t="s">
        <v>35</v>
      </c>
      <c r="DGO9" s="23" t="s">
        <v>21</v>
      </c>
      <c r="DGP9" s="21">
        <v>18</v>
      </c>
      <c r="DGQ9" s="8"/>
      <c r="DGR9" s="8"/>
      <c r="DGS9" s="18">
        <f t="shared" ref="DGS9" si="533">587942.6/5</f>
        <v>117588.51999999999</v>
      </c>
      <c r="DGT9" s="18">
        <f t="shared" ref="DGT9:DGT10" si="534">DGS9*DGP9</f>
        <v>2116593.36</v>
      </c>
      <c r="DGU9" s="17">
        <f t="shared" ref="DGU9:DGU10" si="535">DGT9*1.2</f>
        <v>2539912.0319999997</v>
      </c>
      <c r="DGV9" s="16" t="s">
        <v>20</v>
      </c>
      <c r="DGW9" s="16" t="s">
        <v>19</v>
      </c>
      <c r="DGX9" s="16" t="s">
        <v>18</v>
      </c>
      <c r="DGY9" s="11">
        <v>2</v>
      </c>
      <c r="DGZ9" s="8" t="s">
        <v>2</v>
      </c>
      <c r="DHA9" s="19" t="s">
        <v>26</v>
      </c>
      <c r="DHB9" s="23" t="s">
        <v>34</v>
      </c>
      <c r="DHC9" s="8" t="s">
        <v>27</v>
      </c>
      <c r="DHD9" s="8" t="s">
        <v>35</v>
      </c>
      <c r="DHE9" s="23" t="s">
        <v>21</v>
      </c>
      <c r="DHF9" s="21">
        <v>18</v>
      </c>
      <c r="DHG9" s="8"/>
      <c r="DHH9" s="8"/>
      <c r="DHI9" s="18">
        <f t="shared" ref="DHI9" si="536">587942.6/5</f>
        <v>117588.51999999999</v>
      </c>
      <c r="DHJ9" s="18">
        <f t="shared" ref="DHJ9:DHJ10" si="537">DHI9*DHF9</f>
        <v>2116593.36</v>
      </c>
      <c r="DHK9" s="17">
        <f t="shared" ref="DHK9:DHK10" si="538">DHJ9*1.2</f>
        <v>2539912.0319999997</v>
      </c>
      <c r="DHL9" s="16" t="s">
        <v>20</v>
      </c>
      <c r="DHM9" s="16" t="s">
        <v>19</v>
      </c>
      <c r="DHN9" s="16" t="s">
        <v>18</v>
      </c>
      <c r="DHO9" s="11">
        <v>2</v>
      </c>
      <c r="DHP9" s="8" t="s">
        <v>2</v>
      </c>
      <c r="DHQ9" s="19" t="s">
        <v>26</v>
      </c>
      <c r="DHR9" s="23" t="s">
        <v>34</v>
      </c>
      <c r="DHS9" s="8" t="s">
        <v>27</v>
      </c>
      <c r="DHT9" s="8" t="s">
        <v>35</v>
      </c>
      <c r="DHU9" s="23" t="s">
        <v>21</v>
      </c>
      <c r="DHV9" s="21">
        <v>18</v>
      </c>
      <c r="DHW9" s="8"/>
      <c r="DHX9" s="8"/>
      <c r="DHY9" s="18">
        <f t="shared" ref="DHY9" si="539">587942.6/5</f>
        <v>117588.51999999999</v>
      </c>
      <c r="DHZ9" s="18">
        <f t="shared" ref="DHZ9:DHZ10" si="540">DHY9*DHV9</f>
        <v>2116593.36</v>
      </c>
      <c r="DIA9" s="17">
        <f t="shared" ref="DIA9:DIA10" si="541">DHZ9*1.2</f>
        <v>2539912.0319999997</v>
      </c>
      <c r="DIB9" s="16" t="s">
        <v>20</v>
      </c>
      <c r="DIC9" s="16" t="s">
        <v>19</v>
      </c>
      <c r="DID9" s="16" t="s">
        <v>18</v>
      </c>
      <c r="DIE9" s="11">
        <v>2</v>
      </c>
      <c r="DIF9" s="8" t="s">
        <v>2</v>
      </c>
      <c r="DIG9" s="19" t="s">
        <v>26</v>
      </c>
      <c r="DIH9" s="23" t="s">
        <v>34</v>
      </c>
      <c r="DII9" s="8" t="s">
        <v>27</v>
      </c>
      <c r="DIJ9" s="8" t="s">
        <v>35</v>
      </c>
      <c r="DIK9" s="23" t="s">
        <v>21</v>
      </c>
      <c r="DIL9" s="21">
        <v>18</v>
      </c>
      <c r="DIM9" s="8"/>
      <c r="DIN9" s="8"/>
      <c r="DIO9" s="18">
        <f t="shared" ref="DIO9" si="542">587942.6/5</f>
        <v>117588.51999999999</v>
      </c>
      <c r="DIP9" s="18">
        <f t="shared" ref="DIP9:DIP10" si="543">DIO9*DIL9</f>
        <v>2116593.36</v>
      </c>
      <c r="DIQ9" s="17">
        <f t="shared" ref="DIQ9:DIQ10" si="544">DIP9*1.2</f>
        <v>2539912.0319999997</v>
      </c>
      <c r="DIR9" s="16" t="s">
        <v>20</v>
      </c>
      <c r="DIS9" s="16" t="s">
        <v>19</v>
      </c>
      <c r="DIT9" s="16" t="s">
        <v>18</v>
      </c>
      <c r="DIU9" s="11">
        <v>2</v>
      </c>
      <c r="DIV9" s="8" t="s">
        <v>2</v>
      </c>
      <c r="DIW9" s="19" t="s">
        <v>26</v>
      </c>
      <c r="DIX9" s="23" t="s">
        <v>34</v>
      </c>
      <c r="DIY9" s="8" t="s">
        <v>27</v>
      </c>
      <c r="DIZ9" s="8" t="s">
        <v>35</v>
      </c>
      <c r="DJA9" s="23" t="s">
        <v>21</v>
      </c>
      <c r="DJB9" s="21">
        <v>18</v>
      </c>
      <c r="DJC9" s="8"/>
      <c r="DJD9" s="8"/>
      <c r="DJE9" s="18">
        <f t="shared" ref="DJE9" si="545">587942.6/5</f>
        <v>117588.51999999999</v>
      </c>
      <c r="DJF9" s="18">
        <f t="shared" ref="DJF9:DJF10" si="546">DJE9*DJB9</f>
        <v>2116593.36</v>
      </c>
      <c r="DJG9" s="17">
        <f t="shared" ref="DJG9:DJG10" si="547">DJF9*1.2</f>
        <v>2539912.0319999997</v>
      </c>
      <c r="DJH9" s="16" t="s">
        <v>20</v>
      </c>
      <c r="DJI9" s="16" t="s">
        <v>19</v>
      </c>
      <c r="DJJ9" s="16" t="s">
        <v>18</v>
      </c>
      <c r="DJK9" s="11">
        <v>2</v>
      </c>
      <c r="DJL9" s="8" t="s">
        <v>2</v>
      </c>
      <c r="DJM9" s="19" t="s">
        <v>26</v>
      </c>
      <c r="DJN9" s="23" t="s">
        <v>34</v>
      </c>
      <c r="DJO9" s="8" t="s">
        <v>27</v>
      </c>
      <c r="DJP9" s="8" t="s">
        <v>35</v>
      </c>
      <c r="DJQ9" s="23" t="s">
        <v>21</v>
      </c>
      <c r="DJR9" s="21">
        <v>18</v>
      </c>
      <c r="DJS9" s="8"/>
      <c r="DJT9" s="8"/>
      <c r="DJU9" s="18">
        <f t="shared" ref="DJU9" si="548">587942.6/5</f>
        <v>117588.51999999999</v>
      </c>
      <c r="DJV9" s="18">
        <f t="shared" ref="DJV9:DJV10" si="549">DJU9*DJR9</f>
        <v>2116593.36</v>
      </c>
      <c r="DJW9" s="17">
        <f t="shared" ref="DJW9:DJW10" si="550">DJV9*1.2</f>
        <v>2539912.0319999997</v>
      </c>
      <c r="DJX9" s="16" t="s">
        <v>20</v>
      </c>
      <c r="DJY9" s="16" t="s">
        <v>19</v>
      </c>
      <c r="DJZ9" s="16" t="s">
        <v>18</v>
      </c>
      <c r="DKA9" s="11">
        <v>2</v>
      </c>
      <c r="DKB9" s="8" t="s">
        <v>2</v>
      </c>
      <c r="DKC9" s="19" t="s">
        <v>26</v>
      </c>
      <c r="DKD9" s="23" t="s">
        <v>34</v>
      </c>
      <c r="DKE9" s="8" t="s">
        <v>27</v>
      </c>
      <c r="DKF9" s="8" t="s">
        <v>35</v>
      </c>
      <c r="DKG9" s="23" t="s">
        <v>21</v>
      </c>
      <c r="DKH9" s="21">
        <v>18</v>
      </c>
      <c r="DKI9" s="8"/>
      <c r="DKJ9" s="8"/>
      <c r="DKK9" s="18">
        <f t="shared" ref="DKK9" si="551">587942.6/5</f>
        <v>117588.51999999999</v>
      </c>
      <c r="DKL9" s="18">
        <f t="shared" ref="DKL9:DKL10" si="552">DKK9*DKH9</f>
        <v>2116593.36</v>
      </c>
      <c r="DKM9" s="17">
        <f t="shared" ref="DKM9:DKM10" si="553">DKL9*1.2</f>
        <v>2539912.0319999997</v>
      </c>
      <c r="DKN9" s="16" t="s">
        <v>20</v>
      </c>
      <c r="DKO9" s="16" t="s">
        <v>19</v>
      </c>
      <c r="DKP9" s="16" t="s">
        <v>18</v>
      </c>
      <c r="DKQ9" s="11">
        <v>2</v>
      </c>
      <c r="DKR9" s="8" t="s">
        <v>2</v>
      </c>
      <c r="DKS9" s="19" t="s">
        <v>26</v>
      </c>
      <c r="DKT9" s="23" t="s">
        <v>34</v>
      </c>
      <c r="DKU9" s="8" t="s">
        <v>27</v>
      </c>
      <c r="DKV9" s="8" t="s">
        <v>35</v>
      </c>
      <c r="DKW9" s="23" t="s">
        <v>21</v>
      </c>
      <c r="DKX9" s="21">
        <v>18</v>
      </c>
      <c r="DKY9" s="8"/>
      <c r="DKZ9" s="8"/>
      <c r="DLA9" s="18">
        <f t="shared" ref="DLA9" si="554">587942.6/5</f>
        <v>117588.51999999999</v>
      </c>
      <c r="DLB9" s="18">
        <f t="shared" ref="DLB9:DLB10" si="555">DLA9*DKX9</f>
        <v>2116593.36</v>
      </c>
      <c r="DLC9" s="17">
        <f t="shared" ref="DLC9:DLC10" si="556">DLB9*1.2</f>
        <v>2539912.0319999997</v>
      </c>
      <c r="DLD9" s="16" t="s">
        <v>20</v>
      </c>
      <c r="DLE9" s="16" t="s">
        <v>19</v>
      </c>
      <c r="DLF9" s="16" t="s">
        <v>18</v>
      </c>
      <c r="DLG9" s="11">
        <v>2</v>
      </c>
      <c r="DLH9" s="8" t="s">
        <v>2</v>
      </c>
      <c r="DLI9" s="19" t="s">
        <v>26</v>
      </c>
      <c r="DLJ9" s="23" t="s">
        <v>34</v>
      </c>
      <c r="DLK9" s="8" t="s">
        <v>27</v>
      </c>
      <c r="DLL9" s="8" t="s">
        <v>35</v>
      </c>
      <c r="DLM9" s="23" t="s">
        <v>21</v>
      </c>
      <c r="DLN9" s="21">
        <v>18</v>
      </c>
      <c r="DLO9" s="8"/>
      <c r="DLP9" s="8"/>
      <c r="DLQ9" s="18">
        <f t="shared" ref="DLQ9" si="557">587942.6/5</f>
        <v>117588.51999999999</v>
      </c>
      <c r="DLR9" s="18">
        <f t="shared" ref="DLR9:DLR10" si="558">DLQ9*DLN9</f>
        <v>2116593.36</v>
      </c>
      <c r="DLS9" s="17">
        <f t="shared" ref="DLS9:DLS10" si="559">DLR9*1.2</f>
        <v>2539912.0319999997</v>
      </c>
      <c r="DLT9" s="16" t="s">
        <v>20</v>
      </c>
      <c r="DLU9" s="16" t="s">
        <v>19</v>
      </c>
      <c r="DLV9" s="16" t="s">
        <v>18</v>
      </c>
      <c r="DLW9" s="11">
        <v>2</v>
      </c>
      <c r="DLX9" s="8" t="s">
        <v>2</v>
      </c>
      <c r="DLY9" s="19" t="s">
        <v>26</v>
      </c>
      <c r="DLZ9" s="23" t="s">
        <v>34</v>
      </c>
      <c r="DMA9" s="8" t="s">
        <v>27</v>
      </c>
      <c r="DMB9" s="8" t="s">
        <v>35</v>
      </c>
      <c r="DMC9" s="23" t="s">
        <v>21</v>
      </c>
      <c r="DMD9" s="21">
        <v>18</v>
      </c>
      <c r="DME9" s="8"/>
      <c r="DMF9" s="8"/>
      <c r="DMG9" s="18">
        <f t="shared" ref="DMG9" si="560">587942.6/5</f>
        <v>117588.51999999999</v>
      </c>
      <c r="DMH9" s="18">
        <f t="shared" ref="DMH9:DMH10" si="561">DMG9*DMD9</f>
        <v>2116593.36</v>
      </c>
      <c r="DMI9" s="17">
        <f t="shared" ref="DMI9:DMI10" si="562">DMH9*1.2</f>
        <v>2539912.0319999997</v>
      </c>
      <c r="DMJ9" s="16" t="s">
        <v>20</v>
      </c>
      <c r="DMK9" s="16" t="s">
        <v>19</v>
      </c>
      <c r="DML9" s="16" t="s">
        <v>18</v>
      </c>
      <c r="DMM9" s="11">
        <v>2</v>
      </c>
      <c r="DMN9" s="8" t="s">
        <v>2</v>
      </c>
      <c r="DMO9" s="19" t="s">
        <v>26</v>
      </c>
      <c r="DMP9" s="23" t="s">
        <v>34</v>
      </c>
      <c r="DMQ9" s="8" t="s">
        <v>27</v>
      </c>
      <c r="DMR9" s="8" t="s">
        <v>35</v>
      </c>
      <c r="DMS9" s="23" t="s">
        <v>21</v>
      </c>
      <c r="DMT9" s="21">
        <v>18</v>
      </c>
      <c r="DMU9" s="8"/>
      <c r="DMV9" s="8"/>
      <c r="DMW9" s="18">
        <f t="shared" ref="DMW9" si="563">587942.6/5</f>
        <v>117588.51999999999</v>
      </c>
      <c r="DMX9" s="18">
        <f t="shared" ref="DMX9:DMX10" si="564">DMW9*DMT9</f>
        <v>2116593.36</v>
      </c>
      <c r="DMY9" s="17">
        <f t="shared" ref="DMY9:DMY10" si="565">DMX9*1.2</f>
        <v>2539912.0319999997</v>
      </c>
      <c r="DMZ9" s="16" t="s">
        <v>20</v>
      </c>
      <c r="DNA9" s="16" t="s">
        <v>19</v>
      </c>
      <c r="DNB9" s="16" t="s">
        <v>18</v>
      </c>
      <c r="DNC9" s="11">
        <v>2</v>
      </c>
      <c r="DND9" s="8" t="s">
        <v>2</v>
      </c>
      <c r="DNE9" s="19" t="s">
        <v>26</v>
      </c>
      <c r="DNF9" s="23" t="s">
        <v>34</v>
      </c>
      <c r="DNG9" s="8" t="s">
        <v>27</v>
      </c>
      <c r="DNH9" s="8" t="s">
        <v>35</v>
      </c>
      <c r="DNI9" s="23" t="s">
        <v>21</v>
      </c>
      <c r="DNJ9" s="21">
        <v>18</v>
      </c>
      <c r="DNK9" s="8"/>
      <c r="DNL9" s="8"/>
      <c r="DNM9" s="18">
        <f t="shared" ref="DNM9" si="566">587942.6/5</f>
        <v>117588.51999999999</v>
      </c>
      <c r="DNN9" s="18">
        <f t="shared" ref="DNN9:DNN10" si="567">DNM9*DNJ9</f>
        <v>2116593.36</v>
      </c>
      <c r="DNO9" s="17">
        <f t="shared" ref="DNO9:DNO10" si="568">DNN9*1.2</f>
        <v>2539912.0319999997</v>
      </c>
      <c r="DNP9" s="16" t="s">
        <v>20</v>
      </c>
      <c r="DNQ9" s="16" t="s">
        <v>19</v>
      </c>
      <c r="DNR9" s="16" t="s">
        <v>18</v>
      </c>
      <c r="DNS9" s="11">
        <v>2</v>
      </c>
      <c r="DNT9" s="8" t="s">
        <v>2</v>
      </c>
      <c r="DNU9" s="19" t="s">
        <v>26</v>
      </c>
      <c r="DNV9" s="23" t="s">
        <v>34</v>
      </c>
      <c r="DNW9" s="8" t="s">
        <v>27</v>
      </c>
      <c r="DNX9" s="8" t="s">
        <v>35</v>
      </c>
      <c r="DNY9" s="23" t="s">
        <v>21</v>
      </c>
      <c r="DNZ9" s="21">
        <v>18</v>
      </c>
      <c r="DOA9" s="8"/>
      <c r="DOB9" s="8"/>
      <c r="DOC9" s="18">
        <f t="shared" ref="DOC9" si="569">587942.6/5</f>
        <v>117588.51999999999</v>
      </c>
      <c r="DOD9" s="18">
        <f t="shared" ref="DOD9:DOD10" si="570">DOC9*DNZ9</f>
        <v>2116593.36</v>
      </c>
      <c r="DOE9" s="17">
        <f t="shared" ref="DOE9:DOE10" si="571">DOD9*1.2</f>
        <v>2539912.0319999997</v>
      </c>
      <c r="DOF9" s="16" t="s">
        <v>20</v>
      </c>
      <c r="DOG9" s="16" t="s">
        <v>19</v>
      </c>
      <c r="DOH9" s="16" t="s">
        <v>18</v>
      </c>
      <c r="DOI9" s="11">
        <v>2</v>
      </c>
      <c r="DOJ9" s="8" t="s">
        <v>2</v>
      </c>
      <c r="DOK9" s="19" t="s">
        <v>26</v>
      </c>
      <c r="DOL9" s="23" t="s">
        <v>34</v>
      </c>
      <c r="DOM9" s="8" t="s">
        <v>27</v>
      </c>
      <c r="DON9" s="8" t="s">
        <v>35</v>
      </c>
      <c r="DOO9" s="23" t="s">
        <v>21</v>
      </c>
      <c r="DOP9" s="21">
        <v>18</v>
      </c>
      <c r="DOQ9" s="8"/>
      <c r="DOR9" s="8"/>
      <c r="DOS9" s="18">
        <f t="shared" ref="DOS9" si="572">587942.6/5</f>
        <v>117588.51999999999</v>
      </c>
      <c r="DOT9" s="18">
        <f t="shared" ref="DOT9:DOT10" si="573">DOS9*DOP9</f>
        <v>2116593.36</v>
      </c>
      <c r="DOU9" s="17">
        <f t="shared" ref="DOU9:DOU10" si="574">DOT9*1.2</f>
        <v>2539912.0319999997</v>
      </c>
      <c r="DOV9" s="16" t="s">
        <v>20</v>
      </c>
      <c r="DOW9" s="16" t="s">
        <v>19</v>
      </c>
      <c r="DOX9" s="16" t="s">
        <v>18</v>
      </c>
      <c r="DOY9" s="11">
        <v>2</v>
      </c>
      <c r="DOZ9" s="8" t="s">
        <v>2</v>
      </c>
      <c r="DPA9" s="19" t="s">
        <v>26</v>
      </c>
      <c r="DPB9" s="23" t="s">
        <v>34</v>
      </c>
      <c r="DPC9" s="8" t="s">
        <v>27</v>
      </c>
      <c r="DPD9" s="8" t="s">
        <v>35</v>
      </c>
      <c r="DPE9" s="23" t="s">
        <v>21</v>
      </c>
      <c r="DPF9" s="21">
        <v>18</v>
      </c>
      <c r="DPG9" s="8"/>
      <c r="DPH9" s="8"/>
      <c r="DPI9" s="18">
        <f t="shared" ref="DPI9" si="575">587942.6/5</f>
        <v>117588.51999999999</v>
      </c>
      <c r="DPJ9" s="18">
        <f t="shared" ref="DPJ9:DPJ10" si="576">DPI9*DPF9</f>
        <v>2116593.36</v>
      </c>
      <c r="DPK9" s="17">
        <f t="shared" ref="DPK9:DPK10" si="577">DPJ9*1.2</f>
        <v>2539912.0319999997</v>
      </c>
      <c r="DPL9" s="16" t="s">
        <v>20</v>
      </c>
      <c r="DPM9" s="16" t="s">
        <v>19</v>
      </c>
      <c r="DPN9" s="16" t="s">
        <v>18</v>
      </c>
      <c r="DPO9" s="11">
        <v>2</v>
      </c>
      <c r="DPP9" s="8" t="s">
        <v>2</v>
      </c>
      <c r="DPQ9" s="19" t="s">
        <v>26</v>
      </c>
      <c r="DPR9" s="23" t="s">
        <v>34</v>
      </c>
      <c r="DPS9" s="8" t="s">
        <v>27</v>
      </c>
      <c r="DPT9" s="8" t="s">
        <v>35</v>
      </c>
      <c r="DPU9" s="23" t="s">
        <v>21</v>
      </c>
      <c r="DPV9" s="21">
        <v>18</v>
      </c>
      <c r="DPW9" s="8"/>
      <c r="DPX9" s="8"/>
      <c r="DPY9" s="18">
        <f t="shared" ref="DPY9" si="578">587942.6/5</f>
        <v>117588.51999999999</v>
      </c>
      <c r="DPZ9" s="18">
        <f t="shared" ref="DPZ9:DPZ10" si="579">DPY9*DPV9</f>
        <v>2116593.36</v>
      </c>
      <c r="DQA9" s="17">
        <f t="shared" ref="DQA9:DQA10" si="580">DPZ9*1.2</f>
        <v>2539912.0319999997</v>
      </c>
      <c r="DQB9" s="16" t="s">
        <v>20</v>
      </c>
      <c r="DQC9" s="16" t="s">
        <v>19</v>
      </c>
      <c r="DQD9" s="16" t="s">
        <v>18</v>
      </c>
      <c r="DQE9" s="11">
        <v>2</v>
      </c>
      <c r="DQF9" s="8" t="s">
        <v>2</v>
      </c>
      <c r="DQG9" s="19" t="s">
        <v>26</v>
      </c>
      <c r="DQH9" s="23" t="s">
        <v>34</v>
      </c>
      <c r="DQI9" s="8" t="s">
        <v>27</v>
      </c>
      <c r="DQJ9" s="8" t="s">
        <v>35</v>
      </c>
      <c r="DQK9" s="23" t="s">
        <v>21</v>
      </c>
      <c r="DQL9" s="21">
        <v>18</v>
      </c>
      <c r="DQM9" s="8"/>
      <c r="DQN9" s="8"/>
      <c r="DQO9" s="18">
        <f t="shared" ref="DQO9" si="581">587942.6/5</f>
        <v>117588.51999999999</v>
      </c>
      <c r="DQP9" s="18">
        <f t="shared" ref="DQP9:DQP10" si="582">DQO9*DQL9</f>
        <v>2116593.36</v>
      </c>
      <c r="DQQ9" s="17">
        <f t="shared" ref="DQQ9:DQQ10" si="583">DQP9*1.2</f>
        <v>2539912.0319999997</v>
      </c>
      <c r="DQR9" s="16" t="s">
        <v>20</v>
      </c>
      <c r="DQS9" s="16" t="s">
        <v>19</v>
      </c>
      <c r="DQT9" s="16" t="s">
        <v>18</v>
      </c>
      <c r="DQU9" s="11">
        <v>2</v>
      </c>
      <c r="DQV9" s="8" t="s">
        <v>2</v>
      </c>
      <c r="DQW9" s="19" t="s">
        <v>26</v>
      </c>
      <c r="DQX9" s="23" t="s">
        <v>34</v>
      </c>
      <c r="DQY9" s="8" t="s">
        <v>27</v>
      </c>
      <c r="DQZ9" s="8" t="s">
        <v>35</v>
      </c>
      <c r="DRA9" s="23" t="s">
        <v>21</v>
      </c>
      <c r="DRB9" s="21">
        <v>18</v>
      </c>
      <c r="DRC9" s="8"/>
      <c r="DRD9" s="8"/>
      <c r="DRE9" s="18">
        <f t="shared" ref="DRE9" si="584">587942.6/5</f>
        <v>117588.51999999999</v>
      </c>
      <c r="DRF9" s="18">
        <f t="shared" ref="DRF9:DRF10" si="585">DRE9*DRB9</f>
        <v>2116593.36</v>
      </c>
      <c r="DRG9" s="17">
        <f t="shared" ref="DRG9:DRG10" si="586">DRF9*1.2</f>
        <v>2539912.0319999997</v>
      </c>
      <c r="DRH9" s="16" t="s">
        <v>20</v>
      </c>
      <c r="DRI9" s="16" t="s">
        <v>19</v>
      </c>
      <c r="DRJ9" s="16" t="s">
        <v>18</v>
      </c>
      <c r="DRK9" s="11">
        <v>2</v>
      </c>
      <c r="DRL9" s="8" t="s">
        <v>2</v>
      </c>
      <c r="DRM9" s="19" t="s">
        <v>26</v>
      </c>
      <c r="DRN9" s="23" t="s">
        <v>34</v>
      </c>
      <c r="DRO9" s="8" t="s">
        <v>27</v>
      </c>
      <c r="DRP9" s="8" t="s">
        <v>35</v>
      </c>
      <c r="DRQ9" s="23" t="s">
        <v>21</v>
      </c>
      <c r="DRR9" s="21">
        <v>18</v>
      </c>
      <c r="DRS9" s="8"/>
      <c r="DRT9" s="8"/>
      <c r="DRU9" s="18">
        <f t="shared" ref="DRU9" si="587">587942.6/5</f>
        <v>117588.51999999999</v>
      </c>
      <c r="DRV9" s="18">
        <f t="shared" ref="DRV9:DRV10" si="588">DRU9*DRR9</f>
        <v>2116593.36</v>
      </c>
      <c r="DRW9" s="17">
        <f t="shared" ref="DRW9:DRW10" si="589">DRV9*1.2</f>
        <v>2539912.0319999997</v>
      </c>
      <c r="DRX9" s="16" t="s">
        <v>20</v>
      </c>
      <c r="DRY9" s="16" t="s">
        <v>19</v>
      </c>
      <c r="DRZ9" s="16" t="s">
        <v>18</v>
      </c>
      <c r="DSA9" s="11">
        <v>2</v>
      </c>
      <c r="DSB9" s="8" t="s">
        <v>2</v>
      </c>
      <c r="DSC9" s="19" t="s">
        <v>26</v>
      </c>
      <c r="DSD9" s="23" t="s">
        <v>34</v>
      </c>
      <c r="DSE9" s="8" t="s">
        <v>27</v>
      </c>
      <c r="DSF9" s="8" t="s">
        <v>35</v>
      </c>
      <c r="DSG9" s="23" t="s">
        <v>21</v>
      </c>
      <c r="DSH9" s="21">
        <v>18</v>
      </c>
      <c r="DSI9" s="8"/>
      <c r="DSJ9" s="8"/>
      <c r="DSK9" s="18">
        <f t="shared" ref="DSK9" si="590">587942.6/5</f>
        <v>117588.51999999999</v>
      </c>
      <c r="DSL9" s="18">
        <f t="shared" ref="DSL9:DSL10" si="591">DSK9*DSH9</f>
        <v>2116593.36</v>
      </c>
      <c r="DSM9" s="17">
        <f t="shared" ref="DSM9:DSM10" si="592">DSL9*1.2</f>
        <v>2539912.0319999997</v>
      </c>
      <c r="DSN9" s="16" t="s">
        <v>20</v>
      </c>
      <c r="DSO9" s="16" t="s">
        <v>19</v>
      </c>
      <c r="DSP9" s="16" t="s">
        <v>18</v>
      </c>
      <c r="DSQ9" s="11">
        <v>2</v>
      </c>
      <c r="DSR9" s="8" t="s">
        <v>2</v>
      </c>
      <c r="DSS9" s="19" t="s">
        <v>26</v>
      </c>
      <c r="DST9" s="23" t="s">
        <v>34</v>
      </c>
      <c r="DSU9" s="8" t="s">
        <v>27</v>
      </c>
      <c r="DSV9" s="8" t="s">
        <v>35</v>
      </c>
      <c r="DSW9" s="23" t="s">
        <v>21</v>
      </c>
      <c r="DSX9" s="21">
        <v>18</v>
      </c>
      <c r="DSY9" s="8"/>
      <c r="DSZ9" s="8"/>
      <c r="DTA9" s="18">
        <f t="shared" ref="DTA9" si="593">587942.6/5</f>
        <v>117588.51999999999</v>
      </c>
      <c r="DTB9" s="18">
        <f t="shared" ref="DTB9:DTB10" si="594">DTA9*DSX9</f>
        <v>2116593.36</v>
      </c>
      <c r="DTC9" s="17">
        <f t="shared" ref="DTC9:DTC10" si="595">DTB9*1.2</f>
        <v>2539912.0319999997</v>
      </c>
      <c r="DTD9" s="16" t="s">
        <v>20</v>
      </c>
      <c r="DTE9" s="16" t="s">
        <v>19</v>
      </c>
      <c r="DTF9" s="16" t="s">
        <v>18</v>
      </c>
      <c r="DTG9" s="11">
        <v>2</v>
      </c>
      <c r="DTH9" s="8" t="s">
        <v>2</v>
      </c>
      <c r="DTI9" s="19" t="s">
        <v>26</v>
      </c>
      <c r="DTJ9" s="23" t="s">
        <v>34</v>
      </c>
      <c r="DTK9" s="8" t="s">
        <v>27</v>
      </c>
      <c r="DTL9" s="8" t="s">
        <v>35</v>
      </c>
      <c r="DTM9" s="23" t="s">
        <v>21</v>
      </c>
      <c r="DTN9" s="21">
        <v>18</v>
      </c>
      <c r="DTO9" s="8"/>
      <c r="DTP9" s="8"/>
      <c r="DTQ9" s="18">
        <f t="shared" ref="DTQ9" si="596">587942.6/5</f>
        <v>117588.51999999999</v>
      </c>
      <c r="DTR9" s="18">
        <f t="shared" ref="DTR9:DTR10" si="597">DTQ9*DTN9</f>
        <v>2116593.36</v>
      </c>
      <c r="DTS9" s="17">
        <f t="shared" ref="DTS9:DTS10" si="598">DTR9*1.2</f>
        <v>2539912.0319999997</v>
      </c>
      <c r="DTT9" s="16" t="s">
        <v>20</v>
      </c>
      <c r="DTU9" s="16" t="s">
        <v>19</v>
      </c>
      <c r="DTV9" s="16" t="s">
        <v>18</v>
      </c>
      <c r="DTW9" s="11">
        <v>2</v>
      </c>
      <c r="DTX9" s="8" t="s">
        <v>2</v>
      </c>
      <c r="DTY9" s="19" t="s">
        <v>26</v>
      </c>
      <c r="DTZ9" s="23" t="s">
        <v>34</v>
      </c>
      <c r="DUA9" s="8" t="s">
        <v>27</v>
      </c>
      <c r="DUB9" s="8" t="s">
        <v>35</v>
      </c>
      <c r="DUC9" s="23" t="s">
        <v>21</v>
      </c>
      <c r="DUD9" s="21">
        <v>18</v>
      </c>
      <c r="DUE9" s="8"/>
      <c r="DUF9" s="8"/>
      <c r="DUG9" s="18">
        <f t="shared" ref="DUG9" si="599">587942.6/5</f>
        <v>117588.51999999999</v>
      </c>
      <c r="DUH9" s="18">
        <f t="shared" ref="DUH9:DUH10" si="600">DUG9*DUD9</f>
        <v>2116593.36</v>
      </c>
      <c r="DUI9" s="17">
        <f t="shared" ref="DUI9:DUI10" si="601">DUH9*1.2</f>
        <v>2539912.0319999997</v>
      </c>
      <c r="DUJ9" s="16" t="s">
        <v>20</v>
      </c>
      <c r="DUK9" s="16" t="s">
        <v>19</v>
      </c>
      <c r="DUL9" s="16" t="s">
        <v>18</v>
      </c>
      <c r="DUM9" s="11">
        <v>2</v>
      </c>
      <c r="DUN9" s="8" t="s">
        <v>2</v>
      </c>
      <c r="DUO9" s="19" t="s">
        <v>26</v>
      </c>
      <c r="DUP9" s="23" t="s">
        <v>34</v>
      </c>
      <c r="DUQ9" s="8" t="s">
        <v>27</v>
      </c>
      <c r="DUR9" s="8" t="s">
        <v>35</v>
      </c>
      <c r="DUS9" s="23" t="s">
        <v>21</v>
      </c>
      <c r="DUT9" s="21">
        <v>18</v>
      </c>
      <c r="DUU9" s="8"/>
      <c r="DUV9" s="8"/>
      <c r="DUW9" s="18">
        <f t="shared" ref="DUW9" si="602">587942.6/5</f>
        <v>117588.51999999999</v>
      </c>
      <c r="DUX9" s="18">
        <f t="shared" ref="DUX9:DUX10" si="603">DUW9*DUT9</f>
        <v>2116593.36</v>
      </c>
      <c r="DUY9" s="17">
        <f t="shared" ref="DUY9:DUY10" si="604">DUX9*1.2</f>
        <v>2539912.0319999997</v>
      </c>
      <c r="DUZ9" s="16" t="s">
        <v>20</v>
      </c>
      <c r="DVA9" s="16" t="s">
        <v>19</v>
      </c>
      <c r="DVB9" s="16" t="s">
        <v>18</v>
      </c>
      <c r="DVC9" s="11">
        <v>2</v>
      </c>
      <c r="DVD9" s="8" t="s">
        <v>2</v>
      </c>
      <c r="DVE9" s="19" t="s">
        <v>26</v>
      </c>
      <c r="DVF9" s="23" t="s">
        <v>34</v>
      </c>
      <c r="DVG9" s="8" t="s">
        <v>27</v>
      </c>
      <c r="DVH9" s="8" t="s">
        <v>35</v>
      </c>
      <c r="DVI9" s="23" t="s">
        <v>21</v>
      </c>
      <c r="DVJ9" s="21">
        <v>18</v>
      </c>
      <c r="DVK9" s="8"/>
      <c r="DVL9" s="8"/>
      <c r="DVM9" s="18">
        <f t="shared" ref="DVM9" si="605">587942.6/5</f>
        <v>117588.51999999999</v>
      </c>
      <c r="DVN9" s="18">
        <f t="shared" ref="DVN9:DVN10" si="606">DVM9*DVJ9</f>
        <v>2116593.36</v>
      </c>
      <c r="DVO9" s="17">
        <f t="shared" ref="DVO9:DVO10" si="607">DVN9*1.2</f>
        <v>2539912.0319999997</v>
      </c>
      <c r="DVP9" s="16" t="s">
        <v>20</v>
      </c>
      <c r="DVQ9" s="16" t="s">
        <v>19</v>
      </c>
      <c r="DVR9" s="16" t="s">
        <v>18</v>
      </c>
      <c r="DVS9" s="11">
        <v>2</v>
      </c>
      <c r="DVT9" s="8" t="s">
        <v>2</v>
      </c>
      <c r="DVU9" s="19" t="s">
        <v>26</v>
      </c>
      <c r="DVV9" s="23" t="s">
        <v>34</v>
      </c>
      <c r="DVW9" s="8" t="s">
        <v>27</v>
      </c>
      <c r="DVX9" s="8" t="s">
        <v>35</v>
      </c>
      <c r="DVY9" s="23" t="s">
        <v>21</v>
      </c>
      <c r="DVZ9" s="21">
        <v>18</v>
      </c>
      <c r="DWA9" s="8"/>
      <c r="DWB9" s="8"/>
      <c r="DWC9" s="18">
        <f t="shared" ref="DWC9" si="608">587942.6/5</f>
        <v>117588.51999999999</v>
      </c>
      <c r="DWD9" s="18">
        <f t="shared" ref="DWD9:DWD10" si="609">DWC9*DVZ9</f>
        <v>2116593.36</v>
      </c>
      <c r="DWE9" s="17">
        <f t="shared" ref="DWE9:DWE10" si="610">DWD9*1.2</f>
        <v>2539912.0319999997</v>
      </c>
      <c r="DWF9" s="16" t="s">
        <v>20</v>
      </c>
      <c r="DWG9" s="16" t="s">
        <v>19</v>
      </c>
      <c r="DWH9" s="16" t="s">
        <v>18</v>
      </c>
      <c r="DWI9" s="11">
        <v>2</v>
      </c>
      <c r="DWJ9" s="8" t="s">
        <v>2</v>
      </c>
      <c r="DWK9" s="19" t="s">
        <v>26</v>
      </c>
      <c r="DWL9" s="23" t="s">
        <v>34</v>
      </c>
      <c r="DWM9" s="8" t="s">
        <v>27</v>
      </c>
      <c r="DWN9" s="8" t="s">
        <v>35</v>
      </c>
      <c r="DWO9" s="23" t="s">
        <v>21</v>
      </c>
      <c r="DWP9" s="21">
        <v>18</v>
      </c>
      <c r="DWQ9" s="8"/>
      <c r="DWR9" s="8"/>
      <c r="DWS9" s="18">
        <f t="shared" ref="DWS9" si="611">587942.6/5</f>
        <v>117588.51999999999</v>
      </c>
      <c r="DWT9" s="18">
        <f t="shared" ref="DWT9:DWT10" si="612">DWS9*DWP9</f>
        <v>2116593.36</v>
      </c>
      <c r="DWU9" s="17">
        <f t="shared" ref="DWU9:DWU10" si="613">DWT9*1.2</f>
        <v>2539912.0319999997</v>
      </c>
      <c r="DWV9" s="16" t="s">
        <v>20</v>
      </c>
      <c r="DWW9" s="16" t="s">
        <v>19</v>
      </c>
      <c r="DWX9" s="16" t="s">
        <v>18</v>
      </c>
      <c r="DWY9" s="11">
        <v>2</v>
      </c>
      <c r="DWZ9" s="8" t="s">
        <v>2</v>
      </c>
      <c r="DXA9" s="19" t="s">
        <v>26</v>
      </c>
      <c r="DXB9" s="23" t="s">
        <v>34</v>
      </c>
      <c r="DXC9" s="8" t="s">
        <v>27</v>
      </c>
      <c r="DXD9" s="8" t="s">
        <v>35</v>
      </c>
      <c r="DXE9" s="23" t="s">
        <v>21</v>
      </c>
      <c r="DXF9" s="21">
        <v>18</v>
      </c>
      <c r="DXG9" s="8"/>
      <c r="DXH9" s="8"/>
      <c r="DXI9" s="18">
        <f t="shared" ref="DXI9" si="614">587942.6/5</f>
        <v>117588.51999999999</v>
      </c>
      <c r="DXJ9" s="18">
        <f t="shared" ref="DXJ9:DXJ10" si="615">DXI9*DXF9</f>
        <v>2116593.36</v>
      </c>
      <c r="DXK9" s="17">
        <f t="shared" ref="DXK9:DXK10" si="616">DXJ9*1.2</f>
        <v>2539912.0319999997</v>
      </c>
      <c r="DXL9" s="16" t="s">
        <v>20</v>
      </c>
      <c r="DXM9" s="16" t="s">
        <v>19</v>
      </c>
      <c r="DXN9" s="16" t="s">
        <v>18</v>
      </c>
      <c r="DXO9" s="11">
        <v>2</v>
      </c>
      <c r="DXP9" s="8" t="s">
        <v>2</v>
      </c>
      <c r="DXQ9" s="19" t="s">
        <v>26</v>
      </c>
      <c r="DXR9" s="23" t="s">
        <v>34</v>
      </c>
      <c r="DXS9" s="8" t="s">
        <v>27</v>
      </c>
      <c r="DXT9" s="8" t="s">
        <v>35</v>
      </c>
      <c r="DXU9" s="23" t="s">
        <v>21</v>
      </c>
      <c r="DXV9" s="21">
        <v>18</v>
      </c>
      <c r="DXW9" s="8"/>
      <c r="DXX9" s="8"/>
      <c r="DXY9" s="18">
        <f t="shared" ref="DXY9" si="617">587942.6/5</f>
        <v>117588.51999999999</v>
      </c>
      <c r="DXZ9" s="18">
        <f t="shared" ref="DXZ9:DXZ10" si="618">DXY9*DXV9</f>
        <v>2116593.36</v>
      </c>
      <c r="DYA9" s="17">
        <f t="shared" ref="DYA9:DYA10" si="619">DXZ9*1.2</f>
        <v>2539912.0319999997</v>
      </c>
      <c r="DYB9" s="16" t="s">
        <v>20</v>
      </c>
      <c r="DYC9" s="16" t="s">
        <v>19</v>
      </c>
      <c r="DYD9" s="16" t="s">
        <v>18</v>
      </c>
      <c r="DYE9" s="11">
        <v>2</v>
      </c>
      <c r="DYF9" s="8" t="s">
        <v>2</v>
      </c>
      <c r="DYG9" s="19" t="s">
        <v>26</v>
      </c>
      <c r="DYH9" s="23" t="s">
        <v>34</v>
      </c>
      <c r="DYI9" s="8" t="s">
        <v>27</v>
      </c>
      <c r="DYJ9" s="8" t="s">
        <v>35</v>
      </c>
      <c r="DYK9" s="23" t="s">
        <v>21</v>
      </c>
      <c r="DYL9" s="21">
        <v>18</v>
      </c>
      <c r="DYM9" s="8"/>
      <c r="DYN9" s="8"/>
      <c r="DYO9" s="18">
        <f t="shared" ref="DYO9" si="620">587942.6/5</f>
        <v>117588.51999999999</v>
      </c>
      <c r="DYP9" s="18">
        <f t="shared" ref="DYP9:DYP10" si="621">DYO9*DYL9</f>
        <v>2116593.36</v>
      </c>
      <c r="DYQ9" s="17">
        <f t="shared" ref="DYQ9:DYQ10" si="622">DYP9*1.2</f>
        <v>2539912.0319999997</v>
      </c>
      <c r="DYR9" s="16" t="s">
        <v>20</v>
      </c>
      <c r="DYS9" s="16" t="s">
        <v>19</v>
      </c>
      <c r="DYT9" s="16" t="s">
        <v>18</v>
      </c>
      <c r="DYU9" s="11">
        <v>2</v>
      </c>
      <c r="DYV9" s="8" t="s">
        <v>2</v>
      </c>
      <c r="DYW9" s="19" t="s">
        <v>26</v>
      </c>
      <c r="DYX9" s="23" t="s">
        <v>34</v>
      </c>
      <c r="DYY9" s="8" t="s">
        <v>27</v>
      </c>
      <c r="DYZ9" s="8" t="s">
        <v>35</v>
      </c>
      <c r="DZA9" s="23" t="s">
        <v>21</v>
      </c>
      <c r="DZB9" s="21">
        <v>18</v>
      </c>
      <c r="DZC9" s="8"/>
      <c r="DZD9" s="8"/>
      <c r="DZE9" s="18">
        <f t="shared" ref="DZE9" si="623">587942.6/5</f>
        <v>117588.51999999999</v>
      </c>
      <c r="DZF9" s="18">
        <f t="shared" ref="DZF9:DZF10" si="624">DZE9*DZB9</f>
        <v>2116593.36</v>
      </c>
      <c r="DZG9" s="17">
        <f t="shared" ref="DZG9:DZG10" si="625">DZF9*1.2</f>
        <v>2539912.0319999997</v>
      </c>
      <c r="DZH9" s="16" t="s">
        <v>20</v>
      </c>
      <c r="DZI9" s="16" t="s">
        <v>19</v>
      </c>
      <c r="DZJ9" s="16" t="s">
        <v>18</v>
      </c>
      <c r="DZK9" s="11">
        <v>2</v>
      </c>
      <c r="DZL9" s="8" t="s">
        <v>2</v>
      </c>
      <c r="DZM9" s="19" t="s">
        <v>26</v>
      </c>
      <c r="DZN9" s="23" t="s">
        <v>34</v>
      </c>
      <c r="DZO9" s="8" t="s">
        <v>27</v>
      </c>
      <c r="DZP9" s="8" t="s">
        <v>35</v>
      </c>
      <c r="DZQ9" s="23" t="s">
        <v>21</v>
      </c>
      <c r="DZR9" s="21">
        <v>18</v>
      </c>
      <c r="DZS9" s="8"/>
      <c r="DZT9" s="8"/>
      <c r="DZU9" s="18">
        <f t="shared" ref="DZU9" si="626">587942.6/5</f>
        <v>117588.51999999999</v>
      </c>
      <c r="DZV9" s="18">
        <f t="shared" ref="DZV9:DZV10" si="627">DZU9*DZR9</f>
        <v>2116593.36</v>
      </c>
      <c r="DZW9" s="17">
        <f t="shared" ref="DZW9:DZW10" si="628">DZV9*1.2</f>
        <v>2539912.0319999997</v>
      </c>
      <c r="DZX9" s="16" t="s">
        <v>20</v>
      </c>
      <c r="DZY9" s="16" t="s">
        <v>19</v>
      </c>
      <c r="DZZ9" s="16" t="s">
        <v>18</v>
      </c>
      <c r="EAA9" s="11">
        <v>2</v>
      </c>
      <c r="EAB9" s="8" t="s">
        <v>2</v>
      </c>
      <c r="EAC9" s="19" t="s">
        <v>26</v>
      </c>
      <c r="EAD9" s="23" t="s">
        <v>34</v>
      </c>
      <c r="EAE9" s="8" t="s">
        <v>27</v>
      </c>
      <c r="EAF9" s="8" t="s">
        <v>35</v>
      </c>
      <c r="EAG9" s="23" t="s">
        <v>21</v>
      </c>
      <c r="EAH9" s="21">
        <v>18</v>
      </c>
      <c r="EAI9" s="8"/>
      <c r="EAJ9" s="8"/>
      <c r="EAK9" s="18">
        <f t="shared" ref="EAK9" si="629">587942.6/5</f>
        <v>117588.51999999999</v>
      </c>
      <c r="EAL9" s="18">
        <f t="shared" ref="EAL9:EAL10" si="630">EAK9*EAH9</f>
        <v>2116593.36</v>
      </c>
      <c r="EAM9" s="17">
        <f t="shared" ref="EAM9:EAM10" si="631">EAL9*1.2</f>
        <v>2539912.0319999997</v>
      </c>
      <c r="EAN9" s="16" t="s">
        <v>20</v>
      </c>
      <c r="EAO9" s="16" t="s">
        <v>19</v>
      </c>
      <c r="EAP9" s="16" t="s">
        <v>18</v>
      </c>
      <c r="EAQ9" s="11">
        <v>2</v>
      </c>
      <c r="EAR9" s="8" t="s">
        <v>2</v>
      </c>
      <c r="EAS9" s="19" t="s">
        <v>26</v>
      </c>
      <c r="EAT9" s="23" t="s">
        <v>34</v>
      </c>
      <c r="EAU9" s="8" t="s">
        <v>27</v>
      </c>
      <c r="EAV9" s="8" t="s">
        <v>35</v>
      </c>
      <c r="EAW9" s="23" t="s">
        <v>21</v>
      </c>
      <c r="EAX9" s="21">
        <v>18</v>
      </c>
      <c r="EAY9" s="8"/>
      <c r="EAZ9" s="8"/>
      <c r="EBA9" s="18">
        <f t="shared" ref="EBA9" si="632">587942.6/5</f>
        <v>117588.51999999999</v>
      </c>
      <c r="EBB9" s="18">
        <f t="shared" ref="EBB9:EBB10" si="633">EBA9*EAX9</f>
        <v>2116593.36</v>
      </c>
      <c r="EBC9" s="17">
        <f t="shared" ref="EBC9:EBC10" si="634">EBB9*1.2</f>
        <v>2539912.0319999997</v>
      </c>
      <c r="EBD9" s="16" t="s">
        <v>20</v>
      </c>
      <c r="EBE9" s="16" t="s">
        <v>19</v>
      </c>
      <c r="EBF9" s="16" t="s">
        <v>18</v>
      </c>
      <c r="EBG9" s="11">
        <v>2</v>
      </c>
      <c r="EBH9" s="8" t="s">
        <v>2</v>
      </c>
      <c r="EBI9" s="19" t="s">
        <v>26</v>
      </c>
      <c r="EBJ9" s="23" t="s">
        <v>34</v>
      </c>
      <c r="EBK9" s="8" t="s">
        <v>27</v>
      </c>
      <c r="EBL9" s="8" t="s">
        <v>35</v>
      </c>
      <c r="EBM9" s="23" t="s">
        <v>21</v>
      </c>
      <c r="EBN9" s="21">
        <v>18</v>
      </c>
      <c r="EBO9" s="8"/>
      <c r="EBP9" s="8"/>
      <c r="EBQ9" s="18">
        <f t="shared" ref="EBQ9" si="635">587942.6/5</f>
        <v>117588.51999999999</v>
      </c>
      <c r="EBR9" s="18">
        <f t="shared" ref="EBR9:EBR10" si="636">EBQ9*EBN9</f>
        <v>2116593.36</v>
      </c>
      <c r="EBS9" s="17">
        <f t="shared" ref="EBS9:EBS10" si="637">EBR9*1.2</f>
        <v>2539912.0319999997</v>
      </c>
      <c r="EBT9" s="16" t="s">
        <v>20</v>
      </c>
      <c r="EBU9" s="16" t="s">
        <v>19</v>
      </c>
      <c r="EBV9" s="16" t="s">
        <v>18</v>
      </c>
      <c r="EBW9" s="11">
        <v>2</v>
      </c>
      <c r="EBX9" s="8" t="s">
        <v>2</v>
      </c>
      <c r="EBY9" s="19" t="s">
        <v>26</v>
      </c>
      <c r="EBZ9" s="23" t="s">
        <v>34</v>
      </c>
      <c r="ECA9" s="8" t="s">
        <v>27</v>
      </c>
      <c r="ECB9" s="8" t="s">
        <v>35</v>
      </c>
      <c r="ECC9" s="23" t="s">
        <v>21</v>
      </c>
      <c r="ECD9" s="21">
        <v>18</v>
      </c>
      <c r="ECE9" s="8"/>
      <c r="ECF9" s="8"/>
      <c r="ECG9" s="18">
        <f t="shared" ref="ECG9" si="638">587942.6/5</f>
        <v>117588.51999999999</v>
      </c>
      <c r="ECH9" s="18">
        <f t="shared" ref="ECH9:ECH10" si="639">ECG9*ECD9</f>
        <v>2116593.36</v>
      </c>
      <c r="ECI9" s="17">
        <f t="shared" ref="ECI9:ECI10" si="640">ECH9*1.2</f>
        <v>2539912.0319999997</v>
      </c>
      <c r="ECJ9" s="16" t="s">
        <v>20</v>
      </c>
      <c r="ECK9" s="16" t="s">
        <v>19</v>
      </c>
      <c r="ECL9" s="16" t="s">
        <v>18</v>
      </c>
      <c r="ECM9" s="11">
        <v>2</v>
      </c>
      <c r="ECN9" s="8" t="s">
        <v>2</v>
      </c>
      <c r="ECO9" s="19" t="s">
        <v>26</v>
      </c>
      <c r="ECP9" s="23" t="s">
        <v>34</v>
      </c>
      <c r="ECQ9" s="8" t="s">
        <v>27</v>
      </c>
      <c r="ECR9" s="8" t="s">
        <v>35</v>
      </c>
      <c r="ECS9" s="23" t="s">
        <v>21</v>
      </c>
      <c r="ECT9" s="21">
        <v>18</v>
      </c>
      <c r="ECU9" s="8"/>
      <c r="ECV9" s="8"/>
      <c r="ECW9" s="18">
        <f t="shared" ref="ECW9" si="641">587942.6/5</f>
        <v>117588.51999999999</v>
      </c>
      <c r="ECX9" s="18">
        <f t="shared" ref="ECX9:ECX10" si="642">ECW9*ECT9</f>
        <v>2116593.36</v>
      </c>
      <c r="ECY9" s="17">
        <f t="shared" ref="ECY9:ECY10" si="643">ECX9*1.2</f>
        <v>2539912.0319999997</v>
      </c>
      <c r="ECZ9" s="16" t="s">
        <v>20</v>
      </c>
      <c r="EDA9" s="16" t="s">
        <v>19</v>
      </c>
      <c r="EDB9" s="16" t="s">
        <v>18</v>
      </c>
      <c r="EDC9" s="11">
        <v>2</v>
      </c>
      <c r="EDD9" s="8" t="s">
        <v>2</v>
      </c>
      <c r="EDE9" s="19" t="s">
        <v>26</v>
      </c>
      <c r="EDF9" s="23" t="s">
        <v>34</v>
      </c>
      <c r="EDG9" s="8" t="s">
        <v>27</v>
      </c>
      <c r="EDH9" s="8" t="s">
        <v>35</v>
      </c>
      <c r="EDI9" s="23" t="s">
        <v>21</v>
      </c>
      <c r="EDJ9" s="21">
        <v>18</v>
      </c>
      <c r="EDK9" s="8"/>
      <c r="EDL9" s="8"/>
      <c r="EDM9" s="18">
        <f t="shared" ref="EDM9" si="644">587942.6/5</f>
        <v>117588.51999999999</v>
      </c>
      <c r="EDN9" s="18">
        <f t="shared" ref="EDN9:EDN10" si="645">EDM9*EDJ9</f>
        <v>2116593.36</v>
      </c>
      <c r="EDO9" s="17">
        <f t="shared" ref="EDO9:EDO10" si="646">EDN9*1.2</f>
        <v>2539912.0319999997</v>
      </c>
      <c r="EDP9" s="16" t="s">
        <v>20</v>
      </c>
      <c r="EDQ9" s="16" t="s">
        <v>19</v>
      </c>
      <c r="EDR9" s="16" t="s">
        <v>18</v>
      </c>
      <c r="EDS9" s="11">
        <v>2</v>
      </c>
      <c r="EDT9" s="8" t="s">
        <v>2</v>
      </c>
      <c r="EDU9" s="19" t="s">
        <v>26</v>
      </c>
      <c r="EDV9" s="23" t="s">
        <v>34</v>
      </c>
      <c r="EDW9" s="8" t="s">
        <v>27</v>
      </c>
      <c r="EDX9" s="8" t="s">
        <v>35</v>
      </c>
      <c r="EDY9" s="23" t="s">
        <v>21</v>
      </c>
      <c r="EDZ9" s="21">
        <v>18</v>
      </c>
      <c r="EEA9" s="8"/>
      <c r="EEB9" s="8"/>
      <c r="EEC9" s="18">
        <f t="shared" ref="EEC9" si="647">587942.6/5</f>
        <v>117588.51999999999</v>
      </c>
      <c r="EED9" s="18">
        <f t="shared" ref="EED9:EED10" si="648">EEC9*EDZ9</f>
        <v>2116593.36</v>
      </c>
      <c r="EEE9" s="17">
        <f t="shared" ref="EEE9:EEE10" si="649">EED9*1.2</f>
        <v>2539912.0319999997</v>
      </c>
      <c r="EEF9" s="16" t="s">
        <v>20</v>
      </c>
      <c r="EEG9" s="16" t="s">
        <v>19</v>
      </c>
      <c r="EEH9" s="16" t="s">
        <v>18</v>
      </c>
      <c r="EEI9" s="11">
        <v>2</v>
      </c>
      <c r="EEJ9" s="8" t="s">
        <v>2</v>
      </c>
      <c r="EEK9" s="19" t="s">
        <v>26</v>
      </c>
      <c r="EEL9" s="23" t="s">
        <v>34</v>
      </c>
      <c r="EEM9" s="8" t="s">
        <v>27</v>
      </c>
      <c r="EEN9" s="8" t="s">
        <v>35</v>
      </c>
      <c r="EEO9" s="23" t="s">
        <v>21</v>
      </c>
      <c r="EEP9" s="21">
        <v>18</v>
      </c>
      <c r="EEQ9" s="8"/>
      <c r="EER9" s="8"/>
      <c r="EES9" s="18">
        <f t="shared" ref="EES9" si="650">587942.6/5</f>
        <v>117588.51999999999</v>
      </c>
      <c r="EET9" s="18">
        <f t="shared" ref="EET9:EET10" si="651">EES9*EEP9</f>
        <v>2116593.36</v>
      </c>
      <c r="EEU9" s="17">
        <f t="shared" ref="EEU9:EEU10" si="652">EET9*1.2</f>
        <v>2539912.0319999997</v>
      </c>
      <c r="EEV9" s="16" t="s">
        <v>20</v>
      </c>
      <c r="EEW9" s="16" t="s">
        <v>19</v>
      </c>
      <c r="EEX9" s="16" t="s">
        <v>18</v>
      </c>
      <c r="EEY9" s="11">
        <v>2</v>
      </c>
      <c r="EEZ9" s="8" t="s">
        <v>2</v>
      </c>
      <c r="EFA9" s="19" t="s">
        <v>26</v>
      </c>
      <c r="EFB9" s="23" t="s">
        <v>34</v>
      </c>
      <c r="EFC9" s="8" t="s">
        <v>27</v>
      </c>
      <c r="EFD9" s="8" t="s">
        <v>35</v>
      </c>
      <c r="EFE9" s="23" t="s">
        <v>21</v>
      </c>
      <c r="EFF9" s="21">
        <v>18</v>
      </c>
      <c r="EFG9" s="8"/>
      <c r="EFH9" s="8"/>
      <c r="EFI9" s="18">
        <f t="shared" ref="EFI9" si="653">587942.6/5</f>
        <v>117588.51999999999</v>
      </c>
      <c r="EFJ9" s="18">
        <f t="shared" ref="EFJ9:EFJ10" si="654">EFI9*EFF9</f>
        <v>2116593.36</v>
      </c>
      <c r="EFK9" s="17">
        <f t="shared" ref="EFK9:EFK10" si="655">EFJ9*1.2</f>
        <v>2539912.0319999997</v>
      </c>
      <c r="EFL9" s="16" t="s">
        <v>20</v>
      </c>
      <c r="EFM9" s="16" t="s">
        <v>19</v>
      </c>
      <c r="EFN9" s="16" t="s">
        <v>18</v>
      </c>
      <c r="EFO9" s="11">
        <v>2</v>
      </c>
      <c r="EFP9" s="8" t="s">
        <v>2</v>
      </c>
      <c r="EFQ9" s="19" t="s">
        <v>26</v>
      </c>
      <c r="EFR9" s="23" t="s">
        <v>34</v>
      </c>
      <c r="EFS9" s="8" t="s">
        <v>27</v>
      </c>
      <c r="EFT9" s="8" t="s">
        <v>35</v>
      </c>
      <c r="EFU9" s="23" t="s">
        <v>21</v>
      </c>
      <c r="EFV9" s="21">
        <v>18</v>
      </c>
      <c r="EFW9" s="8"/>
      <c r="EFX9" s="8"/>
      <c r="EFY9" s="18">
        <f t="shared" ref="EFY9" si="656">587942.6/5</f>
        <v>117588.51999999999</v>
      </c>
      <c r="EFZ9" s="18">
        <f t="shared" ref="EFZ9:EFZ10" si="657">EFY9*EFV9</f>
        <v>2116593.36</v>
      </c>
      <c r="EGA9" s="17">
        <f t="shared" ref="EGA9:EGA10" si="658">EFZ9*1.2</f>
        <v>2539912.0319999997</v>
      </c>
      <c r="EGB9" s="16" t="s">
        <v>20</v>
      </c>
      <c r="EGC9" s="16" t="s">
        <v>19</v>
      </c>
      <c r="EGD9" s="16" t="s">
        <v>18</v>
      </c>
      <c r="EGE9" s="11">
        <v>2</v>
      </c>
      <c r="EGF9" s="8" t="s">
        <v>2</v>
      </c>
      <c r="EGG9" s="19" t="s">
        <v>26</v>
      </c>
      <c r="EGH9" s="23" t="s">
        <v>34</v>
      </c>
      <c r="EGI9" s="8" t="s">
        <v>27</v>
      </c>
      <c r="EGJ9" s="8" t="s">
        <v>35</v>
      </c>
      <c r="EGK9" s="23" t="s">
        <v>21</v>
      </c>
      <c r="EGL9" s="21">
        <v>18</v>
      </c>
      <c r="EGM9" s="8"/>
      <c r="EGN9" s="8"/>
      <c r="EGO9" s="18">
        <f t="shared" ref="EGO9" si="659">587942.6/5</f>
        <v>117588.51999999999</v>
      </c>
      <c r="EGP9" s="18">
        <f t="shared" ref="EGP9:EGP10" si="660">EGO9*EGL9</f>
        <v>2116593.36</v>
      </c>
      <c r="EGQ9" s="17">
        <f t="shared" ref="EGQ9:EGQ10" si="661">EGP9*1.2</f>
        <v>2539912.0319999997</v>
      </c>
      <c r="EGR9" s="16" t="s">
        <v>20</v>
      </c>
      <c r="EGS9" s="16" t="s">
        <v>19</v>
      </c>
      <c r="EGT9" s="16" t="s">
        <v>18</v>
      </c>
      <c r="EGU9" s="11">
        <v>2</v>
      </c>
      <c r="EGV9" s="8" t="s">
        <v>2</v>
      </c>
      <c r="EGW9" s="19" t="s">
        <v>26</v>
      </c>
      <c r="EGX9" s="23" t="s">
        <v>34</v>
      </c>
      <c r="EGY9" s="8" t="s">
        <v>27</v>
      </c>
      <c r="EGZ9" s="8" t="s">
        <v>35</v>
      </c>
      <c r="EHA9" s="23" t="s">
        <v>21</v>
      </c>
      <c r="EHB9" s="21">
        <v>18</v>
      </c>
      <c r="EHC9" s="8"/>
      <c r="EHD9" s="8"/>
      <c r="EHE9" s="18">
        <f t="shared" ref="EHE9" si="662">587942.6/5</f>
        <v>117588.51999999999</v>
      </c>
      <c r="EHF9" s="18">
        <f t="shared" ref="EHF9:EHF10" si="663">EHE9*EHB9</f>
        <v>2116593.36</v>
      </c>
      <c r="EHG9" s="17">
        <f t="shared" ref="EHG9:EHG10" si="664">EHF9*1.2</f>
        <v>2539912.0319999997</v>
      </c>
      <c r="EHH9" s="16" t="s">
        <v>20</v>
      </c>
      <c r="EHI9" s="16" t="s">
        <v>19</v>
      </c>
      <c r="EHJ9" s="16" t="s">
        <v>18</v>
      </c>
      <c r="EHK9" s="11">
        <v>2</v>
      </c>
      <c r="EHL9" s="8" t="s">
        <v>2</v>
      </c>
      <c r="EHM9" s="19" t="s">
        <v>26</v>
      </c>
      <c r="EHN9" s="23" t="s">
        <v>34</v>
      </c>
      <c r="EHO9" s="8" t="s">
        <v>27</v>
      </c>
      <c r="EHP9" s="8" t="s">
        <v>35</v>
      </c>
      <c r="EHQ9" s="23" t="s">
        <v>21</v>
      </c>
      <c r="EHR9" s="21">
        <v>18</v>
      </c>
      <c r="EHS9" s="8"/>
      <c r="EHT9" s="8"/>
      <c r="EHU9" s="18">
        <f t="shared" ref="EHU9" si="665">587942.6/5</f>
        <v>117588.51999999999</v>
      </c>
      <c r="EHV9" s="18">
        <f t="shared" ref="EHV9:EHV10" si="666">EHU9*EHR9</f>
        <v>2116593.36</v>
      </c>
      <c r="EHW9" s="17">
        <f t="shared" ref="EHW9:EHW10" si="667">EHV9*1.2</f>
        <v>2539912.0319999997</v>
      </c>
      <c r="EHX9" s="16" t="s">
        <v>20</v>
      </c>
      <c r="EHY9" s="16" t="s">
        <v>19</v>
      </c>
      <c r="EHZ9" s="16" t="s">
        <v>18</v>
      </c>
      <c r="EIA9" s="11">
        <v>2</v>
      </c>
      <c r="EIB9" s="8" t="s">
        <v>2</v>
      </c>
      <c r="EIC9" s="19" t="s">
        <v>26</v>
      </c>
      <c r="EID9" s="23" t="s">
        <v>34</v>
      </c>
      <c r="EIE9" s="8" t="s">
        <v>27</v>
      </c>
      <c r="EIF9" s="8" t="s">
        <v>35</v>
      </c>
      <c r="EIG9" s="23" t="s">
        <v>21</v>
      </c>
      <c r="EIH9" s="21">
        <v>18</v>
      </c>
      <c r="EII9" s="8"/>
      <c r="EIJ9" s="8"/>
      <c r="EIK9" s="18">
        <f t="shared" ref="EIK9" si="668">587942.6/5</f>
        <v>117588.51999999999</v>
      </c>
      <c r="EIL9" s="18">
        <f t="shared" ref="EIL9:EIL10" si="669">EIK9*EIH9</f>
        <v>2116593.36</v>
      </c>
      <c r="EIM9" s="17">
        <f t="shared" ref="EIM9:EIM10" si="670">EIL9*1.2</f>
        <v>2539912.0319999997</v>
      </c>
      <c r="EIN9" s="16" t="s">
        <v>20</v>
      </c>
      <c r="EIO9" s="16" t="s">
        <v>19</v>
      </c>
      <c r="EIP9" s="16" t="s">
        <v>18</v>
      </c>
      <c r="EIQ9" s="11">
        <v>2</v>
      </c>
      <c r="EIR9" s="8" t="s">
        <v>2</v>
      </c>
      <c r="EIS9" s="19" t="s">
        <v>26</v>
      </c>
      <c r="EIT9" s="23" t="s">
        <v>34</v>
      </c>
      <c r="EIU9" s="8" t="s">
        <v>27</v>
      </c>
      <c r="EIV9" s="8" t="s">
        <v>35</v>
      </c>
      <c r="EIW9" s="23" t="s">
        <v>21</v>
      </c>
      <c r="EIX9" s="21">
        <v>18</v>
      </c>
      <c r="EIY9" s="8"/>
      <c r="EIZ9" s="8"/>
      <c r="EJA9" s="18">
        <f t="shared" ref="EJA9" si="671">587942.6/5</f>
        <v>117588.51999999999</v>
      </c>
      <c r="EJB9" s="18">
        <f t="shared" ref="EJB9:EJB10" si="672">EJA9*EIX9</f>
        <v>2116593.36</v>
      </c>
      <c r="EJC9" s="17">
        <f t="shared" ref="EJC9:EJC10" si="673">EJB9*1.2</f>
        <v>2539912.0319999997</v>
      </c>
      <c r="EJD9" s="16" t="s">
        <v>20</v>
      </c>
      <c r="EJE9" s="16" t="s">
        <v>19</v>
      </c>
      <c r="EJF9" s="16" t="s">
        <v>18</v>
      </c>
      <c r="EJG9" s="11">
        <v>2</v>
      </c>
      <c r="EJH9" s="8" t="s">
        <v>2</v>
      </c>
      <c r="EJI9" s="19" t="s">
        <v>26</v>
      </c>
      <c r="EJJ9" s="23" t="s">
        <v>34</v>
      </c>
      <c r="EJK9" s="8" t="s">
        <v>27</v>
      </c>
      <c r="EJL9" s="8" t="s">
        <v>35</v>
      </c>
      <c r="EJM9" s="23" t="s">
        <v>21</v>
      </c>
      <c r="EJN9" s="21">
        <v>18</v>
      </c>
      <c r="EJO9" s="8"/>
      <c r="EJP9" s="8"/>
      <c r="EJQ9" s="18">
        <f t="shared" ref="EJQ9" si="674">587942.6/5</f>
        <v>117588.51999999999</v>
      </c>
      <c r="EJR9" s="18">
        <f t="shared" ref="EJR9:EJR10" si="675">EJQ9*EJN9</f>
        <v>2116593.36</v>
      </c>
      <c r="EJS9" s="17">
        <f t="shared" ref="EJS9:EJS10" si="676">EJR9*1.2</f>
        <v>2539912.0319999997</v>
      </c>
      <c r="EJT9" s="16" t="s">
        <v>20</v>
      </c>
      <c r="EJU9" s="16" t="s">
        <v>19</v>
      </c>
      <c r="EJV9" s="16" t="s">
        <v>18</v>
      </c>
      <c r="EJW9" s="11">
        <v>2</v>
      </c>
      <c r="EJX9" s="8" t="s">
        <v>2</v>
      </c>
      <c r="EJY9" s="19" t="s">
        <v>26</v>
      </c>
      <c r="EJZ9" s="23" t="s">
        <v>34</v>
      </c>
      <c r="EKA9" s="8" t="s">
        <v>27</v>
      </c>
      <c r="EKB9" s="8" t="s">
        <v>35</v>
      </c>
      <c r="EKC9" s="23" t="s">
        <v>21</v>
      </c>
      <c r="EKD9" s="21">
        <v>18</v>
      </c>
      <c r="EKE9" s="8"/>
      <c r="EKF9" s="8"/>
      <c r="EKG9" s="18">
        <f t="shared" ref="EKG9" si="677">587942.6/5</f>
        <v>117588.51999999999</v>
      </c>
      <c r="EKH9" s="18">
        <f t="shared" ref="EKH9:EKH10" si="678">EKG9*EKD9</f>
        <v>2116593.36</v>
      </c>
      <c r="EKI9" s="17">
        <f t="shared" ref="EKI9:EKI10" si="679">EKH9*1.2</f>
        <v>2539912.0319999997</v>
      </c>
      <c r="EKJ9" s="16" t="s">
        <v>20</v>
      </c>
      <c r="EKK9" s="16" t="s">
        <v>19</v>
      </c>
      <c r="EKL9" s="16" t="s">
        <v>18</v>
      </c>
      <c r="EKM9" s="11">
        <v>2</v>
      </c>
      <c r="EKN9" s="8" t="s">
        <v>2</v>
      </c>
      <c r="EKO9" s="19" t="s">
        <v>26</v>
      </c>
      <c r="EKP9" s="23" t="s">
        <v>34</v>
      </c>
      <c r="EKQ9" s="8" t="s">
        <v>27</v>
      </c>
      <c r="EKR9" s="8" t="s">
        <v>35</v>
      </c>
      <c r="EKS9" s="23" t="s">
        <v>21</v>
      </c>
      <c r="EKT9" s="21">
        <v>18</v>
      </c>
      <c r="EKU9" s="8"/>
      <c r="EKV9" s="8"/>
      <c r="EKW9" s="18">
        <f t="shared" ref="EKW9" si="680">587942.6/5</f>
        <v>117588.51999999999</v>
      </c>
      <c r="EKX9" s="18">
        <f t="shared" ref="EKX9:EKX10" si="681">EKW9*EKT9</f>
        <v>2116593.36</v>
      </c>
      <c r="EKY9" s="17">
        <f t="shared" ref="EKY9:EKY10" si="682">EKX9*1.2</f>
        <v>2539912.0319999997</v>
      </c>
      <c r="EKZ9" s="16" t="s">
        <v>20</v>
      </c>
      <c r="ELA9" s="16" t="s">
        <v>19</v>
      </c>
      <c r="ELB9" s="16" t="s">
        <v>18</v>
      </c>
      <c r="ELC9" s="11">
        <v>2</v>
      </c>
      <c r="ELD9" s="8" t="s">
        <v>2</v>
      </c>
      <c r="ELE9" s="19" t="s">
        <v>26</v>
      </c>
      <c r="ELF9" s="23" t="s">
        <v>34</v>
      </c>
      <c r="ELG9" s="8" t="s">
        <v>27</v>
      </c>
      <c r="ELH9" s="8" t="s">
        <v>35</v>
      </c>
      <c r="ELI9" s="23" t="s">
        <v>21</v>
      </c>
      <c r="ELJ9" s="21">
        <v>18</v>
      </c>
      <c r="ELK9" s="8"/>
      <c r="ELL9" s="8"/>
      <c r="ELM9" s="18">
        <f t="shared" ref="ELM9" si="683">587942.6/5</f>
        <v>117588.51999999999</v>
      </c>
      <c r="ELN9" s="18">
        <f t="shared" ref="ELN9:ELN10" si="684">ELM9*ELJ9</f>
        <v>2116593.36</v>
      </c>
      <c r="ELO9" s="17">
        <f t="shared" ref="ELO9:ELO10" si="685">ELN9*1.2</f>
        <v>2539912.0319999997</v>
      </c>
      <c r="ELP9" s="16" t="s">
        <v>20</v>
      </c>
      <c r="ELQ9" s="16" t="s">
        <v>19</v>
      </c>
      <c r="ELR9" s="16" t="s">
        <v>18</v>
      </c>
      <c r="ELS9" s="11">
        <v>2</v>
      </c>
      <c r="ELT9" s="8" t="s">
        <v>2</v>
      </c>
      <c r="ELU9" s="19" t="s">
        <v>26</v>
      </c>
      <c r="ELV9" s="23" t="s">
        <v>34</v>
      </c>
      <c r="ELW9" s="8" t="s">
        <v>27</v>
      </c>
      <c r="ELX9" s="8" t="s">
        <v>35</v>
      </c>
      <c r="ELY9" s="23" t="s">
        <v>21</v>
      </c>
      <c r="ELZ9" s="21">
        <v>18</v>
      </c>
      <c r="EMA9" s="8"/>
      <c r="EMB9" s="8"/>
      <c r="EMC9" s="18">
        <f t="shared" ref="EMC9" si="686">587942.6/5</f>
        <v>117588.51999999999</v>
      </c>
      <c r="EMD9" s="18">
        <f t="shared" ref="EMD9:EMD10" si="687">EMC9*ELZ9</f>
        <v>2116593.36</v>
      </c>
      <c r="EME9" s="17">
        <f t="shared" ref="EME9:EME10" si="688">EMD9*1.2</f>
        <v>2539912.0319999997</v>
      </c>
      <c r="EMF9" s="16" t="s">
        <v>20</v>
      </c>
      <c r="EMG9" s="16" t="s">
        <v>19</v>
      </c>
      <c r="EMH9" s="16" t="s">
        <v>18</v>
      </c>
      <c r="EMI9" s="11">
        <v>2</v>
      </c>
      <c r="EMJ9" s="8" t="s">
        <v>2</v>
      </c>
      <c r="EMK9" s="19" t="s">
        <v>26</v>
      </c>
      <c r="EML9" s="23" t="s">
        <v>34</v>
      </c>
      <c r="EMM9" s="8" t="s">
        <v>27</v>
      </c>
      <c r="EMN9" s="8" t="s">
        <v>35</v>
      </c>
      <c r="EMO9" s="23" t="s">
        <v>21</v>
      </c>
      <c r="EMP9" s="21">
        <v>18</v>
      </c>
      <c r="EMQ9" s="8"/>
      <c r="EMR9" s="8"/>
      <c r="EMS9" s="18">
        <f t="shared" ref="EMS9" si="689">587942.6/5</f>
        <v>117588.51999999999</v>
      </c>
      <c r="EMT9" s="18">
        <f t="shared" ref="EMT9:EMT10" si="690">EMS9*EMP9</f>
        <v>2116593.36</v>
      </c>
      <c r="EMU9" s="17">
        <f t="shared" ref="EMU9:EMU10" si="691">EMT9*1.2</f>
        <v>2539912.0319999997</v>
      </c>
      <c r="EMV9" s="16" t="s">
        <v>20</v>
      </c>
      <c r="EMW9" s="16" t="s">
        <v>19</v>
      </c>
      <c r="EMX9" s="16" t="s">
        <v>18</v>
      </c>
      <c r="EMY9" s="11">
        <v>2</v>
      </c>
      <c r="EMZ9" s="8" t="s">
        <v>2</v>
      </c>
      <c r="ENA9" s="19" t="s">
        <v>26</v>
      </c>
      <c r="ENB9" s="23" t="s">
        <v>34</v>
      </c>
      <c r="ENC9" s="8" t="s">
        <v>27</v>
      </c>
      <c r="END9" s="8" t="s">
        <v>35</v>
      </c>
      <c r="ENE9" s="23" t="s">
        <v>21</v>
      </c>
      <c r="ENF9" s="21">
        <v>18</v>
      </c>
      <c r="ENG9" s="8"/>
      <c r="ENH9" s="8"/>
      <c r="ENI9" s="18">
        <f t="shared" ref="ENI9" si="692">587942.6/5</f>
        <v>117588.51999999999</v>
      </c>
      <c r="ENJ9" s="18">
        <f t="shared" ref="ENJ9:ENJ10" si="693">ENI9*ENF9</f>
        <v>2116593.36</v>
      </c>
      <c r="ENK9" s="17">
        <f t="shared" ref="ENK9:ENK10" si="694">ENJ9*1.2</f>
        <v>2539912.0319999997</v>
      </c>
      <c r="ENL9" s="16" t="s">
        <v>20</v>
      </c>
      <c r="ENM9" s="16" t="s">
        <v>19</v>
      </c>
      <c r="ENN9" s="16" t="s">
        <v>18</v>
      </c>
      <c r="ENO9" s="11">
        <v>2</v>
      </c>
      <c r="ENP9" s="8" t="s">
        <v>2</v>
      </c>
      <c r="ENQ9" s="19" t="s">
        <v>26</v>
      </c>
      <c r="ENR9" s="23" t="s">
        <v>34</v>
      </c>
      <c r="ENS9" s="8" t="s">
        <v>27</v>
      </c>
      <c r="ENT9" s="8" t="s">
        <v>35</v>
      </c>
      <c r="ENU9" s="23" t="s">
        <v>21</v>
      </c>
      <c r="ENV9" s="21">
        <v>18</v>
      </c>
      <c r="ENW9" s="8"/>
      <c r="ENX9" s="8"/>
      <c r="ENY9" s="18">
        <f t="shared" ref="ENY9" si="695">587942.6/5</f>
        <v>117588.51999999999</v>
      </c>
      <c r="ENZ9" s="18">
        <f t="shared" ref="ENZ9:ENZ10" si="696">ENY9*ENV9</f>
        <v>2116593.36</v>
      </c>
      <c r="EOA9" s="17">
        <f t="shared" ref="EOA9:EOA10" si="697">ENZ9*1.2</f>
        <v>2539912.0319999997</v>
      </c>
      <c r="EOB9" s="16" t="s">
        <v>20</v>
      </c>
      <c r="EOC9" s="16" t="s">
        <v>19</v>
      </c>
      <c r="EOD9" s="16" t="s">
        <v>18</v>
      </c>
      <c r="EOE9" s="11">
        <v>2</v>
      </c>
      <c r="EOF9" s="8" t="s">
        <v>2</v>
      </c>
      <c r="EOG9" s="19" t="s">
        <v>26</v>
      </c>
      <c r="EOH9" s="23" t="s">
        <v>34</v>
      </c>
      <c r="EOI9" s="8" t="s">
        <v>27</v>
      </c>
      <c r="EOJ9" s="8" t="s">
        <v>35</v>
      </c>
      <c r="EOK9" s="23" t="s">
        <v>21</v>
      </c>
      <c r="EOL9" s="21">
        <v>18</v>
      </c>
      <c r="EOM9" s="8"/>
      <c r="EON9" s="8"/>
      <c r="EOO9" s="18">
        <f t="shared" ref="EOO9" si="698">587942.6/5</f>
        <v>117588.51999999999</v>
      </c>
      <c r="EOP9" s="18">
        <f t="shared" ref="EOP9:EOP10" si="699">EOO9*EOL9</f>
        <v>2116593.36</v>
      </c>
      <c r="EOQ9" s="17">
        <f t="shared" ref="EOQ9:EOQ10" si="700">EOP9*1.2</f>
        <v>2539912.0319999997</v>
      </c>
      <c r="EOR9" s="16" t="s">
        <v>20</v>
      </c>
      <c r="EOS9" s="16" t="s">
        <v>19</v>
      </c>
      <c r="EOT9" s="16" t="s">
        <v>18</v>
      </c>
      <c r="EOU9" s="11">
        <v>2</v>
      </c>
      <c r="EOV9" s="8" t="s">
        <v>2</v>
      </c>
      <c r="EOW9" s="19" t="s">
        <v>26</v>
      </c>
      <c r="EOX9" s="23" t="s">
        <v>34</v>
      </c>
      <c r="EOY9" s="8" t="s">
        <v>27</v>
      </c>
      <c r="EOZ9" s="8" t="s">
        <v>35</v>
      </c>
      <c r="EPA9" s="23" t="s">
        <v>21</v>
      </c>
      <c r="EPB9" s="21">
        <v>18</v>
      </c>
      <c r="EPC9" s="8"/>
      <c r="EPD9" s="8"/>
      <c r="EPE9" s="18">
        <f t="shared" ref="EPE9" si="701">587942.6/5</f>
        <v>117588.51999999999</v>
      </c>
      <c r="EPF9" s="18">
        <f t="shared" ref="EPF9:EPF10" si="702">EPE9*EPB9</f>
        <v>2116593.36</v>
      </c>
      <c r="EPG9" s="17">
        <f t="shared" ref="EPG9:EPG10" si="703">EPF9*1.2</f>
        <v>2539912.0319999997</v>
      </c>
      <c r="EPH9" s="16" t="s">
        <v>20</v>
      </c>
      <c r="EPI9" s="16" t="s">
        <v>19</v>
      </c>
      <c r="EPJ9" s="16" t="s">
        <v>18</v>
      </c>
      <c r="EPK9" s="11">
        <v>2</v>
      </c>
      <c r="EPL9" s="8" t="s">
        <v>2</v>
      </c>
      <c r="EPM9" s="19" t="s">
        <v>26</v>
      </c>
      <c r="EPN9" s="23" t="s">
        <v>34</v>
      </c>
      <c r="EPO9" s="8" t="s">
        <v>27</v>
      </c>
      <c r="EPP9" s="8" t="s">
        <v>35</v>
      </c>
      <c r="EPQ9" s="23" t="s">
        <v>21</v>
      </c>
      <c r="EPR9" s="21">
        <v>18</v>
      </c>
      <c r="EPS9" s="8"/>
      <c r="EPT9" s="8"/>
      <c r="EPU9" s="18">
        <f t="shared" ref="EPU9" si="704">587942.6/5</f>
        <v>117588.51999999999</v>
      </c>
      <c r="EPV9" s="18">
        <f t="shared" ref="EPV9:EPV10" si="705">EPU9*EPR9</f>
        <v>2116593.36</v>
      </c>
      <c r="EPW9" s="17">
        <f t="shared" ref="EPW9:EPW10" si="706">EPV9*1.2</f>
        <v>2539912.0319999997</v>
      </c>
      <c r="EPX9" s="16" t="s">
        <v>20</v>
      </c>
      <c r="EPY9" s="16" t="s">
        <v>19</v>
      </c>
      <c r="EPZ9" s="16" t="s">
        <v>18</v>
      </c>
      <c r="EQA9" s="11">
        <v>2</v>
      </c>
      <c r="EQB9" s="8" t="s">
        <v>2</v>
      </c>
      <c r="EQC9" s="19" t="s">
        <v>26</v>
      </c>
      <c r="EQD9" s="23" t="s">
        <v>34</v>
      </c>
      <c r="EQE9" s="8" t="s">
        <v>27</v>
      </c>
      <c r="EQF9" s="8" t="s">
        <v>35</v>
      </c>
      <c r="EQG9" s="23" t="s">
        <v>21</v>
      </c>
      <c r="EQH9" s="21">
        <v>18</v>
      </c>
      <c r="EQI9" s="8"/>
      <c r="EQJ9" s="8"/>
      <c r="EQK9" s="18">
        <f t="shared" ref="EQK9" si="707">587942.6/5</f>
        <v>117588.51999999999</v>
      </c>
      <c r="EQL9" s="18">
        <f t="shared" ref="EQL9:EQL10" si="708">EQK9*EQH9</f>
        <v>2116593.36</v>
      </c>
      <c r="EQM9" s="17">
        <f t="shared" ref="EQM9:EQM10" si="709">EQL9*1.2</f>
        <v>2539912.0319999997</v>
      </c>
      <c r="EQN9" s="16" t="s">
        <v>20</v>
      </c>
      <c r="EQO9" s="16" t="s">
        <v>19</v>
      </c>
      <c r="EQP9" s="16" t="s">
        <v>18</v>
      </c>
      <c r="EQQ9" s="11">
        <v>2</v>
      </c>
      <c r="EQR9" s="8" t="s">
        <v>2</v>
      </c>
      <c r="EQS9" s="19" t="s">
        <v>26</v>
      </c>
      <c r="EQT9" s="23" t="s">
        <v>34</v>
      </c>
      <c r="EQU9" s="8" t="s">
        <v>27</v>
      </c>
      <c r="EQV9" s="8" t="s">
        <v>35</v>
      </c>
      <c r="EQW9" s="23" t="s">
        <v>21</v>
      </c>
      <c r="EQX9" s="21">
        <v>18</v>
      </c>
      <c r="EQY9" s="8"/>
      <c r="EQZ9" s="8"/>
      <c r="ERA9" s="18">
        <f t="shared" ref="ERA9" si="710">587942.6/5</f>
        <v>117588.51999999999</v>
      </c>
      <c r="ERB9" s="18">
        <f t="shared" ref="ERB9:ERB10" si="711">ERA9*EQX9</f>
        <v>2116593.36</v>
      </c>
      <c r="ERC9" s="17">
        <f t="shared" ref="ERC9:ERC10" si="712">ERB9*1.2</f>
        <v>2539912.0319999997</v>
      </c>
      <c r="ERD9" s="16" t="s">
        <v>20</v>
      </c>
      <c r="ERE9" s="16" t="s">
        <v>19</v>
      </c>
      <c r="ERF9" s="16" t="s">
        <v>18</v>
      </c>
      <c r="ERG9" s="11">
        <v>2</v>
      </c>
      <c r="ERH9" s="8" t="s">
        <v>2</v>
      </c>
      <c r="ERI9" s="19" t="s">
        <v>26</v>
      </c>
      <c r="ERJ9" s="23" t="s">
        <v>34</v>
      </c>
      <c r="ERK9" s="8" t="s">
        <v>27</v>
      </c>
      <c r="ERL9" s="8" t="s">
        <v>35</v>
      </c>
      <c r="ERM9" s="23" t="s">
        <v>21</v>
      </c>
      <c r="ERN9" s="21">
        <v>18</v>
      </c>
      <c r="ERO9" s="8"/>
      <c r="ERP9" s="8"/>
      <c r="ERQ9" s="18">
        <f t="shared" ref="ERQ9" si="713">587942.6/5</f>
        <v>117588.51999999999</v>
      </c>
      <c r="ERR9" s="18">
        <f t="shared" ref="ERR9:ERR10" si="714">ERQ9*ERN9</f>
        <v>2116593.36</v>
      </c>
      <c r="ERS9" s="17">
        <f t="shared" ref="ERS9:ERS10" si="715">ERR9*1.2</f>
        <v>2539912.0319999997</v>
      </c>
      <c r="ERT9" s="16" t="s">
        <v>20</v>
      </c>
      <c r="ERU9" s="16" t="s">
        <v>19</v>
      </c>
      <c r="ERV9" s="16" t="s">
        <v>18</v>
      </c>
      <c r="ERW9" s="11">
        <v>2</v>
      </c>
      <c r="ERX9" s="8" t="s">
        <v>2</v>
      </c>
      <c r="ERY9" s="19" t="s">
        <v>26</v>
      </c>
      <c r="ERZ9" s="23" t="s">
        <v>34</v>
      </c>
      <c r="ESA9" s="8" t="s">
        <v>27</v>
      </c>
      <c r="ESB9" s="8" t="s">
        <v>35</v>
      </c>
      <c r="ESC9" s="23" t="s">
        <v>21</v>
      </c>
      <c r="ESD9" s="21">
        <v>18</v>
      </c>
      <c r="ESE9" s="8"/>
      <c r="ESF9" s="8"/>
      <c r="ESG9" s="18">
        <f t="shared" ref="ESG9" si="716">587942.6/5</f>
        <v>117588.51999999999</v>
      </c>
      <c r="ESH9" s="18">
        <f t="shared" ref="ESH9:ESH10" si="717">ESG9*ESD9</f>
        <v>2116593.36</v>
      </c>
      <c r="ESI9" s="17">
        <f t="shared" ref="ESI9:ESI10" si="718">ESH9*1.2</f>
        <v>2539912.0319999997</v>
      </c>
      <c r="ESJ9" s="16" t="s">
        <v>20</v>
      </c>
      <c r="ESK9" s="16" t="s">
        <v>19</v>
      </c>
      <c r="ESL9" s="16" t="s">
        <v>18</v>
      </c>
      <c r="ESM9" s="11">
        <v>2</v>
      </c>
      <c r="ESN9" s="8" t="s">
        <v>2</v>
      </c>
      <c r="ESO9" s="19" t="s">
        <v>26</v>
      </c>
      <c r="ESP9" s="23" t="s">
        <v>34</v>
      </c>
      <c r="ESQ9" s="8" t="s">
        <v>27</v>
      </c>
      <c r="ESR9" s="8" t="s">
        <v>35</v>
      </c>
      <c r="ESS9" s="23" t="s">
        <v>21</v>
      </c>
      <c r="EST9" s="21">
        <v>18</v>
      </c>
      <c r="ESU9" s="8"/>
      <c r="ESV9" s="8"/>
      <c r="ESW9" s="18">
        <f t="shared" ref="ESW9" si="719">587942.6/5</f>
        <v>117588.51999999999</v>
      </c>
      <c r="ESX9" s="18">
        <f t="shared" ref="ESX9:ESX10" si="720">ESW9*EST9</f>
        <v>2116593.36</v>
      </c>
      <c r="ESY9" s="17">
        <f t="shared" ref="ESY9:ESY10" si="721">ESX9*1.2</f>
        <v>2539912.0319999997</v>
      </c>
      <c r="ESZ9" s="16" t="s">
        <v>20</v>
      </c>
      <c r="ETA9" s="16" t="s">
        <v>19</v>
      </c>
      <c r="ETB9" s="16" t="s">
        <v>18</v>
      </c>
      <c r="ETC9" s="11">
        <v>2</v>
      </c>
      <c r="ETD9" s="8" t="s">
        <v>2</v>
      </c>
      <c r="ETE9" s="19" t="s">
        <v>26</v>
      </c>
      <c r="ETF9" s="23" t="s">
        <v>34</v>
      </c>
      <c r="ETG9" s="8" t="s">
        <v>27</v>
      </c>
      <c r="ETH9" s="8" t="s">
        <v>35</v>
      </c>
      <c r="ETI9" s="23" t="s">
        <v>21</v>
      </c>
      <c r="ETJ9" s="21">
        <v>18</v>
      </c>
      <c r="ETK9" s="8"/>
      <c r="ETL9" s="8"/>
      <c r="ETM9" s="18">
        <f t="shared" ref="ETM9" si="722">587942.6/5</f>
        <v>117588.51999999999</v>
      </c>
      <c r="ETN9" s="18">
        <f t="shared" ref="ETN9:ETN10" si="723">ETM9*ETJ9</f>
        <v>2116593.36</v>
      </c>
      <c r="ETO9" s="17">
        <f t="shared" ref="ETO9:ETO10" si="724">ETN9*1.2</f>
        <v>2539912.0319999997</v>
      </c>
      <c r="ETP9" s="16" t="s">
        <v>20</v>
      </c>
      <c r="ETQ9" s="16" t="s">
        <v>19</v>
      </c>
      <c r="ETR9" s="16" t="s">
        <v>18</v>
      </c>
      <c r="ETS9" s="11">
        <v>2</v>
      </c>
      <c r="ETT9" s="8" t="s">
        <v>2</v>
      </c>
      <c r="ETU9" s="19" t="s">
        <v>26</v>
      </c>
      <c r="ETV9" s="23" t="s">
        <v>34</v>
      </c>
      <c r="ETW9" s="8" t="s">
        <v>27</v>
      </c>
      <c r="ETX9" s="8" t="s">
        <v>35</v>
      </c>
      <c r="ETY9" s="23" t="s">
        <v>21</v>
      </c>
      <c r="ETZ9" s="21">
        <v>18</v>
      </c>
      <c r="EUA9" s="8"/>
      <c r="EUB9" s="8"/>
      <c r="EUC9" s="18">
        <f t="shared" ref="EUC9" si="725">587942.6/5</f>
        <v>117588.51999999999</v>
      </c>
      <c r="EUD9" s="18">
        <f t="shared" ref="EUD9:EUD10" si="726">EUC9*ETZ9</f>
        <v>2116593.36</v>
      </c>
      <c r="EUE9" s="17">
        <f t="shared" ref="EUE9:EUE10" si="727">EUD9*1.2</f>
        <v>2539912.0319999997</v>
      </c>
      <c r="EUF9" s="16" t="s">
        <v>20</v>
      </c>
      <c r="EUG9" s="16" t="s">
        <v>19</v>
      </c>
      <c r="EUH9" s="16" t="s">
        <v>18</v>
      </c>
      <c r="EUI9" s="11">
        <v>2</v>
      </c>
      <c r="EUJ9" s="8" t="s">
        <v>2</v>
      </c>
      <c r="EUK9" s="19" t="s">
        <v>26</v>
      </c>
      <c r="EUL9" s="23" t="s">
        <v>34</v>
      </c>
      <c r="EUM9" s="8" t="s">
        <v>27</v>
      </c>
      <c r="EUN9" s="8" t="s">
        <v>35</v>
      </c>
      <c r="EUO9" s="23" t="s">
        <v>21</v>
      </c>
      <c r="EUP9" s="21">
        <v>18</v>
      </c>
      <c r="EUQ9" s="8"/>
      <c r="EUR9" s="8"/>
      <c r="EUS9" s="18">
        <f t="shared" ref="EUS9" si="728">587942.6/5</f>
        <v>117588.51999999999</v>
      </c>
      <c r="EUT9" s="18">
        <f t="shared" ref="EUT9:EUT10" si="729">EUS9*EUP9</f>
        <v>2116593.36</v>
      </c>
      <c r="EUU9" s="17">
        <f t="shared" ref="EUU9:EUU10" si="730">EUT9*1.2</f>
        <v>2539912.0319999997</v>
      </c>
      <c r="EUV9" s="16" t="s">
        <v>20</v>
      </c>
      <c r="EUW9" s="16" t="s">
        <v>19</v>
      </c>
      <c r="EUX9" s="16" t="s">
        <v>18</v>
      </c>
      <c r="EUY9" s="11">
        <v>2</v>
      </c>
      <c r="EUZ9" s="8" t="s">
        <v>2</v>
      </c>
      <c r="EVA9" s="19" t="s">
        <v>26</v>
      </c>
      <c r="EVB9" s="23" t="s">
        <v>34</v>
      </c>
      <c r="EVC9" s="8" t="s">
        <v>27</v>
      </c>
      <c r="EVD9" s="8" t="s">
        <v>35</v>
      </c>
      <c r="EVE9" s="23" t="s">
        <v>21</v>
      </c>
      <c r="EVF9" s="21">
        <v>18</v>
      </c>
      <c r="EVG9" s="8"/>
      <c r="EVH9" s="8"/>
      <c r="EVI9" s="18">
        <f t="shared" ref="EVI9" si="731">587942.6/5</f>
        <v>117588.51999999999</v>
      </c>
      <c r="EVJ9" s="18">
        <f t="shared" ref="EVJ9:EVJ10" si="732">EVI9*EVF9</f>
        <v>2116593.36</v>
      </c>
      <c r="EVK9" s="17">
        <f t="shared" ref="EVK9:EVK10" si="733">EVJ9*1.2</f>
        <v>2539912.0319999997</v>
      </c>
      <c r="EVL9" s="16" t="s">
        <v>20</v>
      </c>
      <c r="EVM9" s="16" t="s">
        <v>19</v>
      </c>
      <c r="EVN9" s="16" t="s">
        <v>18</v>
      </c>
      <c r="EVO9" s="11">
        <v>2</v>
      </c>
      <c r="EVP9" s="8" t="s">
        <v>2</v>
      </c>
      <c r="EVQ9" s="19" t="s">
        <v>26</v>
      </c>
      <c r="EVR9" s="23" t="s">
        <v>34</v>
      </c>
      <c r="EVS9" s="8" t="s">
        <v>27</v>
      </c>
      <c r="EVT9" s="8" t="s">
        <v>35</v>
      </c>
      <c r="EVU9" s="23" t="s">
        <v>21</v>
      </c>
      <c r="EVV9" s="21">
        <v>18</v>
      </c>
      <c r="EVW9" s="8"/>
      <c r="EVX9" s="8"/>
      <c r="EVY9" s="18">
        <f t="shared" ref="EVY9" si="734">587942.6/5</f>
        <v>117588.51999999999</v>
      </c>
      <c r="EVZ9" s="18">
        <f t="shared" ref="EVZ9:EVZ10" si="735">EVY9*EVV9</f>
        <v>2116593.36</v>
      </c>
      <c r="EWA9" s="17">
        <f t="shared" ref="EWA9:EWA10" si="736">EVZ9*1.2</f>
        <v>2539912.0319999997</v>
      </c>
      <c r="EWB9" s="16" t="s">
        <v>20</v>
      </c>
      <c r="EWC9" s="16" t="s">
        <v>19</v>
      </c>
      <c r="EWD9" s="16" t="s">
        <v>18</v>
      </c>
      <c r="EWE9" s="11">
        <v>2</v>
      </c>
      <c r="EWF9" s="8" t="s">
        <v>2</v>
      </c>
      <c r="EWG9" s="19" t="s">
        <v>26</v>
      </c>
      <c r="EWH9" s="23" t="s">
        <v>34</v>
      </c>
      <c r="EWI9" s="8" t="s">
        <v>27</v>
      </c>
      <c r="EWJ9" s="8" t="s">
        <v>35</v>
      </c>
      <c r="EWK9" s="23" t="s">
        <v>21</v>
      </c>
      <c r="EWL9" s="21">
        <v>18</v>
      </c>
      <c r="EWM9" s="8"/>
      <c r="EWN9" s="8"/>
      <c r="EWO9" s="18">
        <f t="shared" ref="EWO9" si="737">587942.6/5</f>
        <v>117588.51999999999</v>
      </c>
      <c r="EWP9" s="18">
        <f t="shared" ref="EWP9:EWP10" si="738">EWO9*EWL9</f>
        <v>2116593.36</v>
      </c>
      <c r="EWQ9" s="17">
        <f t="shared" ref="EWQ9:EWQ10" si="739">EWP9*1.2</f>
        <v>2539912.0319999997</v>
      </c>
      <c r="EWR9" s="16" t="s">
        <v>20</v>
      </c>
      <c r="EWS9" s="16" t="s">
        <v>19</v>
      </c>
      <c r="EWT9" s="16" t="s">
        <v>18</v>
      </c>
      <c r="EWU9" s="11">
        <v>2</v>
      </c>
      <c r="EWV9" s="8" t="s">
        <v>2</v>
      </c>
      <c r="EWW9" s="19" t="s">
        <v>26</v>
      </c>
      <c r="EWX9" s="23" t="s">
        <v>34</v>
      </c>
      <c r="EWY9" s="8" t="s">
        <v>27</v>
      </c>
      <c r="EWZ9" s="8" t="s">
        <v>35</v>
      </c>
      <c r="EXA9" s="23" t="s">
        <v>21</v>
      </c>
      <c r="EXB9" s="21">
        <v>18</v>
      </c>
      <c r="EXC9" s="8"/>
      <c r="EXD9" s="8"/>
      <c r="EXE9" s="18">
        <f t="shared" ref="EXE9" si="740">587942.6/5</f>
        <v>117588.51999999999</v>
      </c>
      <c r="EXF9" s="18">
        <f t="shared" ref="EXF9:EXF10" si="741">EXE9*EXB9</f>
        <v>2116593.36</v>
      </c>
      <c r="EXG9" s="17">
        <f t="shared" ref="EXG9:EXG10" si="742">EXF9*1.2</f>
        <v>2539912.0319999997</v>
      </c>
      <c r="EXH9" s="16" t="s">
        <v>20</v>
      </c>
      <c r="EXI9" s="16" t="s">
        <v>19</v>
      </c>
      <c r="EXJ9" s="16" t="s">
        <v>18</v>
      </c>
      <c r="EXK9" s="11">
        <v>2</v>
      </c>
      <c r="EXL9" s="8" t="s">
        <v>2</v>
      </c>
      <c r="EXM9" s="19" t="s">
        <v>26</v>
      </c>
      <c r="EXN9" s="23" t="s">
        <v>34</v>
      </c>
      <c r="EXO9" s="8" t="s">
        <v>27</v>
      </c>
      <c r="EXP9" s="8" t="s">
        <v>35</v>
      </c>
      <c r="EXQ9" s="23" t="s">
        <v>21</v>
      </c>
      <c r="EXR9" s="21">
        <v>18</v>
      </c>
      <c r="EXS9" s="8"/>
      <c r="EXT9" s="8"/>
      <c r="EXU9" s="18">
        <f t="shared" ref="EXU9" si="743">587942.6/5</f>
        <v>117588.51999999999</v>
      </c>
      <c r="EXV9" s="18">
        <f t="shared" ref="EXV9:EXV10" si="744">EXU9*EXR9</f>
        <v>2116593.36</v>
      </c>
      <c r="EXW9" s="17">
        <f t="shared" ref="EXW9:EXW10" si="745">EXV9*1.2</f>
        <v>2539912.0319999997</v>
      </c>
      <c r="EXX9" s="16" t="s">
        <v>20</v>
      </c>
      <c r="EXY9" s="16" t="s">
        <v>19</v>
      </c>
      <c r="EXZ9" s="16" t="s">
        <v>18</v>
      </c>
      <c r="EYA9" s="11">
        <v>2</v>
      </c>
      <c r="EYB9" s="8" t="s">
        <v>2</v>
      </c>
      <c r="EYC9" s="19" t="s">
        <v>26</v>
      </c>
      <c r="EYD9" s="23" t="s">
        <v>34</v>
      </c>
      <c r="EYE9" s="8" t="s">
        <v>27</v>
      </c>
      <c r="EYF9" s="8" t="s">
        <v>35</v>
      </c>
      <c r="EYG9" s="23" t="s">
        <v>21</v>
      </c>
      <c r="EYH9" s="21">
        <v>18</v>
      </c>
      <c r="EYI9" s="8"/>
      <c r="EYJ9" s="8"/>
      <c r="EYK9" s="18">
        <f t="shared" ref="EYK9" si="746">587942.6/5</f>
        <v>117588.51999999999</v>
      </c>
      <c r="EYL9" s="18">
        <f t="shared" ref="EYL9:EYL10" si="747">EYK9*EYH9</f>
        <v>2116593.36</v>
      </c>
      <c r="EYM9" s="17">
        <f t="shared" ref="EYM9:EYM10" si="748">EYL9*1.2</f>
        <v>2539912.0319999997</v>
      </c>
      <c r="EYN9" s="16" t="s">
        <v>20</v>
      </c>
      <c r="EYO9" s="16" t="s">
        <v>19</v>
      </c>
      <c r="EYP9" s="16" t="s">
        <v>18</v>
      </c>
      <c r="EYQ9" s="11">
        <v>2</v>
      </c>
      <c r="EYR9" s="8" t="s">
        <v>2</v>
      </c>
      <c r="EYS9" s="19" t="s">
        <v>26</v>
      </c>
      <c r="EYT9" s="23" t="s">
        <v>34</v>
      </c>
      <c r="EYU9" s="8" t="s">
        <v>27</v>
      </c>
      <c r="EYV9" s="8" t="s">
        <v>35</v>
      </c>
      <c r="EYW9" s="23" t="s">
        <v>21</v>
      </c>
      <c r="EYX9" s="21">
        <v>18</v>
      </c>
      <c r="EYY9" s="8"/>
      <c r="EYZ9" s="8"/>
      <c r="EZA9" s="18">
        <f t="shared" ref="EZA9" si="749">587942.6/5</f>
        <v>117588.51999999999</v>
      </c>
      <c r="EZB9" s="18">
        <f t="shared" ref="EZB9:EZB10" si="750">EZA9*EYX9</f>
        <v>2116593.36</v>
      </c>
      <c r="EZC9" s="17">
        <f t="shared" ref="EZC9:EZC10" si="751">EZB9*1.2</f>
        <v>2539912.0319999997</v>
      </c>
      <c r="EZD9" s="16" t="s">
        <v>20</v>
      </c>
      <c r="EZE9" s="16" t="s">
        <v>19</v>
      </c>
      <c r="EZF9" s="16" t="s">
        <v>18</v>
      </c>
      <c r="EZG9" s="11">
        <v>2</v>
      </c>
      <c r="EZH9" s="8" t="s">
        <v>2</v>
      </c>
      <c r="EZI9" s="19" t="s">
        <v>26</v>
      </c>
      <c r="EZJ9" s="23" t="s">
        <v>34</v>
      </c>
      <c r="EZK9" s="8" t="s">
        <v>27</v>
      </c>
      <c r="EZL9" s="8" t="s">
        <v>35</v>
      </c>
      <c r="EZM9" s="23" t="s">
        <v>21</v>
      </c>
      <c r="EZN9" s="21">
        <v>18</v>
      </c>
      <c r="EZO9" s="8"/>
      <c r="EZP9" s="8"/>
      <c r="EZQ9" s="18">
        <f t="shared" ref="EZQ9" si="752">587942.6/5</f>
        <v>117588.51999999999</v>
      </c>
      <c r="EZR9" s="18">
        <f t="shared" ref="EZR9:EZR10" si="753">EZQ9*EZN9</f>
        <v>2116593.36</v>
      </c>
      <c r="EZS9" s="17">
        <f t="shared" ref="EZS9:EZS10" si="754">EZR9*1.2</f>
        <v>2539912.0319999997</v>
      </c>
      <c r="EZT9" s="16" t="s">
        <v>20</v>
      </c>
      <c r="EZU9" s="16" t="s">
        <v>19</v>
      </c>
      <c r="EZV9" s="16" t="s">
        <v>18</v>
      </c>
      <c r="EZW9" s="11">
        <v>2</v>
      </c>
      <c r="EZX9" s="8" t="s">
        <v>2</v>
      </c>
      <c r="EZY9" s="19" t="s">
        <v>26</v>
      </c>
      <c r="EZZ9" s="23" t="s">
        <v>34</v>
      </c>
      <c r="FAA9" s="8" t="s">
        <v>27</v>
      </c>
      <c r="FAB9" s="8" t="s">
        <v>35</v>
      </c>
      <c r="FAC9" s="23" t="s">
        <v>21</v>
      </c>
      <c r="FAD9" s="21">
        <v>18</v>
      </c>
      <c r="FAE9" s="8"/>
      <c r="FAF9" s="8"/>
      <c r="FAG9" s="18">
        <f t="shared" ref="FAG9" si="755">587942.6/5</f>
        <v>117588.51999999999</v>
      </c>
      <c r="FAH9" s="18">
        <f t="shared" ref="FAH9:FAH10" si="756">FAG9*FAD9</f>
        <v>2116593.36</v>
      </c>
      <c r="FAI9" s="17">
        <f t="shared" ref="FAI9:FAI10" si="757">FAH9*1.2</f>
        <v>2539912.0319999997</v>
      </c>
      <c r="FAJ9" s="16" t="s">
        <v>20</v>
      </c>
      <c r="FAK9" s="16" t="s">
        <v>19</v>
      </c>
      <c r="FAL9" s="16" t="s">
        <v>18</v>
      </c>
      <c r="FAM9" s="11">
        <v>2</v>
      </c>
      <c r="FAN9" s="8" t="s">
        <v>2</v>
      </c>
      <c r="FAO9" s="19" t="s">
        <v>26</v>
      </c>
      <c r="FAP9" s="23" t="s">
        <v>34</v>
      </c>
      <c r="FAQ9" s="8" t="s">
        <v>27</v>
      </c>
      <c r="FAR9" s="8" t="s">
        <v>35</v>
      </c>
      <c r="FAS9" s="23" t="s">
        <v>21</v>
      </c>
      <c r="FAT9" s="21">
        <v>18</v>
      </c>
      <c r="FAU9" s="8"/>
      <c r="FAV9" s="8"/>
      <c r="FAW9" s="18">
        <f t="shared" ref="FAW9" si="758">587942.6/5</f>
        <v>117588.51999999999</v>
      </c>
      <c r="FAX9" s="18">
        <f t="shared" ref="FAX9:FAX10" si="759">FAW9*FAT9</f>
        <v>2116593.36</v>
      </c>
      <c r="FAY9" s="17">
        <f t="shared" ref="FAY9:FAY10" si="760">FAX9*1.2</f>
        <v>2539912.0319999997</v>
      </c>
      <c r="FAZ9" s="16" t="s">
        <v>20</v>
      </c>
      <c r="FBA9" s="16" t="s">
        <v>19</v>
      </c>
      <c r="FBB9" s="16" t="s">
        <v>18</v>
      </c>
      <c r="FBC9" s="11">
        <v>2</v>
      </c>
      <c r="FBD9" s="8" t="s">
        <v>2</v>
      </c>
      <c r="FBE9" s="19" t="s">
        <v>26</v>
      </c>
      <c r="FBF9" s="23" t="s">
        <v>34</v>
      </c>
      <c r="FBG9" s="8" t="s">
        <v>27</v>
      </c>
      <c r="FBH9" s="8" t="s">
        <v>35</v>
      </c>
      <c r="FBI9" s="23" t="s">
        <v>21</v>
      </c>
      <c r="FBJ9" s="21">
        <v>18</v>
      </c>
      <c r="FBK9" s="8"/>
      <c r="FBL9" s="8"/>
      <c r="FBM9" s="18">
        <f t="shared" ref="FBM9" si="761">587942.6/5</f>
        <v>117588.51999999999</v>
      </c>
      <c r="FBN9" s="18">
        <f t="shared" ref="FBN9:FBN10" si="762">FBM9*FBJ9</f>
        <v>2116593.36</v>
      </c>
      <c r="FBO9" s="17">
        <f t="shared" ref="FBO9:FBO10" si="763">FBN9*1.2</f>
        <v>2539912.0319999997</v>
      </c>
      <c r="FBP9" s="16" t="s">
        <v>20</v>
      </c>
      <c r="FBQ9" s="16" t="s">
        <v>19</v>
      </c>
      <c r="FBR9" s="16" t="s">
        <v>18</v>
      </c>
      <c r="FBS9" s="11">
        <v>2</v>
      </c>
      <c r="FBT9" s="8" t="s">
        <v>2</v>
      </c>
      <c r="FBU9" s="19" t="s">
        <v>26</v>
      </c>
      <c r="FBV9" s="23" t="s">
        <v>34</v>
      </c>
      <c r="FBW9" s="8" t="s">
        <v>27</v>
      </c>
      <c r="FBX9" s="8" t="s">
        <v>35</v>
      </c>
      <c r="FBY9" s="23" t="s">
        <v>21</v>
      </c>
      <c r="FBZ9" s="21">
        <v>18</v>
      </c>
      <c r="FCA9" s="8"/>
      <c r="FCB9" s="8"/>
      <c r="FCC9" s="18">
        <f t="shared" ref="FCC9" si="764">587942.6/5</f>
        <v>117588.51999999999</v>
      </c>
      <c r="FCD9" s="18">
        <f t="shared" ref="FCD9:FCD10" si="765">FCC9*FBZ9</f>
        <v>2116593.36</v>
      </c>
      <c r="FCE9" s="17">
        <f t="shared" ref="FCE9:FCE10" si="766">FCD9*1.2</f>
        <v>2539912.0319999997</v>
      </c>
      <c r="FCF9" s="16" t="s">
        <v>20</v>
      </c>
      <c r="FCG9" s="16" t="s">
        <v>19</v>
      </c>
      <c r="FCH9" s="16" t="s">
        <v>18</v>
      </c>
      <c r="FCI9" s="11">
        <v>2</v>
      </c>
      <c r="FCJ9" s="8" t="s">
        <v>2</v>
      </c>
      <c r="FCK9" s="19" t="s">
        <v>26</v>
      </c>
      <c r="FCL9" s="23" t="s">
        <v>34</v>
      </c>
      <c r="FCM9" s="8" t="s">
        <v>27</v>
      </c>
      <c r="FCN9" s="8" t="s">
        <v>35</v>
      </c>
      <c r="FCO9" s="23" t="s">
        <v>21</v>
      </c>
      <c r="FCP9" s="21">
        <v>18</v>
      </c>
      <c r="FCQ9" s="8"/>
      <c r="FCR9" s="8"/>
      <c r="FCS9" s="18">
        <f t="shared" ref="FCS9" si="767">587942.6/5</f>
        <v>117588.51999999999</v>
      </c>
      <c r="FCT9" s="18">
        <f t="shared" ref="FCT9:FCT10" si="768">FCS9*FCP9</f>
        <v>2116593.36</v>
      </c>
      <c r="FCU9" s="17">
        <f t="shared" ref="FCU9:FCU10" si="769">FCT9*1.2</f>
        <v>2539912.0319999997</v>
      </c>
      <c r="FCV9" s="16" t="s">
        <v>20</v>
      </c>
      <c r="FCW9" s="16" t="s">
        <v>19</v>
      </c>
      <c r="FCX9" s="16" t="s">
        <v>18</v>
      </c>
      <c r="FCY9" s="11">
        <v>2</v>
      </c>
      <c r="FCZ9" s="8" t="s">
        <v>2</v>
      </c>
      <c r="FDA9" s="19" t="s">
        <v>26</v>
      </c>
      <c r="FDB9" s="23" t="s">
        <v>34</v>
      </c>
      <c r="FDC9" s="8" t="s">
        <v>27</v>
      </c>
      <c r="FDD9" s="8" t="s">
        <v>35</v>
      </c>
      <c r="FDE9" s="23" t="s">
        <v>21</v>
      </c>
      <c r="FDF9" s="21">
        <v>18</v>
      </c>
      <c r="FDG9" s="8"/>
      <c r="FDH9" s="8"/>
      <c r="FDI9" s="18">
        <f t="shared" ref="FDI9" si="770">587942.6/5</f>
        <v>117588.51999999999</v>
      </c>
      <c r="FDJ9" s="18">
        <f t="shared" ref="FDJ9:FDJ10" si="771">FDI9*FDF9</f>
        <v>2116593.36</v>
      </c>
      <c r="FDK9" s="17">
        <f t="shared" ref="FDK9:FDK10" si="772">FDJ9*1.2</f>
        <v>2539912.0319999997</v>
      </c>
      <c r="FDL9" s="16" t="s">
        <v>20</v>
      </c>
      <c r="FDM9" s="16" t="s">
        <v>19</v>
      </c>
      <c r="FDN9" s="16" t="s">
        <v>18</v>
      </c>
      <c r="FDO9" s="11">
        <v>2</v>
      </c>
      <c r="FDP9" s="8" t="s">
        <v>2</v>
      </c>
      <c r="FDQ9" s="19" t="s">
        <v>26</v>
      </c>
      <c r="FDR9" s="23" t="s">
        <v>34</v>
      </c>
      <c r="FDS9" s="8" t="s">
        <v>27</v>
      </c>
      <c r="FDT9" s="8" t="s">
        <v>35</v>
      </c>
      <c r="FDU9" s="23" t="s">
        <v>21</v>
      </c>
      <c r="FDV9" s="21">
        <v>18</v>
      </c>
      <c r="FDW9" s="8"/>
      <c r="FDX9" s="8"/>
      <c r="FDY9" s="18">
        <f t="shared" ref="FDY9" si="773">587942.6/5</f>
        <v>117588.51999999999</v>
      </c>
      <c r="FDZ9" s="18">
        <f t="shared" ref="FDZ9:FDZ10" si="774">FDY9*FDV9</f>
        <v>2116593.36</v>
      </c>
      <c r="FEA9" s="17">
        <f t="shared" ref="FEA9:FEA10" si="775">FDZ9*1.2</f>
        <v>2539912.0319999997</v>
      </c>
      <c r="FEB9" s="16" t="s">
        <v>20</v>
      </c>
      <c r="FEC9" s="16" t="s">
        <v>19</v>
      </c>
      <c r="FED9" s="16" t="s">
        <v>18</v>
      </c>
      <c r="FEE9" s="11">
        <v>2</v>
      </c>
      <c r="FEF9" s="8" t="s">
        <v>2</v>
      </c>
      <c r="FEG9" s="19" t="s">
        <v>26</v>
      </c>
      <c r="FEH9" s="23" t="s">
        <v>34</v>
      </c>
      <c r="FEI9" s="8" t="s">
        <v>27</v>
      </c>
      <c r="FEJ9" s="8" t="s">
        <v>35</v>
      </c>
      <c r="FEK9" s="23" t="s">
        <v>21</v>
      </c>
      <c r="FEL9" s="21">
        <v>18</v>
      </c>
      <c r="FEM9" s="8"/>
      <c r="FEN9" s="8"/>
      <c r="FEO9" s="18">
        <f t="shared" ref="FEO9" si="776">587942.6/5</f>
        <v>117588.51999999999</v>
      </c>
      <c r="FEP9" s="18">
        <f t="shared" ref="FEP9:FEP10" si="777">FEO9*FEL9</f>
        <v>2116593.36</v>
      </c>
      <c r="FEQ9" s="17">
        <f t="shared" ref="FEQ9:FEQ10" si="778">FEP9*1.2</f>
        <v>2539912.0319999997</v>
      </c>
      <c r="FER9" s="16" t="s">
        <v>20</v>
      </c>
      <c r="FES9" s="16" t="s">
        <v>19</v>
      </c>
      <c r="FET9" s="16" t="s">
        <v>18</v>
      </c>
      <c r="FEU9" s="11">
        <v>2</v>
      </c>
      <c r="FEV9" s="8" t="s">
        <v>2</v>
      </c>
      <c r="FEW9" s="19" t="s">
        <v>26</v>
      </c>
      <c r="FEX9" s="23" t="s">
        <v>34</v>
      </c>
      <c r="FEY9" s="8" t="s">
        <v>27</v>
      </c>
      <c r="FEZ9" s="8" t="s">
        <v>35</v>
      </c>
      <c r="FFA9" s="23" t="s">
        <v>21</v>
      </c>
      <c r="FFB9" s="21">
        <v>18</v>
      </c>
      <c r="FFC9" s="8"/>
      <c r="FFD9" s="8"/>
      <c r="FFE9" s="18">
        <f t="shared" ref="FFE9" si="779">587942.6/5</f>
        <v>117588.51999999999</v>
      </c>
      <c r="FFF9" s="18">
        <f t="shared" ref="FFF9:FFF10" si="780">FFE9*FFB9</f>
        <v>2116593.36</v>
      </c>
      <c r="FFG9" s="17">
        <f t="shared" ref="FFG9:FFG10" si="781">FFF9*1.2</f>
        <v>2539912.0319999997</v>
      </c>
      <c r="FFH9" s="16" t="s">
        <v>20</v>
      </c>
      <c r="FFI9" s="16" t="s">
        <v>19</v>
      </c>
      <c r="FFJ9" s="16" t="s">
        <v>18</v>
      </c>
      <c r="FFK9" s="11">
        <v>2</v>
      </c>
      <c r="FFL9" s="8" t="s">
        <v>2</v>
      </c>
      <c r="FFM9" s="19" t="s">
        <v>26</v>
      </c>
      <c r="FFN9" s="23" t="s">
        <v>34</v>
      </c>
      <c r="FFO9" s="8" t="s">
        <v>27</v>
      </c>
      <c r="FFP9" s="8" t="s">
        <v>35</v>
      </c>
      <c r="FFQ9" s="23" t="s">
        <v>21</v>
      </c>
      <c r="FFR9" s="21">
        <v>18</v>
      </c>
      <c r="FFS9" s="8"/>
      <c r="FFT9" s="8"/>
      <c r="FFU9" s="18">
        <f t="shared" ref="FFU9" si="782">587942.6/5</f>
        <v>117588.51999999999</v>
      </c>
      <c r="FFV9" s="18">
        <f t="shared" ref="FFV9:FFV10" si="783">FFU9*FFR9</f>
        <v>2116593.36</v>
      </c>
      <c r="FFW9" s="17">
        <f t="shared" ref="FFW9:FFW10" si="784">FFV9*1.2</f>
        <v>2539912.0319999997</v>
      </c>
      <c r="FFX9" s="16" t="s">
        <v>20</v>
      </c>
      <c r="FFY9" s="16" t="s">
        <v>19</v>
      </c>
      <c r="FFZ9" s="16" t="s">
        <v>18</v>
      </c>
      <c r="FGA9" s="11">
        <v>2</v>
      </c>
      <c r="FGB9" s="8" t="s">
        <v>2</v>
      </c>
      <c r="FGC9" s="19" t="s">
        <v>26</v>
      </c>
      <c r="FGD9" s="23" t="s">
        <v>34</v>
      </c>
      <c r="FGE9" s="8" t="s">
        <v>27</v>
      </c>
      <c r="FGF9" s="8" t="s">
        <v>35</v>
      </c>
      <c r="FGG9" s="23" t="s">
        <v>21</v>
      </c>
      <c r="FGH9" s="21">
        <v>18</v>
      </c>
      <c r="FGI9" s="8"/>
      <c r="FGJ9" s="8"/>
      <c r="FGK9" s="18">
        <f t="shared" ref="FGK9" si="785">587942.6/5</f>
        <v>117588.51999999999</v>
      </c>
      <c r="FGL9" s="18">
        <f t="shared" ref="FGL9:FGL10" si="786">FGK9*FGH9</f>
        <v>2116593.36</v>
      </c>
      <c r="FGM9" s="17">
        <f t="shared" ref="FGM9:FGM10" si="787">FGL9*1.2</f>
        <v>2539912.0319999997</v>
      </c>
      <c r="FGN9" s="16" t="s">
        <v>20</v>
      </c>
      <c r="FGO9" s="16" t="s">
        <v>19</v>
      </c>
      <c r="FGP9" s="16" t="s">
        <v>18</v>
      </c>
      <c r="FGQ9" s="11">
        <v>2</v>
      </c>
      <c r="FGR9" s="8" t="s">
        <v>2</v>
      </c>
      <c r="FGS9" s="19" t="s">
        <v>26</v>
      </c>
      <c r="FGT9" s="23" t="s">
        <v>34</v>
      </c>
      <c r="FGU9" s="8" t="s">
        <v>27</v>
      </c>
      <c r="FGV9" s="8" t="s">
        <v>35</v>
      </c>
      <c r="FGW9" s="23" t="s">
        <v>21</v>
      </c>
      <c r="FGX9" s="21">
        <v>18</v>
      </c>
      <c r="FGY9" s="8"/>
      <c r="FGZ9" s="8"/>
      <c r="FHA9" s="18">
        <f t="shared" ref="FHA9" si="788">587942.6/5</f>
        <v>117588.51999999999</v>
      </c>
      <c r="FHB9" s="18">
        <f t="shared" ref="FHB9:FHB10" si="789">FHA9*FGX9</f>
        <v>2116593.36</v>
      </c>
      <c r="FHC9" s="17">
        <f t="shared" ref="FHC9:FHC10" si="790">FHB9*1.2</f>
        <v>2539912.0319999997</v>
      </c>
      <c r="FHD9" s="16" t="s">
        <v>20</v>
      </c>
      <c r="FHE9" s="16" t="s">
        <v>19</v>
      </c>
      <c r="FHF9" s="16" t="s">
        <v>18</v>
      </c>
      <c r="FHG9" s="11">
        <v>2</v>
      </c>
      <c r="FHH9" s="8" t="s">
        <v>2</v>
      </c>
      <c r="FHI9" s="19" t="s">
        <v>26</v>
      </c>
      <c r="FHJ9" s="23" t="s">
        <v>34</v>
      </c>
      <c r="FHK9" s="8" t="s">
        <v>27</v>
      </c>
      <c r="FHL9" s="8" t="s">
        <v>35</v>
      </c>
      <c r="FHM9" s="23" t="s">
        <v>21</v>
      </c>
      <c r="FHN9" s="21">
        <v>18</v>
      </c>
      <c r="FHO9" s="8"/>
      <c r="FHP9" s="8"/>
      <c r="FHQ9" s="18">
        <f t="shared" ref="FHQ9" si="791">587942.6/5</f>
        <v>117588.51999999999</v>
      </c>
      <c r="FHR9" s="18">
        <f t="shared" ref="FHR9:FHR10" si="792">FHQ9*FHN9</f>
        <v>2116593.36</v>
      </c>
      <c r="FHS9" s="17">
        <f t="shared" ref="FHS9:FHS10" si="793">FHR9*1.2</f>
        <v>2539912.0319999997</v>
      </c>
      <c r="FHT9" s="16" t="s">
        <v>20</v>
      </c>
      <c r="FHU9" s="16" t="s">
        <v>19</v>
      </c>
      <c r="FHV9" s="16" t="s">
        <v>18</v>
      </c>
      <c r="FHW9" s="11">
        <v>2</v>
      </c>
      <c r="FHX9" s="8" t="s">
        <v>2</v>
      </c>
      <c r="FHY9" s="19" t="s">
        <v>26</v>
      </c>
      <c r="FHZ9" s="23" t="s">
        <v>34</v>
      </c>
      <c r="FIA9" s="8" t="s">
        <v>27</v>
      </c>
      <c r="FIB9" s="8" t="s">
        <v>35</v>
      </c>
      <c r="FIC9" s="23" t="s">
        <v>21</v>
      </c>
      <c r="FID9" s="21">
        <v>18</v>
      </c>
      <c r="FIE9" s="8"/>
      <c r="FIF9" s="8"/>
      <c r="FIG9" s="18">
        <f t="shared" ref="FIG9" si="794">587942.6/5</f>
        <v>117588.51999999999</v>
      </c>
      <c r="FIH9" s="18">
        <f t="shared" ref="FIH9:FIH10" si="795">FIG9*FID9</f>
        <v>2116593.36</v>
      </c>
      <c r="FII9" s="17">
        <f t="shared" ref="FII9:FII10" si="796">FIH9*1.2</f>
        <v>2539912.0319999997</v>
      </c>
      <c r="FIJ9" s="16" t="s">
        <v>20</v>
      </c>
      <c r="FIK9" s="16" t="s">
        <v>19</v>
      </c>
      <c r="FIL9" s="16" t="s">
        <v>18</v>
      </c>
      <c r="FIM9" s="11">
        <v>2</v>
      </c>
      <c r="FIN9" s="8" t="s">
        <v>2</v>
      </c>
      <c r="FIO9" s="19" t="s">
        <v>26</v>
      </c>
      <c r="FIP9" s="23" t="s">
        <v>34</v>
      </c>
      <c r="FIQ9" s="8" t="s">
        <v>27</v>
      </c>
      <c r="FIR9" s="8" t="s">
        <v>35</v>
      </c>
      <c r="FIS9" s="23" t="s">
        <v>21</v>
      </c>
      <c r="FIT9" s="21">
        <v>18</v>
      </c>
      <c r="FIU9" s="8"/>
      <c r="FIV9" s="8"/>
      <c r="FIW9" s="18">
        <f t="shared" ref="FIW9" si="797">587942.6/5</f>
        <v>117588.51999999999</v>
      </c>
      <c r="FIX9" s="18">
        <f t="shared" ref="FIX9:FIX10" si="798">FIW9*FIT9</f>
        <v>2116593.36</v>
      </c>
      <c r="FIY9" s="17">
        <f t="shared" ref="FIY9:FIY10" si="799">FIX9*1.2</f>
        <v>2539912.0319999997</v>
      </c>
      <c r="FIZ9" s="16" t="s">
        <v>20</v>
      </c>
      <c r="FJA9" s="16" t="s">
        <v>19</v>
      </c>
      <c r="FJB9" s="16" t="s">
        <v>18</v>
      </c>
      <c r="FJC9" s="11">
        <v>2</v>
      </c>
      <c r="FJD9" s="8" t="s">
        <v>2</v>
      </c>
      <c r="FJE9" s="19" t="s">
        <v>26</v>
      </c>
      <c r="FJF9" s="23" t="s">
        <v>34</v>
      </c>
      <c r="FJG9" s="8" t="s">
        <v>27</v>
      </c>
      <c r="FJH9" s="8" t="s">
        <v>35</v>
      </c>
      <c r="FJI9" s="23" t="s">
        <v>21</v>
      </c>
      <c r="FJJ9" s="21">
        <v>18</v>
      </c>
      <c r="FJK9" s="8"/>
      <c r="FJL9" s="8"/>
      <c r="FJM9" s="18">
        <f t="shared" ref="FJM9" si="800">587942.6/5</f>
        <v>117588.51999999999</v>
      </c>
      <c r="FJN9" s="18">
        <f t="shared" ref="FJN9:FJN10" si="801">FJM9*FJJ9</f>
        <v>2116593.36</v>
      </c>
      <c r="FJO9" s="17">
        <f t="shared" ref="FJO9:FJO10" si="802">FJN9*1.2</f>
        <v>2539912.0319999997</v>
      </c>
      <c r="FJP9" s="16" t="s">
        <v>20</v>
      </c>
      <c r="FJQ9" s="16" t="s">
        <v>19</v>
      </c>
      <c r="FJR9" s="16" t="s">
        <v>18</v>
      </c>
      <c r="FJS9" s="11">
        <v>2</v>
      </c>
      <c r="FJT9" s="8" t="s">
        <v>2</v>
      </c>
      <c r="FJU9" s="19" t="s">
        <v>26</v>
      </c>
      <c r="FJV9" s="23" t="s">
        <v>34</v>
      </c>
      <c r="FJW9" s="8" t="s">
        <v>27</v>
      </c>
      <c r="FJX9" s="8" t="s">
        <v>35</v>
      </c>
      <c r="FJY9" s="23" t="s">
        <v>21</v>
      </c>
      <c r="FJZ9" s="21">
        <v>18</v>
      </c>
      <c r="FKA9" s="8"/>
      <c r="FKB9" s="8"/>
      <c r="FKC9" s="18">
        <f t="shared" ref="FKC9" si="803">587942.6/5</f>
        <v>117588.51999999999</v>
      </c>
      <c r="FKD9" s="18">
        <f t="shared" ref="FKD9:FKD10" si="804">FKC9*FJZ9</f>
        <v>2116593.36</v>
      </c>
      <c r="FKE9" s="17">
        <f t="shared" ref="FKE9:FKE10" si="805">FKD9*1.2</f>
        <v>2539912.0319999997</v>
      </c>
      <c r="FKF9" s="16" t="s">
        <v>20</v>
      </c>
      <c r="FKG9" s="16" t="s">
        <v>19</v>
      </c>
      <c r="FKH9" s="16" t="s">
        <v>18</v>
      </c>
      <c r="FKI9" s="11">
        <v>2</v>
      </c>
      <c r="FKJ9" s="8" t="s">
        <v>2</v>
      </c>
      <c r="FKK9" s="19" t="s">
        <v>26</v>
      </c>
      <c r="FKL9" s="23" t="s">
        <v>34</v>
      </c>
      <c r="FKM9" s="8" t="s">
        <v>27</v>
      </c>
      <c r="FKN9" s="8" t="s">
        <v>35</v>
      </c>
      <c r="FKO9" s="23" t="s">
        <v>21</v>
      </c>
      <c r="FKP9" s="21">
        <v>18</v>
      </c>
      <c r="FKQ9" s="8"/>
      <c r="FKR9" s="8"/>
      <c r="FKS9" s="18">
        <f t="shared" ref="FKS9" si="806">587942.6/5</f>
        <v>117588.51999999999</v>
      </c>
      <c r="FKT9" s="18">
        <f t="shared" ref="FKT9:FKT10" si="807">FKS9*FKP9</f>
        <v>2116593.36</v>
      </c>
      <c r="FKU9" s="17">
        <f t="shared" ref="FKU9:FKU10" si="808">FKT9*1.2</f>
        <v>2539912.0319999997</v>
      </c>
      <c r="FKV9" s="16" t="s">
        <v>20</v>
      </c>
      <c r="FKW9" s="16" t="s">
        <v>19</v>
      </c>
      <c r="FKX9" s="16" t="s">
        <v>18</v>
      </c>
      <c r="FKY9" s="11">
        <v>2</v>
      </c>
      <c r="FKZ9" s="8" t="s">
        <v>2</v>
      </c>
      <c r="FLA9" s="19" t="s">
        <v>26</v>
      </c>
      <c r="FLB9" s="23" t="s">
        <v>34</v>
      </c>
      <c r="FLC9" s="8" t="s">
        <v>27</v>
      </c>
      <c r="FLD9" s="8" t="s">
        <v>35</v>
      </c>
      <c r="FLE9" s="23" t="s">
        <v>21</v>
      </c>
      <c r="FLF9" s="21">
        <v>18</v>
      </c>
      <c r="FLG9" s="8"/>
      <c r="FLH9" s="8"/>
      <c r="FLI9" s="18">
        <f t="shared" ref="FLI9" si="809">587942.6/5</f>
        <v>117588.51999999999</v>
      </c>
      <c r="FLJ9" s="18">
        <f t="shared" ref="FLJ9:FLJ10" si="810">FLI9*FLF9</f>
        <v>2116593.36</v>
      </c>
      <c r="FLK9" s="17">
        <f t="shared" ref="FLK9:FLK10" si="811">FLJ9*1.2</f>
        <v>2539912.0319999997</v>
      </c>
      <c r="FLL9" s="16" t="s">
        <v>20</v>
      </c>
      <c r="FLM9" s="16" t="s">
        <v>19</v>
      </c>
      <c r="FLN9" s="16" t="s">
        <v>18</v>
      </c>
      <c r="FLO9" s="11">
        <v>2</v>
      </c>
      <c r="FLP9" s="8" t="s">
        <v>2</v>
      </c>
      <c r="FLQ9" s="19" t="s">
        <v>26</v>
      </c>
      <c r="FLR9" s="23" t="s">
        <v>34</v>
      </c>
      <c r="FLS9" s="8" t="s">
        <v>27</v>
      </c>
      <c r="FLT9" s="8" t="s">
        <v>35</v>
      </c>
      <c r="FLU9" s="23" t="s">
        <v>21</v>
      </c>
      <c r="FLV9" s="21">
        <v>18</v>
      </c>
      <c r="FLW9" s="8"/>
      <c r="FLX9" s="8"/>
      <c r="FLY9" s="18">
        <f t="shared" ref="FLY9" si="812">587942.6/5</f>
        <v>117588.51999999999</v>
      </c>
      <c r="FLZ9" s="18">
        <f t="shared" ref="FLZ9:FLZ10" si="813">FLY9*FLV9</f>
        <v>2116593.36</v>
      </c>
      <c r="FMA9" s="17">
        <f t="shared" ref="FMA9:FMA10" si="814">FLZ9*1.2</f>
        <v>2539912.0319999997</v>
      </c>
      <c r="FMB9" s="16" t="s">
        <v>20</v>
      </c>
      <c r="FMC9" s="16" t="s">
        <v>19</v>
      </c>
      <c r="FMD9" s="16" t="s">
        <v>18</v>
      </c>
      <c r="FME9" s="11">
        <v>2</v>
      </c>
      <c r="FMF9" s="8" t="s">
        <v>2</v>
      </c>
      <c r="FMG9" s="19" t="s">
        <v>26</v>
      </c>
      <c r="FMH9" s="23" t="s">
        <v>34</v>
      </c>
      <c r="FMI9" s="8" t="s">
        <v>27</v>
      </c>
      <c r="FMJ9" s="8" t="s">
        <v>35</v>
      </c>
      <c r="FMK9" s="23" t="s">
        <v>21</v>
      </c>
      <c r="FML9" s="21">
        <v>18</v>
      </c>
      <c r="FMM9" s="8"/>
      <c r="FMN9" s="8"/>
      <c r="FMO9" s="18">
        <f t="shared" ref="FMO9" si="815">587942.6/5</f>
        <v>117588.51999999999</v>
      </c>
      <c r="FMP9" s="18">
        <f t="shared" ref="FMP9:FMP10" si="816">FMO9*FML9</f>
        <v>2116593.36</v>
      </c>
      <c r="FMQ9" s="17">
        <f t="shared" ref="FMQ9:FMQ10" si="817">FMP9*1.2</f>
        <v>2539912.0319999997</v>
      </c>
      <c r="FMR9" s="16" t="s">
        <v>20</v>
      </c>
      <c r="FMS9" s="16" t="s">
        <v>19</v>
      </c>
      <c r="FMT9" s="16" t="s">
        <v>18</v>
      </c>
      <c r="FMU9" s="11">
        <v>2</v>
      </c>
      <c r="FMV9" s="8" t="s">
        <v>2</v>
      </c>
      <c r="FMW9" s="19" t="s">
        <v>26</v>
      </c>
      <c r="FMX9" s="23" t="s">
        <v>34</v>
      </c>
      <c r="FMY9" s="8" t="s">
        <v>27</v>
      </c>
      <c r="FMZ9" s="8" t="s">
        <v>35</v>
      </c>
      <c r="FNA9" s="23" t="s">
        <v>21</v>
      </c>
      <c r="FNB9" s="21">
        <v>18</v>
      </c>
      <c r="FNC9" s="8"/>
      <c r="FND9" s="8"/>
      <c r="FNE9" s="18">
        <f t="shared" ref="FNE9" si="818">587942.6/5</f>
        <v>117588.51999999999</v>
      </c>
      <c r="FNF9" s="18">
        <f t="shared" ref="FNF9:FNF10" si="819">FNE9*FNB9</f>
        <v>2116593.36</v>
      </c>
      <c r="FNG9" s="17">
        <f t="shared" ref="FNG9:FNG10" si="820">FNF9*1.2</f>
        <v>2539912.0319999997</v>
      </c>
      <c r="FNH9" s="16" t="s">
        <v>20</v>
      </c>
      <c r="FNI9" s="16" t="s">
        <v>19</v>
      </c>
      <c r="FNJ9" s="16" t="s">
        <v>18</v>
      </c>
      <c r="FNK9" s="11">
        <v>2</v>
      </c>
      <c r="FNL9" s="8" t="s">
        <v>2</v>
      </c>
      <c r="FNM9" s="19" t="s">
        <v>26</v>
      </c>
      <c r="FNN9" s="23" t="s">
        <v>34</v>
      </c>
      <c r="FNO9" s="8" t="s">
        <v>27</v>
      </c>
      <c r="FNP9" s="8" t="s">
        <v>35</v>
      </c>
      <c r="FNQ9" s="23" t="s">
        <v>21</v>
      </c>
      <c r="FNR9" s="21">
        <v>18</v>
      </c>
      <c r="FNS9" s="8"/>
      <c r="FNT9" s="8"/>
      <c r="FNU9" s="18">
        <f t="shared" ref="FNU9" si="821">587942.6/5</f>
        <v>117588.51999999999</v>
      </c>
      <c r="FNV9" s="18">
        <f t="shared" ref="FNV9:FNV10" si="822">FNU9*FNR9</f>
        <v>2116593.36</v>
      </c>
      <c r="FNW9" s="17">
        <f t="shared" ref="FNW9:FNW10" si="823">FNV9*1.2</f>
        <v>2539912.0319999997</v>
      </c>
      <c r="FNX9" s="16" t="s">
        <v>20</v>
      </c>
      <c r="FNY9" s="16" t="s">
        <v>19</v>
      </c>
      <c r="FNZ9" s="16" t="s">
        <v>18</v>
      </c>
      <c r="FOA9" s="11">
        <v>2</v>
      </c>
      <c r="FOB9" s="8" t="s">
        <v>2</v>
      </c>
      <c r="FOC9" s="19" t="s">
        <v>26</v>
      </c>
      <c r="FOD9" s="23" t="s">
        <v>34</v>
      </c>
      <c r="FOE9" s="8" t="s">
        <v>27</v>
      </c>
      <c r="FOF9" s="8" t="s">
        <v>35</v>
      </c>
      <c r="FOG9" s="23" t="s">
        <v>21</v>
      </c>
      <c r="FOH9" s="21">
        <v>18</v>
      </c>
      <c r="FOI9" s="8"/>
      <c r="FOJ9" s="8"/>
      <c r="FOK9" s="18">
        <f t="shared" ref="FOK9" si="824">587942.6/5</f>
        <v>117588.51999999999</v>
      </c>
      <c r="FOL9" s="18">
        <f t="shared" ref="FOL9:FOL10" si="825">FOK9*FOH9</f>
        <v>2116593.36</v>
      </c>
      <c r="FOM9" s="17">
        <f t="shared" ref="FOM9:FOM10" si="826">FOL9*1.2</f>
        <v>2539912.0319999997</v>
      </c>
      <c r="FON9" s="16" t="s">
        <v>20</v>
      </c>
      <c r="FOO9" s="16" t="s">
        <v>19</v>
      </c>
      <c r="FOP9" s="16" t="s">
        <v>18</v>
      </c>
      <c r="FOQ9" s="11">
        <v>2</v>
      </c>
      <c r="FOR9" s="8" t="s">
        <v>2</v>
      </c>
      <c r="FOS9" s="19" t="s">
        <v>26</v>
      </c>
      <c r="FOT9" s="23" t="s">
        <v>34</v>
      </c>
      <c r="FOU9" s="8" t="s">
        <v>27</v>
      </c>
      <c r="FOV9" s="8" t="s">
        <v>35</v>
      </c>
      <c r="FOW9" s="23" t="s">
        <v>21</v>
      </c>
      <c r="FOX9" s="21">
        <v>18</v>
      </c>
      <c r="FOY9" s="8"/>
      <c r="FOZ9" s="8"/>
      <c r="FPA9" s="18">
        <f t="shared" ref="FPA9" si="827">587942.6/5</f>
        <v>117588.51999999999</v>
      </c>
      <c r="FPB9" s="18">
        <f t="shared" ref="FPB9:FPB10" si="828">FPA9*FOX9</f>
        <v>2116593.36</v>
      </c>
      <c r="FPC9" s="17">
        <f t="shared" ref="FPC9:FPC10" si="829">FPB9*1.2</f>
        <v>2539912.0319999997</v>
      </c>
      <c r="FPD9" s="16" t="s">
        <v>20</v>
      </c>
      <c r="FPE9" s="16" t="s">
        <v>19</v>
      </c>
      <c r="FPF9" s="16" t="s">
        <v>18</v>
      </c>
      <c r="FPG9" s="11">
        <v>2</v>
      </c>
      <c r="FPH9" s="8" t="s">
        <v>2</v>
      </c>
      <c r="FPI9" s="19" t="s">
        <v>26</v>
      </c>
      <c r="FPJ9" s="23" t="s">
        <v>34</v>
      </c>
      <c r="FPK9" s="8" t="s">
        <v>27</v>
      </c>
      <c r="FPL9" s="8" t="s">
        <v>35</v>
      </c>
      <c r="FPM9" s="23" t="s">
        <v>21</v>
      </c>
      <c r="FPN9" s="21">
        <v>18</v>
      </c>
      <c r="FPO9" s="8"/>
      <c r="FPP9" s="8"/>
      <c r="FPQ9" s="18">
        <f t="shared" ref="FPQ9" si="830">587942.6/5</f>
        <v>117588.51999999999</v>
      </c>
      <c r="FPR9" s="18">
        <f t="shared" ref="FPR9:FPR10" si="831">FPQ9*FPN9</f>
        <v>2116593.36</v>
      </c>
      <c r="FPS9" s="17">
        <f t="shared" ref="FPS9:FPS10" si="832">FPR9*1.2</f>
        <v>2539912.0319999997</v>
      </c>
      <c r="FPT9" s="16" t="s">
        <v>20</v>
      </c>
      <c r="FPU9" s="16" t="s">
        <v>19</v>
      </c>
      <c r="FPV9" s="16" t="s">
        <v>18</v>
      </c>
      <c r="FPW9" s="11">
        <v>2</v>
      </c>
      <c r="FPX9" s="8" t="s">
        <v>2</v>
      </c>
      <c r="FPY9" s="19" t="s">
        <v>26</v>
      </c>
      <c r="FPZ9" s="23" t="s">
        <v>34</v>
      </c>
      <c r="FQA9" s="8" t="s">
        <v>27</v>
      </c>
      <c r="FQB9" s="8" t="s">
        <v>35</v>
      </c>
      <c r="FQC9" s="23" t="s">
        <v>21</v>
      </c>
      <c r="FQD9" s="21">
        <v>18</v>
      </c>
      <c r="FQE9" s="8"/>
      <c r="FQF9" s="8"/>
      <c r="FQG9" s="18">
        <f t="shared" ref="FQG9" si="833">587942.6/5</f>
        <v>117588.51999999999</v>
      </c>
      <c r="FQH9" s="18">
        <f t="shared" ref="FQH9:FQH10" si="834">FQG9*FQD9</f>
        <v>2116593.36</v>
      </c>
      <c r="FQI9" s="17">
        <f t="shared" ref="FQI9:FQI10" si="835">FQH9*1.2</f>
        <v>2539912.0319999997</v>
      </c>
      <c r="FQJ9" s="16" t="s">
        <v>20</v>
      </c>
      <c r="FQK9" s="16" t="s">
        <v>19</v>
      </c>
      <c r="FQL9" s="16" t="s">
        <v>18</v>
      </c>
      <c r="FQM9" s="11">
        <v>2</v>
      </c>
      <c r="FQN9" s="8" t="s">
        <v>2</v>
      </c>
      <c r="FQO9" s="19" t="s">
        <v>26</v>
      </c>
      <c r="FQP9" s="23" t="s">
        <v>34</v>
      </c>
      <c r="FQQ9" s="8" t="s">
        <v>27</v>
      </c>
      <c r="FQR9" s="8" t="s">
        <v>35</v>
      </c>
      <c r="FQS9" s="23" t="s">
        <v>21</v>
      </c>
      <c r="FQT9" s="21">
        <v>18</v>
      </c>
      <c r="FQU9" s="8"/>
      <c r="FQV9" s="8"/>
      <c r="FQW9" s="18">
        <f t="shared" ref="FQW9" si="836">587942.6/5</f>
        <v>117588.51999999999</v>
      </c>
      <c r="FQX9" s="18">
        <f t="shared" ref="FQX9:FQX10" si="837">FQW9*FQT9</f>
        <v>2116593.36</v>
      </c>
      <c r="FQY9" s="17">
        <f t="shared" ref="FQY9:FQY10" si="838">FQX9*1.2</f>
        <v>2539912.0319999997</v>
      </c>
      <c r="FQZ9" s="16" t="s">
        <v>20</v>
      </c>
      <c r="FRA9" s="16" t="s">
        <v>19</v>
      </c>
      <c r="FRB9" s="16" t="s">
        <v>18</v>
      </c>
      <c r="FRC9" s="11">
        <v>2</v>
      </c>
      <c r="FRD9" s="8" t="s">
        <v>2</v>
      </c>
      <c r="FRE9" s="19" t="s">
        <v>26</v>
      </c>
      <c r="FRF9" s="23" t="s">
        <v>34</v>
      </c>
      <c r="FRG9" s="8" t="s">
        <v>27</v>
      </c>
      <c r="FRH9" s="8" t="s">
        <v>35</v>
      </c>
      <c r="FRI9" s="23" t="s">
        <v>21</v>
      </c>
      <c r="FRJ9" s="21">
        <v>18</v>
      </c>
      <c r="FRK9" s="8"/>
      <c r="FRL9" s="8"/>
      <c r="FRM9" s="18">
        <f t="shared" ref="FRM9" si="839">587942.6/5</f>
        <v>117588.51999999999</v>
      </c>
      <c r="FRN9" s="18">
        <f t="shared" ref="FRN9:FRN10" si="840">FRM9*FRJ9</f>
        <v>2116593.36</v>
      </c>
      <c r="FRO9" s="17">
        <f t="shared" ref="FRO9:FRO10" si="841">FRN9*1.2</f>
        <v>2539912.0319999997</v>
      </c>
      <c r="FRP9" s="16" t="s">
        <v>20</v>
      </c>
      <c r="FRQ9" s="16" t="s">
        <v>19</v>
      </c>
      <c r="FRR9" s="16" t="s">
        <v>18</v>
      </c>
      <c r="FRS9" s="11">
        <v>2</v>
      </c>
      <c r="FRT9" s="8" t="s">
        <v>2</v>
      </c>
      <c r="FRU9" s="19" t="s">
        <v>26</v>
      </c>
      <c r="FRV9" s="23" t="s">
        <v>34</v>
      </c>
      <c r="FRW9" s="8" t="s">
        <v>27</v>
      </c>
      <c r="FRX9" s="8" t="s">
        <v>35</v>
      </c>
      <c r="FRY9" s="23" t="s">
        <v>21</v>
      </c>
      <c r="FRZ9" s="21">
        <v>18</v>
      </c>
      <c r="FSA9" s="8"/>
      <c r="FSB9" s="8"/>
      <c r="FSC9" s="18">
        <f t="shared" ref="FSC9" si="842">587942.6/5</f>
        <v>117588.51999999999</v>
      </c>
      <c r="FSD9" s="18">
        <f t="shared" ref="FSD9:FSD10" si="843">FSC9*FRZ9</f>
        <v>2116593.36</v>
      </c>
      <c r="FSE9" s="17">
        <f t="shared" ref="FSE9:FSE10" si="844">FSD9*1.2</f>
        <v>2539912.0319999997</v>
      </c>
      <c r="FSF9" s="16" t="s">
        <v>20</v>
      </c>
      <c r="FSG9" s="16" t="s">
        <v>19</v>
      </c>
      <c r="FSH9" s="16" t="s">
        <v>18</v>
      </c>
      <c r="FSI9" s="11">
        <v>2</v>
      </c>
      <c r="FSJ9" s="8" t="s">
        <v>2</v>
      </c>
      <c r="FSK9" s="19" t="s">
        <v>26</v>
      </c>
      <c r="FSL9" s="23" t="s">
        <v>34</v>
      </c>
      <c r="FSM9" s="8" t="s">
        <v>27</v>
      </c>
      <c r="FSN9" s="8" t="s">
        <v>35</v>
      </c>
      <c r="FSO9" s="23" t="s">
        <v>21</v>
      </c>
      <c r="FSP9" s="21">
        <v>18</v>
      </c>
      <c r="FSQ9" s="8"/>
      <c r="FSR9" s="8"/>
      <c r="FSS9" s="18">
        <f t="shared" ref="FSS9" si="845">587942.6/5</f>
        <v>117588.51999999999</v>
      </c>
      <c r="FST9" s="18">
        <f t="shared" ref="FST9:FST10" si="846">FSS9*FSP9</f>
        <v>2116593.36</v>
      </c>
      <c r="FSU9" s="17">
        <f t="shared" ref="FSU9:FSU10" si="847">FST9*1.2</f>
        <v>2539912.0319999997</v>
      </c>
      <c r="FSV9" s="16" t="s">
        <v>20</v>
      </c>
      <c r="FSW9" s="16" t="s">
        <v>19</v>
      </c>
      <c r="FSX9" s="16" t="s">
        <v>18</v>
      </c>
      <c r="FSY9" s="11">
        <v>2</v>
      </c>
      <c r="FSZ9" s="8" t="s">
        <v>2</v>
      </c>
      <c r="FTA9" s="19" t="s">
        <v>26</v>
      </c>
      <c r="FTB9" s="23" t="s">
        <v>34</v>
      </c>
      <c r="FTC9" s="8" t="s">
        <v>27</v>
      </c>
      <c r="FTD9" s="8" t="s">
        <v>35</v>
      </c>
      <c r="FTE9" s="23" t="s">
        <v>21</v>
      </c>
      <c r="FTF9" s="21">
        <v>18</v>
      </c>
      <c r="FTG9" s="8"/>
      <c r="FTH9" s="8"/>
      <c r="FTI9" s="18">
        <f t="shared" ref="FTI9" si="848">587942.6/5</f>
        <v>117588.51999999999</v>
      </c>
      <c r="FTJ9" s="18">
        <f t="shared" ref="FTJ9:FTJ10" si="849">FTI9*FTF9</f>
        <v>2116593.36</v>
      </c>
      <c r="FTK9" s="17">
        <f t="shared" ref="FTK9:FTK10" si="850">FTJ9*1.2</f>
        <v>2539912.0319999997</v>
      </c>
      <c r="FTL9" s="16" t="s">
        <v>20</v>
      </c>
      <c r="FTM9" s="16" t="s">
        <v>19</v>
      </c>
      <c r="FTN9" s="16" t="s">
        <v>18</v>
      </c>
      <c r="FTO9" s="11">
        <v>2</v>
      </c>
      <c r="FTP9" s="8" t="s">
        <v>2</v>
      </c>
      <c r="FTQ9" s="19" t="s">
        <v>26</v>
      </c>
      <c r="FTR9" s="23" t="s">
        <v>34</v>
      </c>
      <c r="FTS9" s="8" t="s">
        <v>27</v>
      </c>
      <c r="FTT9" s="8" t="s">
        <v>35</v>
      </c>
      <c r="FTU9" s="23" t="s">
        <v>21</v>
      </c>
      <c r="FTV9" s="21">
        <v>18</v>
      </c>
      <c r="FTW9" s="8"/>
      <c r="FTX9" s="8"/>
      <c r="FTY9" s="18">
        <f t="shared" ref="FTY9" si="851">587942.6/5</f>
        <v>117588.51999999999</v>
      </c>
      <c r="FTZ9" s="18">
        <f t="shared" ref="FTZ9:FTZ10" si="852">FTY9*FTV9</f>
        <v>2116593.36</v>
      </c>
      <c r="FUA9" s="17">
        <f t="shared" ref="FUA9:FUA10" si="853">FTZ9*1.2</f>
        <v>2539912.0319999997</v>
      </c>
      <c r="FUB9" s="16" t="s">
        <v>20</v>
      </c>
      <c r="FUC9" s="16" t="s">
        <v>19</v>
      </c>
      <c r="FUD9" s="16" t="s">
        <v>18</v>
      </c>
      <c r="FUE9" s="11">
        <v>2</v>
      </c>
      <c r="FUF9" s="8" t="s">
        <v>2</v>
      </c>
      <c r="FUG9" s="19" t="s">
        <v>26</v>
      </c>
      <c r="FUH9" s="23" t="s">
        <v>34</v>
      </c>
      <c r="FUI9" s="8" t="s">
        <v>27</v>
      </c>
      <c r="FUJ9" s="8" t="s">
        <v>35</v>
      </c>
      <c r="FUK9" s="23" t="s">
        <v>21</v>
      </c>
      <c r="FUL9" s="21">
        <v>18</v>
      </c>
      <c r="FUM9" s="8"/>
      <c r="FUN9" s="8"/>
      <c r="FUO9" s="18">
        <f t="shared" ref="FUO9" si="854">587942.6/5</f>
        <v>117588.51999999999</v>
      </c>
      <c r="FUP9" s="18">
        <f t="shared" ref="FUP9:FUP10" si="855">FUO9*FUL9</f>
        <v>2116593.36</v>
      </c>
      <c r="FUQ9" s="17">
        <f t="shared" ref="FUQ9:FUQ10" si="856">FUP9*1.2</f>
        <v>2539912.0319999997</v>
      </c>
      <c r="FUR9" s="16" t="s">
        <v>20</v>
      </c>
      <c r="FUS9" s="16" t="s">
        <v>19</v>
      </c>
      <c r="FUT9" s="16" t="s">
        <v>18</v>
      </c>
      <c r="FUU9" s="11">
        <v>2</v>
      </c>
      <c r="FUV9" s="8" t="s">
        <v>2</v>
      </c>
      <c r="FUW9" s="19" t="s">
        <v>26</v>
      </c>
      <c r="FUX9" s="23" t="s">
        <v>34</v>
      </c>
      <c r="FUY9" s="8" t="s">
        <v>27</v>
      </c>
      <c r="FUZ9" s="8" t="s">
        <v>35</v>
      </c>
      <c r="FVA9" s="23" t="s">
        <v>21</v>
      </c>
      <c r="FVB9" s="21">
        <v>18</v>
      </c>
      <c r="FVC9" s="8"/>
      <c r="FVD9" s="8"/>
      <c r="FVE9" s="18">
        <f t="shared" ref="FVE9" si="857">587942.6/5</f>
        <v>117588.51999999999</v>
      </c>
      <c r="FVF9" s="18">
        <f t="shared" ref="FVF9:FVF10" si="858">FVE9*FVB9</f>
        <v>2116593.36</v>
      </c>
      <c r="FVG9" s="17">
        <f t="shared" ref="FVG9:FVG10" si="859">FVF9*1.2</f>
        <v>2539912.0319999997</v>
      </c>
      <c r="FVH9" s="16" t="s">
        <v>20</v>
      </c>
      <c r="FVI9" s="16" t="s">
        <v>19</v>
      </c>
      <c r="FVJ9" s="16" t="s">
        <v>18</v>
      </c>
      <c r="FVK9" s="11">
        <v>2</v>
      </c>
      <c r="FVL9" s="8" t="s">
        <v>2</v>
      </c>
      <c r="FVM9" s="19" t="s">
        <v>26</v>
      </c>
      <c r="FVN9" s="23" t="s">
        <v>34</v>
      </c>
      <c r="FVO9" s="8" t="s">
        <v>27</v>
      </c>
      <c r="FVP9" s="8" t="s">
        <v>35</v>
      </c>
      <c r="FVQ9" s="23" t="s">
        <v>21</v>
      </c>
      <c r="FVR9" s="21">
        <v>18</v>
      </c>
      <c r="FVS9" s="8"/>
      <c r="FVT9" s="8"/>
      <c r="FVU9" s="18">
        <f t="shared" ref="FVU9" si="860">587942.6/5</f>
        <v>117588.51999999999</v>
      </c>
      <c r="FVV9" s="18">
        <f t="shared" ref="FVV9:FVV10" si="861">FVU9*FVR9</f>
        <v>2116593.36</v>
      </c>
      <c r="FVW9" s="17">
        <f t="shared" ref="FVW9:FVW10" si="862">FVV9*1.2</f>
        <v>2539912.0319999997</v>
      </c>
      <c r="FVX9" s="16" t="s">
        <v>20</v>
      </c>
      <c r="FVY9" s="16" t="s">
        <v>19</v>
      </c>
      <c r="FVZ9" s="16" t="s">
        <v>18</v>
      </c>
      <c r="FWA9" s="11">
        <v>2</v>
      </c>
      <c r="FWB9" s="8" t="s">
        <v>2</v>
      </c>
      <c r="FWC9" s="19" t="s">
        <v>26</v>
      </c>
      <c r="FWD9" s="23" t="s">
        <v>34</v>
      </c>
      <c r="FWE9" s="8" t="s">
        <v>27</v>
      </c>
      <c r="FWF9" s="8" t="s">
        <v>35</v>
      </c>
      <c r="FWG9" s="23" t="s">
        <v>21</v>
      </c>
      <c r="FWH9" s="21">
        <v>18</v>
      </c>
      <c r="FWI9" s="8"/>
      <c r="FWJ9" s="8"/>
      <c r="FWK9" s="18">
        <f t="shared" ref="FWK9" si="863">587942.6/5</f>
        <v>117588.51999999999</v>
      </c>
      <c r="FWL9" s="18">
        <f t="shared" ref="FWL9:FWL10" si="864">FWK9*FWH9</f>
        <v>2116593.36</v>
      </c>
      <c r="FWM9" s="17">
        <f t="shared" ref="FWM9:FWM10" si="865">FWL9*1.2</f>
        <v>2539912.0319999997</v>
      </c>
      <c r="FWN9" s="16" t="s">
        <v>20</v>
      </c>
      <c r="FWO9" s="16" t="s">
        <v>19</v>
      </c>
      <c r="FWP9" s="16" t="s">
        <v>18</v>
      </c>
      <c r="FWQ9" s="11">
        <v>2</v>
      </c>
      <c r="FWR9" s="8" t="s">
        <v>2</v>
      </c>
      <c r="FWS9" s="19" t="s">
        <v>26</v>
      </c>
      <c r="FWT9" s="23" t="s">
        <v>34</v>
      </c>
      <c r="FWU9" s="8" t="s">
        <v>27</v>
      </c>
      <c r="FWV9" s="8" t="s">
        <v>35</v>
      </c>
      <c r="FWW9" s="23" t="s">
        <v>21</v>
      </c>
      <c r="FWX9" s="21">
        <v>18</v>
      </c>
      <c r="FWY9" s="8"/>
      <c r="FWZ9" s="8"/>
      <c r="FXA9" s="18">
        <f t="shared" ref="FXA9" si="866">587942.6/5</f>
        <v>117588.51999999999</v>
      </c>
      <c r="FXB9" s="18">
        <f t="shared" ref="FXB9:FXB10" si="867">FXA9*FWX9</f>
        <v>2116593.36</v>
      </c>
      <c r="FXC9" s="17">
        <f t="shared" ref="FXC9:FXC10" si="868">FXB9*1.2</f>
        <v>2539912.0319999997</v>
      </c>
      <c r="FXD9" s="16" t="s">
        <v>20</v>
      </c>
      <c r="FXE9" s="16" t="s">
        <v>19</v>
      </c>
      <c r="FXF9" s="16" t="s">
        <v>18</v>
      </c>
      <c r="FXG9" s="11">
        <v>2</v>
      </c>
      <c r="FXH9" s="8" t="s">
        <v>2</v>
      </c>
      <c r="FXI9" s="19" t="s">
        <v>26</v>
      </c>
      <c r="FXJ9" s="23" t="s">
        <v>34</v>
      </c>
      <c r="FXK9" s="8" t="s">
        <v>27</v>
      </c>
      <c r="FXL9" s="8" t="s">
        <v>35</v>
      </c>
      <c r="FXM9" s="23" t="s">
        <v>21</v>
      </c>
      <c r="FXN9" s="21">
        <v>18</v>
      </c>
      <c r="FXO9" s="8"/>
      <c r="FXP9" s="8"/>
      <c r="FXQ9" s="18">
        <f t="shared" ref="FXQ9" si="869">587942.6/5</f>
        <v>117588.51999999999</v>
      </c>
      <c r="FXR9" s="18">
        <f t="shared" ref="FXR9:FXR10" si="870">FXQ9*FXN9</f>
        <v>2116593.36</v>
      </c>
      <c r="FXS9" s="17">
        <f t="shared" ref="FXS9:FXS10" si="871">FXR9*1.2</f>
        <v>2539912.0319999997</v>
      </c>
      <c r="FXT9" s="16" t="s">
        <v>20</v>
      </c>
      <c r="FXU9" s="16" t="s">
        <v>19</v>
      </c>
      <c r="FXV9" s="16" t="s">
        <v>18</v>
      </c>
      <c r="FXW9" s="11">
        <v>2</v>
      </c>
      <c r="FXX9" s="8" t="s">
        <v>2</v>
      </c>
      <c r="FXY9" s="19" t="s">
        <v>26</v>
      </c>
      <c r="FXZ9" s="23" t="s">
        <v>34</v>
      </c>
      <c r="FYA9" s="8" t="s">
        <v>27</v>
      </c>
      <c r="FYB9" s="8" t="s">
        <v>35</v>
      </c>
      <c r="FYC9" s="23" t="s">
        <v>21</v>
      </c>
      <c r="FYD9" s="21">
        <v>18</v>
      </c>
      <c r="FYE9" s="8"/>
      <c r="FYF9" s="8"/>
      <c r="FYG9" s="18">
        <f t="shared" ref="FYG9" si="872">587942.6/5</f>
        <v>117588.51999999999</v>
      </c>
      <c r="FYH9" s="18">
        <f t="shared" ref="FYH9:FYH10" si="873">FYG9*FYD9</f>
        <v>2116593.36</v>
      </c>
      <c r="FYI9" s="17">
        <f t="shared" ref="FYI9:FYI10" si="874">FYH9*1.2</f>
        <v>2539912.0319999997</v>
      </c>
      <c r="FYJ9" s="16" t="s">
        <v>20</v>
      </c>
      <c r="FYK9" s="16" t="s">
        <v>19</v>
      </c>
      <c r="FYL9" s="16" t="s">
        <v>18</v>
      </c>
      <c r="FYM9" s="11">
        <v>2</v>
      </c>
      <c r="FYN9" s="8" t="s">
        <v>2</v>
      </c>
      <c r="FYO9" s="19" t="s">
        <v>26</v>
      </c>
      <c r="FYP9" s="23" t="s">
        <v>34</v>
      </c>
      <c r="FYQ9" s="8" t="s">
        <v>27</v>
      </c>
      <c r="FYR9" s="8" t="s">
        <v>35</v>
      </c>
      <c r="FYS9" s="23" t="s">
        <v>21</v>
      </c>
      <c r="FYT9" s="21">
        <v>18</v>
      </c>
      <c r="FYU9" s="8"/>
      <c r="FYV9" s="8"/>
      <c r="FYW9" s="18">
        <f t="shared" ref="FYW9" si="875">587942.6/5</f>
        <v>117588.51999999999</v>
      </c>
      <c r="FYX9" s="18">
        <f t="shared" ref="FYX9:FYX10" si="876">FYW9*FYT9</f>
        <v>2116593.36</v>
      </c>
      <c r="FYY9" s="17">
        <f t="shared" ref="FYY9:FYY10" si="877">FYX9*1.2</f>
        <v>2539912.0319999997</v>
      </c>
      <c r="FYZ9" s="16" t="s">
        <v>20</v>
      </c>
      <c r="FZA9" s="16" t="s">
        <v>19</v>
      </c>
      <c r="FZB9" s="16" t="s">
        <v>18</v>
      </c>
      <c r="FZC9" s="11">
        <v>2</v>
      </c>
      <c r="FZD9" s="8" t="s">
        <v>2</v>
      </c>
      <c r="FZE9" s="19" t="s">
        <v>26</v>
      </c>
      <c r="FZF9" s="23" t="s">
        <v>34</v>
      </c>
      <c r="FZG9" s="8" t="s">
        <v>27</v>
      </c>
      <c r="FZH9" s="8" t="s">
        <v>35</v>
      </c>
      <c r="FZI9" s="23" t="s">
        <v>21</v>
      </c>
      <c r="FZJ9" s="21">
        <v>18</v>
      </c>
      <c r="FZK9" s="8"/>
      <c r="FZL9" s="8"/>
      <c r="FZM9" s="18">
        <f t="shared" ref="FZM9" si="878">587942.6/5</f>
        <v>117588.51999999999</v>
      </c>
      <c r="FZN9" s="18">
        <f t="shared" ref="FZN9:FZN10" si="879">FZM9*FZJ9</f>
        <v>2116593.36</v>
      </c>
      <c r="FZO9" s="17">
        <f t="shared" ref="FZO9:FZO10" si="880">FZN9*1.2</f>
        <v>2539912.0319999997</v>
      </c>
      <c r="FZP9" s="16" t="s">
        <v>20</v>
      </c>
      <c r="FZQ9" s="16" t="s">
        <v>19</v>
      </c>
      <c r="FZR9" s="16" t="s">
        <v>18</v>
      </c>
      <c r="FZS9" s="11">
        <v>2</v>
      </c>
      <c r="FZT9" s="8" t="s">
        <v>2</v>
      </c>
      <c r="FZU9" s="19" t="s">
        <v>26</v>
      </c>
      <c r="FZV9" s="23" t="s">
        <v>34</v>
      </c>
      <c r="FZW9" s="8" t="s">
        <v>27</v>
      </c>
      <c r="FZX9" s="8" t="s">
        <v>35</v>
      </c>
      <c r="FZY9" s="23" t="s">
        <v>21</v>
      </c>
      <c r="FZZ9" s="21">
        <v>18</v>
      </c>
      <c r="GAA9" s="8"/>
      <c r="GAB9" s="8"/>
      <c r="GAC9" s="18">
        <f t="shared" ref="GAC9" si="881">587942.6/5</f>
        <v>117588.51999999999</v>
      </c>
      <c r="GAD9" s="18">
        <f t="shared" ref="GAD9:GAD10" si="882">GAC9*FZZ9</f>
        <v>2116593.36</v>
      </c>
      <c r="GAE9" s="17">
        <f t="shared" ref="GAE9:GAE10" si="883">GAD9*1.2</f>
        <v>2539912.0319999997</v>
      </c>
      <c r="GAF9" s="16" t="s">
        <v>20</v>
      </c>
      <c r="GAG9" s="16" t="s">
        <v>19</v>
      </c>
      <c r="GAH9" s="16" t="s">
        <v>18</v>
      </c>
      <c r="GAI9" s="11">
        <v>2</v>
      </c>
      <c r="GAJ9" s="8" t="s">
        <v>2</v>
      </c>
      <c r="GAK9" s="19" t="s">
        <v>26</v>
      </c>
      <c r="GAL9" s="23" t="s">
        <v>34</v>
      </c>
      <c r="GAM9" s="8" t="s">
        <v>27</v>
      </c>
      <c r="GAN9" s="8" t="s">
        <v>35</v>
      </c>
      <c r="GAO9" s="23" t="s">
        <v>21</v>
      </c>
      <c r="GAP9" s="21">
        <v>18</v>
      </c>
      <c r="GAQ9" s="8"/>
      <c r="GAR9" s="8"/>
      <c r="GAS9" s="18">
        <f t="shared" ref="GAS9" si="884">587942.6/5</f>
        <v>117588.51999999999</v>
      </c>
      <c r="GAT9" s="18">
        <f t="shared" ref="GAT9:GAT10" si="885">GAS9*GAP9</f>
        <v>2116593.36</v>
      </c>
      <c r="GAU9" s="17">
        <f t="shared" ref="GAU9:GAU10" si="886">GAT9*1.2</f>
        <v>2539912.0319999997</v>
      </c>
      <c r="GAV9" s="16" t="s">
        <v>20</v>
      </c>
      <c r="GAW9" s="16" t="s">
        <v>19</v>
      </c>
      <c r="GAX9" s="16" t="s">
        <v>18</v>
      </c>
      <c r="GAY9" s="11">
        <v>2</v>
      </c>
      <c r="GAZ9" s="8" t="s">
        <v>2</v>
      </c>
      <c r="GBA9" s="19" t="s">
        <v>26</v>
      </c>
      <c r="GBB9" s="23" t="s">
        <v>34</v>
      </c>
      <c r="GBC9" s="8" t="s">
        <v>27</v>
      </c>
      <c r="GBD9" s="8" t="s">
        <v>35</v>
      </c>
      <c r="GBE9" s="23" t="s">
        <v>21</v>
      </c>
      <c r="GBF9" s="21">
        <v>18</v>
      </c>
      <c r="GBG9" s="8"/>
      <c r="GBH9" s="8"/>
      <c r="GBI9" s="18">
        <f t="shared" ref="GBI9" si="887">587942.6/5</f>
        <v>117588.51999999999</v>
      </c>
      <c r="GBJ9" s="18">
        <f t="shared" ref="GBJ9:GBJ10" si="888">GBI9*GBF9</f>
        <v>2116593.36</v>
      </c>
      <c r="GBK9" s="17">
        <f t="shared" ref="GBK9:GBK10" si="889">GBJ9*1.2</f>
        <v>2539912.0319999997</v>
      </c>
      <c r="GBL9" s="16" t="s">
        <v>20</v>
      </c>
      <c r="GBM9" s="16" t="s">
        <v>19</v>
      </c>
      <c r="GBN9" s="16" t="s">
        <v>18</v>
      </c>
      <c r="GBO9" s="11">
        <v>2</v>
      </c>
      <c r="GBP9" s="8" t="s">
        <v>2</v>
      </c>
      <c r="GBQ9" s="19" t="s">
        <v>26</v>
      </c>
      <c r="GBR9" s="23" t="s">
        <v>34</v>
      </c>
      <c r="GBS9" s="8" t="s">
        <v>27</v>
      </c>
      <c r="GBT9" s="8" t="s">
        <v>35</v>
      </c>
      <c r="GBU9" s="23" t="s">
        <v>21</v>
      </c>
      <c r="GBV9" s="21">
        <v>18</v>
      </c>
      <c r="GBW9" s="8"/>
      <c r="GBX9" s="8"/>
      <c r="GBY9" s="18">
        <f t="shared" ref="GBY9" si="890">587942.6/5</f>
        <v>117588.51999999999</v>
      </c>
      <c r="GBZ9" s="18">
        <f t="shared" ref="GBZ9:GBZ10" si="891">GBY9*GBV9</f>
        <v>2116593.36</v>
      </c>
      <c r="GCA9" s="17">
        <f t="shared" ref="GCA9:GCA10" si="892">GBZ9*1.2</f>
        <v>2539912.0319999997</v>
      </c>
      <c r="GCB9" s="16" t="s">
        <v>20</v>
      </c>
      <c r="GCC9" s="16" t="s">
        <v>19</v>
      </c>
      <c r="GCD9" s="16" t="s">
        <v>18</v>
      </c>
      <c r="GCE9" s="11">
        <v>2</v>
      </c>
      <c r="GCF9" s="8" t="s">
        <v>2</v>
      </c>
      <c r="GCG9" s="19" t="s">
        <v>26</v>
      </c>
      <c r="GCH9" s="23" t="s">
        <v>34</v>
      </c>
      <c r="GCI9" s="8" t="s">
        <v>27</v>
      </c>
      <c r="GCJ9" s="8" t="s">
        <v>35</v>
      </c>
      <c r="GCK9" s="23" t="s">
        <v>21</v>
      </c>
      <c r="GCL9" s="21">
        <v>18</v>
      </c>
      <c r="GCM9" s="8"/>
      <c r="GCN9" s="8"/>
      <c r="GCO9" s="18">
        <f t="shared" ref="GCO9" si="893">587942.6/5</f>
        <v>117588.51999999999</v>
      </c>
      <c r="GCP9" s="18">
        <f t="shared" ref="GCP9:GCP10" si="894">GCO9*GCL9</f>
        <v>2116593.36</v>
      </c>
      <c r="GCQ9" s="17">
        <f t="shared" ref="GCQ9:GCQ10" si="895">GCP9*1.2</f>
        <v>2539912.0319999997</v>
      </c>
      <c r="GCR9" s="16" t="s">
        <v>20</v>
      </c>
      <c r="GCS9" s="16" t="s">
        <v>19</v>
      </c>
      <c r="GCT9" s="16" t="s">
        <v>18</v>
      </c>
      <c r="GCU9" s="11">
        <v>2</v>
      </c>
      <c r="GCV9" s="8" t="s">
        <v>2</v>
      </c>
      <c r="GCW9" s="19" t="s">
        <v>26</v>
      </c>
      <c r="GCX9" s="23" t="s">
        <v>34</v>
      </c>
      <c r="GCY9" s="8" t="s">
        <v>27</v>
      </c>
      <c r="GCZ9" s="8" t="s">
        <v>35</v>
      </c>
      <c r="GDA9" s="23" t="s">
        <v>21</v>
      </c>
      <c r="GDB9" s="21">
        <v>18</v>
      </c>
      <c r="GDC9" s="8"/>
      <c r="GDD9" s="8"/>
      <c r="GDE9" s="18">
        <f t="shared" ref="GDE9" si="896">587942.6/5</f>
        <v>117588.51999999999</v>
      </c>
      <c r="GDF9" s="18">
        <f t="shared" ref="GDF9:GDF10" si="897">GDE9*GDB9</f>
        <v>2116593.36</v>
      </c>
      <c r="GDG9" s="17">
        <f t="shared" ref="GDG9:GDG10" si="898">GDF9*1.2</f>
        <v>2539912.0319999997</v>
      </c>
      <c r="GDH9" s="16" t="s">
        <v>20</v>
      </c>
      <c r="GDI9" s="16" t="s">
        <v>19</v>
      </c>
      <c r="GDJ9" s="16" t="s">
        <v>18</v>
      </c>
      <c r="GDK9" s="11">
        <v>2</v>
      </c>
      <c r="GDL9" s="8" t="s">
        <v>2</v>
      </c>
      <c r="GDM9" s="19" t="s">
        <v>26</v>
      </c>
      <c r="GDN9" s="23" t="s">
        <v>34</v>
      </c>
      <c r="GDO9" s="8" t="s">
        <v>27</v>
      </c>
      <c r="GDP9" s="8" t="s">
        <v>35</v>
      </c>
      <c r="GDQ9" s="23" t="s">
        <v>21</v>
      </c>
      <c r="GDR9" s="21">
        <v>18</v>
      </c>
      <c r="GDS9" s="8"/>
      <c r="GDT9" s="8"/>
      <c r="GDU9" s="18">
        <f t="shared" ref="GDU9" si="899">587942.6/5</f>
        <v>117588.51999999999</v>
      </c>
      <c r="GDV9" s="18">
        <f t="shared" ref="GDV9:GDV10" si="900">GDU9*GDR9</f>
        <v>2116593.36</v>
      </c>
      <c r="GDW9" s="17">
        <f t="shared" ref="GDW9:GDW10" si="901">GDV9*1.2</f>
        <v>2539912.0319999997</v>
      </c>
      <c r="GDX9" s="16" t="s">
        <v>20</v>
      </c>
      <c r="GDY9" s="16" t="s">
        <v>19</v>
      </c>
      <c r="GDZ9" s="16" t="s">
        <v>18</v>
      </c>
      <c r="GEA9" s="11">
        <v>2</v>
      </c>
      <c r="GEB9" s="8" t="s">
        <v>2</v>
      </c>
      <c r="GEC9" s="19" t="s">
        <v>26</v>
      </c>
      <c r="GED9" s="23" t="s">
        <v>34</v>
      </c>
      <c r="GEE9" s="8" t="s">
        <v>27</v>
      </c>
      <c r="GEF9" s="8" t="s">
        <v>35</v>
      </c>
      <c r="GEG9" s="23" t="s">
        <v>21</v>
      </c>
      <c r="GEH9" s="21">
        <v>18</v>
      </c>
      <c r="GEI9" s="8"/>
      <c r="GEJ9" s="8"/>
      <c r="GEK9" s="18">
        <f t="shared" ref="GEK9" si="902">587942.6/5</f>
        <v>117588.51999999999</v>
      </c>
      <c r="GEL9" s="18">
        <f t="shared" ref="GEL9:GEL10" si="903">GEK9*GEH9</f>
        <v>2116593.36</v>
      </c>
      <c r="GEM9" s="17">
        <f t="shared" ref="GEM9:GEM10" si="904">GEL9*1.2</f>
        <v>2539912.0319999997</v>
      </c>
      <c r="GEN9" s="16" t="s">
        <v>20</v>
      </c>
      <c r="GEO9" s="16" t="s">
        <v>19</v>
      </c>
      <c r="GEP9" s="16" t="s">
        <v>18</v>
      </c>
      <c r="GEQ9" s="11">
        <v>2</v>
      </c>
      <c r="GER9" s="8" t="s">
        <v>2</v>
      </c>
      <c r="GES9" s="19" t="s">
        <v>26</v>
      </c>
      <c r="GET9" s="23" t="s">
        <v>34</v>
      </c>
      <c r="GEU9" s="8" t="s">
        <v>27</v>
      </c>
      <c r="GEV9" s="8" t="s">
        <v>35</v>
      </c>
      <c r="GEW9" s="23" t="s">
        <v>21</v>
      </c>
      <c r="GEX9" s="21">
        <v>18</v>
      </c>
      <c r="GEY9" s="8"/>
      <c r="GEZ9" s="8"/>
      <c r="GFA9" s="18">
        <f t="shared" ref="GFA9" si="905">587942.6/5</f>
        <v>117588.51999999999</v>
      </c>
      <c r="GFB9" s="18">
        <f t="shared" ref="GFB9:GFB10" si="906">GFA9*GEX9</f>
        <v>2116593.36</v>
      </c>
      <c r="GFC9" s="17">
        <f t="shared" ref="GFC9:GFC10" si="907">GFB9*1.2</f>
        <v>2539912.0319999997</v>
      </c>
      <c r="GFD9" s="16" t="s">
        <v>20</v>
      </c>
      <c r="GFE9" s="16" t="s">
        <v>19</v>
      </c>
      <c r="GFF9" s="16" t="s">
        <v>18</v>
      </c>
      <c r="GFG9" s="11">
        <v>2</v>
      </c>
      <c r="GFH9" s="8" t="s">
        <v>2</v>
      </c>
      <c r="GFI9" s="19" t="s">
        <v>26</v>
      </c>
      <c r="GFJ9" s="23" t="s">
        <v>34</v>
      </c>
      <c r="GFK9" s="8" t="s">
        <v>27</v>
      </c>
      <c r="GFL9" s="8" t="s">
        <v>35</v>
      </c>
      <c r="GFM9" s="23" t="s">
        <v>21</v>
      </c>
      <c r="GFN9" s="21">
        <v>18</v>
      </c>
      <c r="GFO9" s="8"/>
      <c r="GFP9" s="8"/>
      <c r="GFQ9" s="18">
        <f t="shared" ref="GFQ9" si="908">587942.6/5</f>
        <v>117588.51999999999</v>
      </c>
      <c r="GFR9" s="18">
        <f t="shared" ref="GFR9:GFR10" si="909">GFQ9*GFN9</f>
        <v>2116593.36</v>
      </c>
      <c r="GFS9" s="17">
        <f t="shared" ref="GFS9:GFS10" si="910">GFR9*1.2</f>
        <v>2539912.0319999997</v>
      </c>
      <c r="GFT9" s="16" t="s">
        <v>20</v>
      </c>
      <c r="GFU9" s="16" t="s">
        <v>19</v>
      </c>
      <c r="GFV9" s="16" t="s">
        <v>18</v>
      </c>
      <c r="GFW9" s="11">
        <v>2</v>
      </c>
      <c r="GFX9" s="8" t="s">
        <v>2</v>
      </c>
      <c r="GFY9" s="19" t="s">
        <v>26</v>
      </c>
      <c r="GFZ9" s="23" t="s">
        <v>34</v>
      </c>
      <c r="GGA9" s="8" t="s">
        <v>27</v>
      </c>
      <c r="GGB9" s="8" t="s">
        <v>35</v>
      </c>
      <c r="GGC9" s="23" t="s">
        <v>21</v>
      </c>
      <c r="GGD9" s="21">
        <v>18</v>
      </c>
      <c r="GGE9" s="8"/>
      <c r="GGF9" s="8"/>
      <c r="GGG9" s="18">
        <f t="shared" ref="GGG9" si="911">587942.6/5</f>
        <v>117588.51999999999</v>
      </c>
      <c r="GGH9" s="18">
        <f t="shared" ref="GGH9:GGH10" si="912">GGG9*GGD9</f>
        <v>2116593.36</v>
      </c>
      <c r="GGI9" s="17">
        <f t="shared" ref="GGI9:GGI10" si="913">GGH9*1.2</f>
        <v>2539912.0319999997</v>
      </c>
      <c r="GGJ9" s="16" t="s">
        <v>20</v>
      </c>
      <c r="GGK9" s="16" t="s">
        <v>19</v>
      </c>
      <c r="GGL9" s="16" t="s">
        <v>18</v>
      </c>
      <c r="GGM9" s="11">
        <v>2</v>
      </c>
      <c r="GGN9" s="8" t="s">
        <v>2</v>
      </c>
      <c r="GGO9" s="19" t="s">
        <v>26</v>
      </c>
      <c r="GGP9" s="23" t="s">
        <v>34</v>
      </c>
      <c r="GGQ9" s="8" t="s">
        <v>27</v>
      </c>
      <c r="GGR9" s="8" t="s">
        <v>35</v>
      </c>
      <c r="GGS9" s="23" t="s">
        <v>21</v>
      </c>
      <c r="GGT9" s="21">
        <v>18</v>
      </c>
      <c r="GGU9" s="8"/>
      <c r="GGV9" s="8"/>
      <c r="GGW9" s="18">
        <f t="shared" ref="GGW9" si="914">587942.6/5</f>
        <v>117588.51999999999</v>
      </c>
      <c r="GGX9" s="18">
        <f t="shared" ref="GGX9:GGX10" si="915">GGW9*GGT9</f>
        <v>2116593.36</v>
      </c>
      <c r="GGY9" s="17">
        <f t="shared" ref="GGY9:GGY10" si="916">GGX9*1.2</f>
        <v>2539912.0319999997</v>
      </c>
      <c r="GGZ9" s="16" t="s">
        <v>20</v>
      </c>
      <c r="GHA9" s="16" t="s">
        <v>19</v>
      </c>
      <c r="GHB9" s="16" t="s">
        <v>18</v>
      </c>
      <c r="GHC9" s="11">
        <v>2</v>
      </c>
      <c r="GHD9" s="8" t="s">
        <v>2</v>
      </c>
      <c r="GHE9" s="19" t="s">
        <v>26</v>
      </c>
      <c r="GHF9" s="23" t="s">
        <v>34</v>
      </c>
      <c r="GHG9" s="8" t="s">
        <v>27</v>
      </c>
      <c r="GHH9" s="8" t="s">
        <v>35</v>
      </c>
      <c r="GHI9" s="23" t="s">
        <v>21</v>
      </c>
      <c r="GHJ9" s="21">
        <v>18</v>
      </c>
      <c r="GHK9" s="8"/>
      <c r="GHL9" s="8"/>
      <c r="GHM9" s="18">
        <f t="shared" ref="GHM9" si="917">587942.6/5</f>
        <v>117588.51999999999</v>
      </c>
      <c r="GHN9" s="18">
        <f t="shared" ref="GHN9:GHN10" si="918">GHM9*GHJ9</f>
        <v>2116593.36</v>
      </c>
      <c r="GHO9" s="17">
        <f t="shared" ref="GHO9:GHO10" si="919">GHN9*1.2</f>
        <v>2539912.0319999997</v>
      </c>
      <c r="GHP9" s="16" t="s">
        <v>20</v>
      </c>
      <c r="GHQ9" s="16" t="s">
        <v>19</v>
      </c>
      <c r="GHR9" s="16" t="s">
        <v>18</v>
      </c>
      <c r="GHS9" s="11">
        <v>2</v>
      </c>
      <c r="GHT9" s="8" t="s">
        <v>2</v>
      </c>
      <c r="GHU9" s="19" t="s">
        <v>26</v>
      </c>
      <c r="GHV9" s="23" t="s">
        <v>34</v>
      </c>
      <c r="GHW9" s="8" t="s">
        <v>27</v>
      </c>
      <c r="GHX9" s="8" t="s">
        <v>35</v>
      </c>
      <c r="GHY9" s="23" t="s">
        <v>21</v>
      </c>
      <c r="GHZ9" s="21">
        <v>18</v>
      </c>
      <c r="GIA9" s="8"/>
      <c r="GIB9" s="8"/>
      <c r="GIC9" s="18">
        <f t="shared" ref="GIC9" si="920">587942.6/5</f>
        <v>117588.51999999999</v>
      </c>
      <c r="GID9" s="18">
        <f t="shared" ref="GID9:GID10" si="921">GIC9*GHZ9</f>
        <v>2116593.36</v>
      </c>
      <c r="GIE9" s="17">
        <f t="shared" ref="GIE9:GIE10" si="922">GID9*1.2</f>
        <v>2539912.0319999997</v>
      </c>
      <c r="GIF9" s="16" t="s">
        <v>20</v>
      </c>
      <c r="GIG9" s="16" t="s">
        <v>19</v>
      </c>
      <c r="GIH9" s="16" t="s">
        <v>18</v>
      </c>
      <c r="GII9" s="11">
        <v>2</v>
      </c>
      <c r="GIJ9" s="8" t="s">
        <v>2</v>
      </c>
      <c r="GIK9" s="19" t="s">
        <v>26</v>
      </c>
      <c r="GIL9" s="23" t="s">
        <v>34</v>
      </c>
      <c r="GIM9" s="8" t="s">
        <v>27</v>
      </c>
      <c r="GIN9" s="8" t="s">
        <v>35</v>
      </c>
      <c r="GIO9" s="23" t="s">
        <v>21</v>
      </c>
      <c r="GIP9" s="21">
        <v>18</v>
      </c>
      <c r="GIQ9" s="8"/>
      <c r="GIR9" s="8"/>
      <c r="GIS9" s="18">
        <f t="shared" ref="GIS9" si="923">587942.6/5</f>
        <v>117588.51999999999</v>
      </c>
      <c r="GIT9" s="18">
        <f t="shared" ref="GIT9:GIT10" si="924">GIS9*GIP9</f>
        <v>2116593.36</v>
      </c>
      <c r="GIU9" s="17">
        <f t="shared" ref="GIU9:GIU10" si="925">GIT9*1.2</f>
        <v>2539912.0319999997</v>
      </c>
      <c r="GIV9" s="16" t="s">
        <v>20</v>
      </c>
      <c r="GIW9" s="16" t="s">
        <v>19</v>
      </c>
      <c r="GIX9" s="16" t="s">
        <v>18</v>
      </c>
      <c r="GIY9" s="11">
        <v>2</v>
      </c>
      <c r="GIZ9" s="8" t="s">
        <v>2</v>
      </c>
      <c r="GJA9" s="19" t="s">
        <v>26</v>
      </c>
      <c r="GJB9" s="23" t="s">
        <v>34</v>
      </c>
      <c r="GJC9" s="8" t="s">
        <v>27</v>
      </c>
      <c r="GJD9" s="8" t="s">
        <v>35</v>
      </c>
      <c r="GJE9" s="23" t="s">
        <v>21</v>
      </c>
      <c r="GJF9" s="21">
        <v>18</v>
      </c>
      <c r="GJG9" s="8"/>
      <c r="GJH9" s="8"/>
      <c r="GJI9" s="18">
        <f t="shared" ref="GJI9" si="926">587942.6/5</f>
        <v>117588.51999999999</v>
      </c>
      <c r="GJJ9" s="18">
        <f t="shared" ref="GJJ9:GJJ10" si="927">GJI9*GJF9</f>
        <v>2116593.36</v>
      </c>
      <c r="GJK9" s="17">
        <f t="shared" ref="GJK9:GJK10" si="928">GJJ9*1.2</f>
        <v>2539912.0319999997</v>
      </c>
      <c r="GJL9" s="16" t="s">
        <v>20</v>
      </c>
      <c r="GJM9" s="16" t="s">
        <v>19</v>
      </c>
      <c r="GJN9" s="16" t="s">
        <v>18</v>
      </c>
      <c r="GJO9" s="11">
        <v>2</v>
      </c>
      <c r="GJP9" s="8" t="s">
        <v>2</v>
      </c>
      <c r="GJQ9" s="19" t="s">
        <v>26</v>
      </c>
      <c r="GJR9" s="23" t="s">
        <v>34</v>
      </c>
      <c r="GJS9" s="8" t="s">
        <v>27</v>
      </c>
      <c r="GJT9" s="8" t="s">
        <v>35</v>
      </c>
      <c r="GJU9" s="23" t="s">
        <v>21</v>
      </c>
      <c r="GJV9" s="21">
        <v>18</v>
      </c>
      <c r="GJW9" s="8"/>
      <c r="GJX9" s="8"/>
      <c r="GJY9" s="18">
        <f t="shared" ref="GJY9" si="929">587942.6/5</f>
        <v>117588.51999999999</v>
      </c>
      <c r="GJZ9" s="18">
        <f t="shared" ref="GJZ9:GJZ10" si="930">GJY9*GJV9</f>
        <v>2116593.36</v>
      </c>
      <c r="GKA9" s="17">
        <f t="shared" ref="GKA9:GKA10" si="931">GJZ9*1.2</f>
        <v>2539912.0319999997</v>
      </c>
      <c r="GKB9" s="16" t="s">
        <v>20</v>
      </c>
      <c r="GKC9" s="16" t="s">
        <v>19</v>
      </c>
      <c r="GKD9" s="16" t="s">
        <v>18</v>
      </c>
      <c r="GKE9" s="11">
        <v>2</v>
      </c>
      <c r="GKF9" s="8" t="s">
        <v>2</v>
      </c>
      <c r="GKG9" s="19" t="s">
        <v>26</v>
      </c>
      <c r="GKH9" s="23" t="s">
        <v>34</v>
      </c>
      <c r="GKI9" s="8" t="s">
        <v>27</v>
      </c>
      <c r="GKJ9" s="8" t="s">
        <v>35</v>
      </c>
      <c r="GKK9" s="23" t="s">
        <v>21</v>
      </c>
      <c r="GKL9" s="21">
        <v>18</v>
      </c>
      <c r="GKM9" s="8"/>
      <c r="GKN9" s="8"/>
      <c r="GKO9" s="18">
        <f t="shared" ref="GKO9" si="932">587942.6/5</f>
        <v>117588.51999999999</v>
      </c>
      <c r="GKP9" s="18">
        <f t="shared" ref="GKP9:GKP10" si="933">GKO9*GKL9</f>
        <v>2116593.36</v>
      </c>
      <c r="GKQ9" s="17">
        <f t="shared" ref="GKQ9:GKQ10" si="934">GKP9*1.2</f>
        <v>2539912.0319999997</v>
      </c>
      <c r="GKR9" s="16" t="s">
        <v>20</v>
      </c>
      <c r="GKS9" s="16" t="s">
        <v>19</v>
      </c>
      <c r="GKT9" s="16" t="s">
        <v>18</v>
      </c>
      <c r="GKU9" s="11">
        <v>2</v>
      </c>
      <c r="GKV9" s="8" t="s">
        <v>2</v>
      </c>
      <c r="GKW9" s="19" t="s">
        <v>26</v>
      </c>
      <c r="GKX9" s="23" t="s">
        <v>34</v>
      </c>
      <c r="GKY9" s="8" t="s">
        <v>27</v>
      </c>
      <c r="GKZ9" s="8" t="s">
        <v>35</v>
      </c>
      <c r="GLA9" s="23" t="s">
        <v>21</v>
      </c>
      <c r="GLB9" s="21">
        <v>18</v>
      </c>
      <c r="GLC9" s="8"/>
      <c r="GLD9" s="8"/>
      <c r="GLE9" s="18">
        <f t="shared" ref="GLE9" si="935">587942.6/5</f>
        <v>117588.51999999999</v>
      </c>
      <c r="GLF9" s="18">
        <f t="shared" ref="GLF9:GLF10" si="936">GLE9*GLB9</f>
        <v>2116593.36</v>
      </c>
      <c r="GLG9" s="17">
        <f t="shared" ref="GLG9:GLG10" si="937">GLF9*1.2</f>
        <v>2539912.0319999997</v>
      </c>
      <c r="GLH9" s="16" t="s">
        <v>20</v>
      </c>
      <c r="GLI9" s="16" t="s">
        <v>19</v>
      </c>
      <c r="GLJ9" s="16" t="s">
        <v>18</v>
      </c>
      <c r="GLK9" s="11">
        <v>2</v>
      </c>
      <c r="GLL9" s="8" t="s">
        <v>2</v>
      </c>
      <c r="GLM9" s="19" t="s">
        <v>26</v>
      </c>
      <c r="GLN9" s="23" t="s">
        <v>34</v>
      </c>
      <c r="GLO9" s="8" t="s">
        <v>27</v>
      </c>
      <c r="GLP9" s="8" t="s">
        <v>35</v>
      </c>
      <c r="GLQ9" s="23" t="s">
        <v>21</v>
      </c>
      <c r="GLR9" s="21">
        <v>18</v>
      </c>
      <c r="GLS9" s="8"/>
      <c r="GLT9" s="8"/>
      <c r="GLU9" s="18">
        <f t="shared" ref="GLU9" si="938">587942.6/5</f>
        <v>117588.51999999999</v>
      </c>
      <c r="GLV9" s="18">
        <f t="shared" ref="GLV9:GLV10" si="939">GLU9*GLR9</f>
        <v>2116593.36</v>
      </c>
      <c r="GLW9" s="17">
        <f t="shared" ref="GLW9:GLW10" si="940">GLV9*1.2</f>
        <v>2539912.0319999997</v>
      </c>
      <c r="GLX9" s="16" t="s">
        <v>20</v>
      </c>
      <c r="GLY9" s="16" t="s">
        <v>19</v>
      </c>
      <c r="GLZ9" s="16" t="s">
        <v>18</v>
      </c>
      <c r="GMA9" s="11">
        <v>2</v>
      </c>
      <c r="GMB9" s="8" t="s">
        <v>2</v>
      </c>
      <c r="GMC9" s="19" t="s">
        <v>26</v>
      </c>
      <c r="GMD9" s="23" t="s">
        <v>34</v>
      </c>
      <c r="GME9" s="8" t="s">
        <v>27</v>
      </c>
      <c r="GMF9" s="8" t="s">
        <v>35</v>
      </c>
      <c r="GMG9" s="23" t="s">
        <v>21</v>
      </c>
      <c r="GMH9" s="21">
        <v>18</v>
      </c>
      <c r="GMI9" s="8"/>
      <c r="GMJ9" s="8"/>
      <c r="GMK9" s="18">
        <f t="shared" ref="GMK9" si="941">587942.6/5</f>
        <v>117588.51999999999</v>
      </c>
      <c r="GML9" s="18">
        <f t="shared" ref="GML9:GML10" si="942">GMK9*GMH9</f>
        <v>2116593.36</v>
      </c>
      <c r="GMM9" s="17">
        <f t="shared" ref="GMM9:GMM10" si="943">GML9*1.2</f>
        <v>2539912.0319999997</v>
      </c>
      <c r="GMN9" s="16" t="s">
        <v>20</v>
      </c>
      <c r="GMO9" s="16" t="s">
        <v>19</v>
      </c>
      <c r="GMP9" s="16" t="s">
        <v>18</v>
      </c>
      <c r="GMQ9" s="11">
        <v>2</v>
      </c>
      <c r="GMR9" s="8" t="s">
        <v>2</v>
      </c>
      <c r="GMS9" s="19" t="s">
        <v>26</v>
      </c>
      <c r="GMT9" s="23" t="s">
        <v>34</v>
      </c>
      <c r="GMU9" s="8" t="s">
        <v>27</v>
      </c>
      <c r="GMV9" s="8" t="s">
        <v>35</v>
      </c>
      <c r="GMW9" s="23" t="s">
        <v>21</v>
      </c>
      <c r="GMX9" s="21">
        <v>18</v>
      </c>
      <c r="GMY9" s="8"/>
      <c r="GMZ9" s="8"/>
      <c r="GNA9" s="18">
        <f t="shared" ref="GNA9" si="944">587942.6/5</f>
        <v>117588.51999999999</v>
      </c>
      <c r="GNB9" s="18">
        <f t="shared" ref="GNB9:GNB10" si="945">GNA9*GMX9</f>
        <v>2116593.36</v>
      </c>
      <c r="GNC9" s="17">
        <f t="shared" ref="GNC9:GNC10" si="946">GNB9*1.2</f>
        <v>2539912.0319999997</v>
      </c>
      <c r="GND9" s="16" t="s">
        <v>20</v>
      </c>
      <c r="GNE9" s="16" t="s">
        <v>19</v>
      </c>
      <c r="GNF9" s="16" t="s">
        <v>18</v>
      </c>
      <c r="GNG9" s="11">
        <v>2</v>
      </c>
      <c r="GNH9" s="8" t="s">
        <v>2</v>
      </c>
      <c r="GNI9" s="19" t="s">
        <v>26</v>
      </c>
      <c r="GNJ9" s="23" t="s">
        <v>34</v>
      </c>
      <c r="GNK9" s="8" t="s">
        <v>27</v>
      </c>
      <c r="GNL9" s="8" t="s">
        <v>35</v>
      </c>
      <c r="GNM9" s="23" t="s">
        <v>21</v>
      </c>
      <c r="GNN9" s="21">
        <v>18</v>
      </c>
      <c r="GNO9" s="8"/>
      <c r="GNP9" s="8"/>
      <c r="GNQ9" s="18">
        <f t="shared" ref="GNQ9" si="947">587942.6/5</f>
        <v>117588.51999999999</v>
      </c>
      <c r="GNR9" s="18">
        <f t="shared" ref="GNR9:GNR10" si="948">GNQ9*GNN9</f>
        <v>2116593.36</v>
      </c>
      <c r="GNS9" s="17">
        <f t="shared" ref="GNS9:GNS10" si="949">GNR9*1.2</f>
        <v>2539912.0319999997</v>
      </c>
      <c r="GNT9" s="16" t="s">
        <v>20</v>
      </c>
      <c r="GNU9" s="16" t="s">
        <v>19</v>
      </c>
      <c r="GNV9" s="16" t="s">
        <v>18</v>
      </c>
      <c r="GNW9" s="11">
        <v>2</v>
      </c>
      <c r="GNX9" s="8" t="s">
        <v>2</v>
      </c>
      <c r="GNY9" s="19" t="s">
        <v>26</v>
      </c>
      <c r="GNZ9" s="23" t="s">
        <v>34</v>
      </c>
      <c r="GOA9" s="8" t="s">
        <v>27</v>
      </c>
      <c r="GOB9" s="8" t="s">
        <v>35</v>
      </c>
      <c r="GOC9" s="23" t="s">
        <v>21</v>
      </c>
      <c r="GOD9" s="21">
        <v>18</v>
      </c>
      <c r="GOE9" s="8"/>
      <c r="GOF9" s="8"/>
      <c r="GOG9" s="18">
        <f t="shared" ref="GOG9" si="950">587942.6/5</f>
        <v>117588.51999999999</v>
      </c>
      <c r="GOH9" s="18">
        <f t="shared" ref="GOH9:GOH10" si="951">GOG9*GOD9</f>
        <v>2116593.36</v>
      </c>
      <c r="GOI9" s="17">
        <f t="shared" ref="GOI9:GOI10" si="952">GOH9*1.2</f>
        <v>2539912.0319999997</v>
      </c>
      <c r="GOJ9" s="16" t="s">
        <v>20</v>
      </c>
      <c r="GOK9" s="16" t="s">
        <v>19</v>
      </c>
      <c r="GOL9" s="16" t="s">
        <v>18</v>
      </c>
      <c r="GOM9" s="11">
        <v>2</v>
      </c>
      <c r="GON9" s="8" t="s">
        <v>2</v>
      </c>
      <c r="GOO9" s="19" t="s">
        <v>26</v>
      </c>
      <c r="GOP9" s="23" t="s">
        <v>34</v>
      </c>
      <c r="GOQ9" s="8" t="s">
        <v>27</v>
      </c>
      <c r="GOR9" s="8" t="s">
        <v>35</v>
      </c>
      <c r="GOS9" s="23" t="s">
        <v>21</v>
      </c>
      <c r="GOT9" s="21">
        <v>18</v>
      </c>
      <c r="GOU9" s="8"/>
      <c r="GOV9" s="8"/>
      <c r="GOW9" s="18">
        <f t="shared" ref="GOW9" si="953">587942.6/5</f>
        <v>117588.51999999999</v>
      </c>
      <c r="GOX9" s="18">
        <f t="shared" ref="GOX9:GOX10" si="954">GOW9*GOT9</f>
        <v>2116593.36</v>
      </c>
      <c r="GOY9" s="17">
        <f t="shared" ref="GOY9:GOY10" si="955">GOX9*1.2</f>
        <v>2539912.0319999997</v>
      </c>
      <c r="GOZ9" s="16" t="s">
        <v>20</v>
      </c>
      <c r="GPA9" s="16" t="s">
        <v>19</v>
      </c>
      <c r="GPB9" s="16" t="s">
        <v>18</v>
      </c>
      <c r="GPC9" s="11">
        <v>2</v>
      </c>
      <c r="GPD9" s="8" t="s">
        <v>2</v>
      </c>
      <c r="GPE9" s="19" t="s">
        <v>26</v>
      </c>
      <c r="GPF9" s="23" t="s">
        <v>34</v>
      </c>
      <c r="GPG9" s="8" t="s">
        <v>27</v>
      </c>
      <c r="GPH9" s="8" t="s">
        <v>35</v>
      </c>
      <c r="GPI9" s="23" t="s">
        <v>21</v>
      </c>
      <c r="GPJ9" s="21">
        <v>18</v>
      </c>
      <c r="GPK9" s="8"/>
      <c r="GPL9" s="8"/>
      <c r="GPM9" s="18">
        <f t="shared" ref="GPM9" si="956">587942.6/5</f>
        <v>117588.51999999999</v>
      </c>
      <c r="GPN9" s="18">
        <f t="shared" ref="GPN9:GPN10" si="957">GPM9*GPJ9</f>
        <v>2116593.36</v>
      </c>
      <c r="GPO9" s="17">
        <f t="shared" ref="GPO9:GPO10" si="958">GPN9*1.2</f>
        <v>2539912.0319999997</v>
      </c>
      <c r="GPP9" s="16" t="s">
        <v>20</v>
      </c>
      <c r="GPQ9" s="16" t="s">
        <v>19</v>
      </c>
      <c r="GPR9" s="16" t="s">
        <v>18</v>
      </c>
      <c r="GPS9" s="11">
        <v>2</v>
      </c>
      <c r="GPT9" s="8" t="s">
        <v>2</v>
      </c>
      <c r="GPU9" s="19" t="s">
        <v>26</v>
      </c>
      <c r="GPV9" s="23" t="s">
        <v>34</v>
      </c>
      <c r="GPW9" s="8" t="s">
        <v>27</v>
      </c>
      <c r="GPX9" s="8" t="s">
        <v>35</v>
      </c>
      <c r="GPY9" s="23" t="s">
        <v>21</v>
      </c>
      <c r="GPZ9" s="21">
        <v>18</v>
      </c>
      <c r="GQA9" s="8"/>
      <c r="GQB9" s="8"/>
      <c r="GQC9" s="18">
        <f t="shared" ref="GQC9" si="959">587942.6/5</f>
        <v>117588.51999999999</v>
      </c>
      <c r="GQD9" s="18">
        <f t="shared" ref="GQD9:GQD10" si="960">GQC9*GPZ9</f>
        <v>2116593.36</v>
      </c>
      <c r="GQE9" s="17">
        <f t="shared" ref="GQE9:GQE10" si="961">GQD9*1.2</f>
        <v>2539912.0319999997</v>
      </c>
      <c r="GQF9" s="16" t="s">
        <v>20</v>
      </c>
      <c r="GQG9" s="16" t="s">
        <v>19</v>
      </c>
      <c r="GQH9" s="16" t="s">
        <v>18</v>
      </c>
      <c r="GQI9" s="11">
        <v>2</v>
      </c>
      <c r="GQJ9" s="8" t="s">
        <v>2</v>
      </c>
      <c r="GQK9" s="19" t="s">
        <v>26</v>
      </c>
      <c r="GQL9" s="23" t="s">
        <v>34</v>
      </c>
      <c r="GQM9" s="8" t="s">
        <v>27</v>
      </c>
      <c r="GQN9" s="8" t="s">
        <v>35</v>
      </c>
      <c r="GQO9" s="23" t="s">
        <v>21</v>
      </c>
      <c r="GQP9" s="21">
        <v>18</v>
      </c>
      <c r="GQQ9" s="8"/>
      <c r="GQR9" s="8"/>
      <c r="GQS9" s="18">
        <f t="shared" ref="GQS9" si="962">587942.6/5</f>
        <v>117588.51999999999</v>
      </c>
      <c r="GQT9" s="18">
        <f t="shared" ref="GQT9:GQT10" si="963">GQS9*GQP9</f>
        <v>2116593.36</v>
      </c>
      <c r="GQU9" s="17">
        <f t="shared" ref="GQU9:GQU10" si="964">GQT9*1.2</f>
        <v>2539912.0319999997</v>
      </c>
      <c r="GQV9" s="16" t="s">
        <v>20</v>
      </c>
      <c r="GQW9" s="16" t="s">
        <v>19</v>
      </c>
      <c r="GQX9" s="16" t="s">
        <v>18</v>
      </c>
      <c r="GQY9" s="11">
        <v>2</v>
      </c>
      <c r="GQZ9" s="8" t="s">
        <v>2</v>
      </c>
      <c r="GRA9" s="19" t="s">
        <v>26</v>
      </c>
      <c r="GRB9" s="23" t="s">
        <v>34</v>
      </c>
      <c r="GRC9" s="8" t="s">
        <v>27</v>
      </c>
      <c r="GRD9" s="8" t="s">
        <v>35</v>
      </c>
      <c r="GRE9" s="23" t="s">
        <v>21</v>
      </c>
      <c r="GRF9" s="21">
        <v>18</v>
      </c>
      <c r="GRG9" s="8"/>
      <c r="GRH9" s="8"/>
      <c r="GRI9" s="18">
        <f t="shared" ref="GRI9" si="965">587942.6/5</f>
        <v>117588.51999999999</v>
      </c>
      <c r="GRJ9" s="18">
        <f t="shared" ref="GRJ9:GRJ10" si="966">GRI9*GRF9</f>
        <v>2116593.36</v>
      </c>
      <c r="GRK9" s="17">
        <f t="shared" ref="GRK9:GRK10" si="967">GRJ9*1.2</f>
        <v>2539912.0319999997</v>
      </c>
      <c r="GRL9" s="16" t="s">
        <v>20</v>
      </c>
      <c r="GRM9" s="16" t="s">
        <v>19</v>
      </c>
      <c r="GRN9" s="16" t="s">
        <v>18</v>
      </c>
      <c r="GRO9" s="11">
        <v>2</v>
      </c>
      <c r="GRP9" s="8" t="s">
        <v>2</v>
      </c>
      <c r="GRQ9" s="19" t="s">
        <v>26</v>
      </c>
      <c r="GRR9" s="23" t="s">
        <v>34</v>
      </c>
      <c r="GRS9" s="8" t="s">
        <v>27</v>
      </c>
      <c r="GRT9" s="8" t="s">
        <v>35</v>
      </c>
      <c r="GRU9" s="23" t="s">
        <v>21</v>
      </c>
      <c r="GRV9" s="21">
        <v>18</v>
      </c>
      <c r="GRW9" s="8"/>
      <c r="GRX9" s="8"/>
      <c r="GRY9" s="18">
        <f t="shared" ref="GRY9" si="968">587942.6/5</f>
        <v>117588.51999999999</v>
      </c>
      <c r="GRZ9" s="18">
        <f t="shared" ref="GRZ9:GRZ10" si="969">GRY9*GRV9</f>
        <v>2116593.36</v>
      </c>
      <c r="GSA9" s="17">
        <f t="shared" ref="GSA9:GSA10" si="970">GRZ9*1.2</f>
        <v>2539912.0319999997</v>
      </c>
      <c r="GSB9" s="16" t="s">
        <v>20</v>
      </c>
      <c r="GSC9" s="16" t="s">
        <v>19</v>
      </c>
      <c r="GSD9" s="16" t="s">
        <v>18</v>
      </c>
      <c r="GSE9" s="11">
        <v>2</v>
      </c>
      <c r="GSF9" s="8" t="s">
        <v>2</v>
      </c>
      <c r="GSG9" s="19" t="s">
        <v>26</v>
      </c>
      <c r="GSH9" s="23" t="s">
        <v>34</v>
      </c>
      <c r="GSI9" s="8" t="s">
        <v>27</v>
      </c>
      <c r="GSJ9" s="8" t="s">
        <v>35</v>
      </c>
      <c r="GSK9" s="23" t="s">
        <v>21</v>
      </c>
      <c r="GSL9" s="21">
        <v>18</v>
      </c>
      <c r="GSM9" s="8"/>
      <c r="GSN9" s="8"/>
      <c r="GSO9" s="18">
        <f t="shared" ref="GSO9" si="971">587942.6/5</f>
        <v>117588.51999999999</v>
      </c>
      <c r="GSP9" s="18">
        <f t="shared" ref="GSP9:GSP10" si="972">GSO9*GSL9</f>
        <v>2116593.36</v>
      </c>
      <c r="GSQ9" s="17">
        <f t="shared" ref="GSQ9:GSQ10" si="973">GSP9*1.2</f>
        <v>2539912.0319999997</v>
      </c>
      <c r="GSR9" s="16" t="s">
        <v>20</v>
      </c>
      <c r="GSS9" s="16" t="s">
        <v>19</v>
      </c>
      <c r="GST9" s="16" t="s">
        <v>18</v>
      </c>
      <c r="GSU9" s="11">
        <v>2</v>
      </c>
      <c r="GSV9" s="8" t="s">
        <v>2</v>
      </c>
      <c r="GSW9" s="19" t="s">
        <v>26</v>
      </c>
      <c r="GSX9" s="23" t="s">
        <v>34</v>
      </c>
      <c r="GSY9" s="8" t="s">
        <v>27</v>
      </c>
      <c r="GSZ9" s="8" t="s">
        <v>35</v>
      </c>
      <c r="GTA9" s="23" t="s">
        <v>21</v>
      </c>
      <c r="GTB9" s="21">
        <v>18</v>
      </c>
      <c r="GTC9" s="8"/>
      <c r="GTD9" s="8"/>
      <c r="GTE9" s="18">
        <f t="shared" ref="GTE9" si="974">587942.6/5</f>
        <v>117588.51999999999</v>
      </c>
      <c r="GTF9" s="18">
        <f t="shared" ref="GTF9:GTF10" si="975">GTE9*GTB9</f>
        <v>2116593.36</v>
      </c>
      <c r="GTG9" s="17">
        <f t="shared" ref="GTG9:GTG10" si="976">GTF9*1.2</f>
        <v>2539912.0319999997</v>
      </c>
      <c r="GTH9" s="16" t="s">
        <v>20</v>
      </c>
      <c r="GTI9" s="16" t="s">
        <v>19</v>
      </c>
      <c r="GTJ9" s="16" t="s">
        <v>18</v>
      </c>
      <c r="GTK9" s="11">
        <v>2</v>
      </c>
      <c r="GTL9" s="8" t="s">
        <v>2</v>
      </c>
      <c r="GTM9" s="19" t="s">
        <v>26</v>
      </c>
      <c r="GTN9" s="23" t="s">
        <v>34</v>
      </c>
      <c r="GTO9" s="8" t="s">
        <v>27</v>
      </c>
      <c r="GTP9" s="8" t="s">
        <v>35</v>
      </c>
      <c r="GTQ9" s="23" t="s">
        <v>21</v>
      </c>
      <c r="GTR9" s="21">
        <v>18</v>
      </c>
      <c r="GTS9" s="8"/>
      <c r="GTT9" s="8"/>
      <c r="GTU9" s="18">
        <f t="shared" ref="GTU9" si="977">587942.6/5</f>
        <v>117588.51999999999</v>
      </c>
      <c r="GTV9" s="18">
        <f t="shared" ref="GTV9:GTV10" si="978">GTU9*GTR9</f>
        <v>2116593.36</v>
      </c>
      <c r="GTW9" s="17">
        <f t="shared" ref="GTW9:GTW10" si="979">GTV9*1.2</f>
        <v>2539912.0319999997</v>
      </c>
      <c r="GTX9" s="16" t="s">
        <v>20</v>
      </c>
      <c r="GTY9" s="16" t="s">
        <v>19</v>
      </c>
      <c r="GTZ9" s="16" t="s">
        <v>18</v>
      </c>
      <c r="GUA9" s="11">
        <v>2</v>
      </c>
      <c r="GUB9" s="8" t="s">
        <v>2</v>
      </c>
      <c r="GUC9" s="19" t="s">
        <v>26</v>
      </c>
      <c r="GUD9" s="23" t="s">
        <v>34</v>
      </c>
      <c r="GUE9" s="8" t="s">
        <v>27</v>
      </c>
      <c r="GUF9" s="8" t="s">
        <v>35</v>
      </c>
      <c r="GUG9" s="23" t="s">
        <v>21</v>
      </c>
      <c r="GUH9" s="21">
        <v>18</v>
      </c>
      <c r="GUI9" s="8"/>
      <c r="GUJ9" s="8"/>
      <c r="GUK9" s="18">
        <f t="shared" ref="GUK9" si="980">587942.6/5</f>
        <v>117588.51999999999</v>
      </c>
      <c r="GUL9" s="18">
        <f t="shared" ref="GUL9:GUL10" si="981">GUK9*GUH9</f>
        <v>2116593.36</v>
      </c>
      <c r="GUM9" s="17">
        <f t="shared" ref="GUM9:GUM10" si="982">GUL9*1.2</f>
        <v>2539912.0319999997</v>
      </c>
      <c r="GUN9" s="16" t="s">
        <v>20</v>
      </c>
      <c r="GUO9" s="16" t="s">
        <v>19</v>
      </c>
      <c r="GUP9" s="16" t="s">
        <v>18</v>
      </c>
      <c r="GUQ9" s="11">
        <v>2</v>
      </c>
      <c r="GUR9" s="8" t="s">
        <v>2</v>
      </c>
      <c r="GUS9" s="19" t="s">
        <v>26</v>
      </c>
      <c r="GUT9" s="23" t="s">
        <v>34</v>
      </c>
      <c r="GUU9" s="8" t="s">
        <v>27</v>
      </c>
      <c r="GUV9" s="8" t="s">
        <v>35</v>
      </c>
      <c r="GUW9" s="23" t="s">
        <v>21</v>
      </c>
      <c r="GUX9" s="21">
        <v>18</v>
      </c>
      <c r="GUY9" s="8"/>
      <c r="GUZ9" s="8"/>
      <c r="GVA9" s="18">
        <f t="shared" ref="GVA9" si="983">587942.6/5</f>
        <v>117588.51999999999</v>
      </c>
      <c r="GVB9" s="18">
        <f t="shared" ref="GVB9:GVB10" si="984">GVA9*GUX9</f>
        <v>2116593.36</v>
      </c>
      <c r="GVC9" s="17">
        <f t="shared" ref="GVC9:GVC10" si="985">GVB9*1.2</f>
        <v>2539912.0319999997</v>
      </c>
      <c r="GVD9" s="16" t="s">
        <v>20</v>
      </c>
      <c r="GVE9" s="16" t="s">
        <v>19</v>
      </c>
      <c r="GVF9" s="16" t="s">
        <v>18</v>
      </c>
      <c r="GVG9" s="11">
        <v>2</v>
      </c>
      <c r="GVH9" s="8" t="s">
        <v>2</v>
      </c>
      <c r="GVI9" s="19" t="s">
        <v>26</v>
      </c>
      <c r="GVJ9" s="23" t="s">
        <v>34</v>
      </c>
      <c r="GVK9" s="8" t="s">
        <v>27</v>
      </c>
      <c r="GVL9" s="8" t="s">
        <v>35</v>
      </c>
      <c r="GVM9" s="23" t="s">
        <v>21</v>
      </c>
      <c r="GVN9" s="21">
        <v>18</v>
      </c>
      <c r="GVO9" s="8"/>
      <c r="GVP9" s="8"/>
      <c r="GVQ9" s="18">
        <f t="shared" ref="GVQ9" si="986">587942.6/5</f>
        <v>117588.51999999999</v>
      </c>
      <c r="GVR9" s="18">
        <f t="shared" ref="GVR9:GVR10" si="987">GVQ9*GVN9</f>
        <v>2116593.36</v>
      </c>
      <c r="GVS9" s="17">
        <f t="shared" ref="GVS9:GVS10" si="988">GVR9*1.2</f>
        <v>2539912.0319999997</v>
      </c>
      <c r="GVT9" s="16" t="s">
        <v>20</v>
      </c>
      <c r="GVU9" s="16" t="s">
        <v>19</v>
      </c>
      <c r="GVV9" s="16" t="s">
        <v>18</v>
      </c>
      <c r="GVW9" s="11">
        <v>2</v>
      </c>
      <c r="GVX9" s="8" t="s">
        <v>2</v>
      </c>
      <c r="GVY9" s="19" t="s">
        <v>26</v>
      </c>
      <c r="GVZ9" s="23" t="s">
        <v>34</v>
      </c>
      <c r="GWA9" s="8" t="s">
        <v>27</v>
      </c>
      <c r="GWB9" s="8" t="s">
        <v>35</v>
      </c>
      <c r="GWC9" s="23" t="s">
        <v>21</v>
      </c>
      <c r="GWD9" s="21">
        <v>18</v>
      </c>
      <c r="GWE9" s="8"/>
      <c r="GWF9" s="8"/>
      <c r="GWG9" s="18">
        <f t="shared" ref="GWG9" si="989">587942.6/5</f>
        <v>117588.51999999999</v>
      </c>
      <c r="GWH9" s="18">
        <f t="shared" ref="GWH9:GWH10" si="990">GWG9*GWD9</f>
        <v>2116593.36</v>
      </c>
      <c r="GWI9" s="17">
        <f t="shared" ref="GWI9:GWI10" si="991">GWH9*1.2</f>
        <v>2539912.0319999997</v>
      </c>
      <c r="GWJ9" s="16" t="s">
        <v>20</v>
      </c>
      <c r="GWK9" s="16" t="s">
        <v>19</v>
      </c>
      <c r="GWL9" s="16" t="s">
        <v>18</v>
      </c>
      <c r="GWM9" s="11">
        <v>2</v>
      </c>
      <c r="GWN9" s="8" t="s">
        <v>2</v>
      </c>
      <c r="GWO9" s="19" t="s">
        <v>26</v>
      </c>
      <c r="GWP9" s="23" t="s">
        <v>34</v>
      </c>
      <c r="GWQ9" s="8" t="s">
        <v>27</v>
      </c>
      <c r="GWR9" s="8" t="s">
        <v>35</v>
      </c>
      <c r="GWS9" s="23" t="s">
        <v>21</v>
      </c>
      <c r="GWT9" s="21">
        <v>18</v>
      </c>
      <c r="GWU9" s="8"/>
      <c r="GWV9" s="8"/>
      <c r="GWW9" s="18">
        <f t="shared" ref="GWW9" si="992">587942.6/5</f>
        <v>117588.51999999999</v>
      </c>
      <c r="GWX9" s="18">
        <f t="shared" ref="GWX9:GWX10" si="993">GWW9*GWT9</f>
        <v>2116593.36</v>
      </c>
      <c r="GWY9" s="17">
        <f t="shared" ref="GWY9:GWY10" si="994">GWX9*1.2</f>
        <v>2539912.0319999997</v>
      </c>
      <c r="GWZ9" s="16" t="s">
        <v>20</v>
      </c>
      <c r="GXA9" s="16" t="s">
        <v>19</v>
      </c>
      <c r="GXB9" s="16" t="s">
        <v>18</v>
      </c>
      <c r="GXC9" s="11">
        <v>2</v>
      </c>
      <c r="GXD9" s="8" t="s">
        <v>2</v>
      </c>
      <c r="GXE9" s="19" t="s">
        <v>26</v>
      </c>
      <c r="GXF9" s="23" t="s">
        <v>34</v>
      </c>
      <c r="GXG9" s="8" t="s">
        <v>27</v>
      </c>
      <c r="GXH9" s="8" t="s">
        <v>35</v>
      </c>
      <c r="GXI9" s="23" t="s">
        <v>21</v>
      </c>
      <c r="GXJ9" s="21">
        <v>18</v>
      </c>
      <c r="GXK9" s="8"/>
      <c r="GXL9" s="8"/>
      <c r="GXM9" s="18">
        <f t="shared" ref="GXM9" si="995">587942.6/5</f>
        <v>117588.51999999999</v>
      </c>
      <c r="GXN9" s="18">
        <f t="shared" ref="GXN9:GXN10" si="996">GXM9*GXJ9</f>
        <v>2116593.36</v>
      </c>
      <c r="GXO9" s="17">
        <f t="shared" ref="GXO9:GXO10" si="997">GXN9*1.2</f>
        <v>2539912.0319999997</v>
      </c>
      <c r="GXP9" s="16" t="s">
        <v>20</v>
      </c>
      <c r="GXQ9" s="16" t="s">
        <v>19</v>
      </c>
      <c r="GXR9" s="16" t="s">
        <v>18</v>
      </c>
      <c r="GXS9" s="11">
        <v>2</v>
      </c>
      <c r="GXT9" s="8" t="s">
        <v>2</v>
      </c>
      <c r="GXU9" s="19" t="s">
        <v>26</v>
      </c>
      <c r="GXV9" s="23" t="s">
        <v>34</v>
      </c>
      <c r="GXW9" s="8" t="s">
        <v>27</v>
      </c>
      <c r="GXX9" s="8" t="s">
        <v>35</v>
      </c>
      <c r="GXY9" s="23" t="s">
        <v>21</v>
      </c>
      <c r="GXZ9" s="21">
        <v>18</v>
      </c>
      <c r="GYA9" s="8"/>
      <c r="GYB9" s="8"/>
      <c r="GYC9" s="18">
        <f t="shared" ref="GYC9" si="998">587942.6/5</f>
        <v>117588.51999999999</v>
      </c>
      <c r="GYD9" s="18">
        <f t="shared" ref="GYD9:GYD10" si="999">GYC9*GXZ9</f>
        <v>2116593.36</v>
      </c>
      <c r="GYE9" s="17">
        <f t="shared" ref="GYE9:GYE10" si="1000">GYD9*1.2</f>
        <v>2539912.0319999997</v>
      </c>
      <c r="GYF9" s="16" t="s">
        <v>20</v>
      </c>
      <c r="GYG9" s="16" t="s">
        <v>19</v>
      </c>
      <c r="GYH9" s="16" t="s">
        <v>18</v>
      </c>
      <c r="GYI9" s="11">
        <v>2</v>
      </c>
      <c r="GYJ9" s="8" t="s">
        <v>2</v>
      </c>
      <c r="GYK9" s="19" t="s">
        <v>26</v>
      </c>
      <c r="GYL9" s="23" t="s">
        <v>34</v>
      </c>
      <c r="GYM9" s="8" t="s">
        <v>27</v>
      </c>
      <c r="GYN9" s="8" t="s">
        <v>35</v>
      </c>
      <c r="GYO9" s="23" t="s">
        <v>21</v>
      </c>
      <c r="GYP9" s="21">
        <v>18</v>
      </c>
      <c r="GYQ9" s="8"/>
      <c r="GYR9" s="8"/>
      <c r="GYS9" s="18">
        <f t="shared" ref="GYS9" si="1001">587942.6/5</f>
        <v>117588.51999999999</v>
      </c>
      <c r="GYT9" s="18">
        <f t="shared" ref="GYT9:GYT10" si="1002">GYS9*GYP9</f>
        <v>2116593.36</v>
      </c>
      <c r="GYU9" s="17">
        <f t="shared" ref="GYU9:GYU10" si="1003">GYT9*1.2</f>
        <v>2539912.0319999997</v>
      </c>
      <c r="GYV9" s="16" t="s">
        <v>20</v>
      </c>
      <c r="GYW9" s="16" t="s">
        <v>19</v>
      </c>
      <c r="GYX9" s="16" t="s">
        <v>18</v>
      </c>
      <c r="GYY9" s="11">
        <v>2</v>
      </c>
      <c r="GYZ9" s="8" t="s">
        <v>2</v>
      </c>
      <c r="GZA9" s="19" t="s">
        <v>26</v>
      </c>
      <c r="GZB9" s="23" t="s">
        <v>34</v>
      </c>
      <c r="GZC9" s="8" t="s">
        <v>27</v>
      </c>
      <c r="GZD9" s="8" t="s">
        <v>35</v>
      </c>
      <c r="GZE9" s="23" t="s">
        <v>21</v>
      </c>
      <c r="GZF9" s="21">
        <v>18</v>
      </c>
      <c r="GZG9" s="8"/>
      <c r="GZH9" s="8"/>
      <c r="GZI9" s="18">
        <f t="shared" ref="GZI9" si="1004">587942.6/5</f>
        <v>117588.51999999999</v>
      </c>
      <c r="GZJ9" s="18">
        <f t="shared" ref="GZJ9:GZJ10" si="1005">GZI9*GZF9</f>
        <v>2116593.36</v>
      </c>
      <c r="GZK9" s="17">
        <f t="shared" ref="GZK9:GZK10" si="1006">GZJ9*1.2</f>
        <v>2539912.0319999997</v>
      </c>
      <c r="GZL9" s="16" t="s">
        <v>20</v>
      </c>
      <c r="GZM9" s="16" t="s">
        <v>19</v>
      </c>
      <c r="GZN9" s="16" t="s">
        <v>18</v>
      </c>
      <c r="GZO9" s="11">
        <v>2</v>
      </c>
      <c r="GZP9" s="8" t="s">
        <v>2</v>
      </c>
      <c r="GZQ9" s="19" t="s">
        <v>26</v>
      </c>
      <c r="GZR9" s="23" t="s">
        <v>34</v>
      </c>
      <c r="GZS9" s="8" t="s">
        <v>27</v>
      </c>
      <c r="GZT9" s="8" t="s">
        <v>35</v>
      </c>
      <c r="GZU9" s="23" t="s">
        <v>21</v>
      </c>
      <c r="GZV9" s="21">
        <v>18</v>
      </c>
      <c r="GZW9" s="8"/>
      <c r="GZX9" s="8"/>
      <c r="GZY9" s="18">
        <f t="shared" ref="GZY9" si="1007">587942.6/5</f>
        <v>117588.51999999999</v>
      </c>
      <c r="GZZ9" s="18">
        <f t="shared" ref="GZZ9:GZZ10" si="1008">GZY9*GZV9</f>
        <v>2116593.36</v>
      </c>
      <c r="HAA9" s="17">
        <f t="shared" ref="HAA9:HAA10" si="1009">GZZ9*1.2</f>
        <v>2539912.0319999997</v>
      </c>
      <c r="HAB9" s="16" t="s">
        <v>20</v>
      </c>
      <c r="HAC9" s="16" t="s">
        <v>19</v>
      </c>
      <c r="HAD9" s="16" t="s">
        <v>18</v>
      </c>
      <c r="HAE9" s="11">
        <v>2</v>
      </c>
      <c r="HAF9" s="8" t="s">
        <v>2</v>
      </c>
      <c r="HAG9" s="19" t="s">
        <v>26</v>
      </c>
      <c r="HAH9" s="23" t="s">
        <v>34</v>
      </c>
      <c r="HAI9" s="8" t="s">
        <v>27</v>
      </c>
      <c r="HAJ9" s="8" t="s">
        <v>35</v>
      </c>
      <c r="HAK9" s="23" t="s">
        <v>21</v>
      </c>
      <c r="HAL9" s="21">
        <v>18</v>
      </c>
      <c r="HAM9" s="8"/>
      <c r="HAN9" s="8"/>
      <c r="HAO9" s="18">
        <f t="shared" ref="HAO9" si="1010">587942.6/5</f>
        <v>117588.51999999999</v>
      </c>
      <c r="HAP9" s="18">
        <f t="shared" ref="HAP9:HAP10" si="1011">HAO9*HAL9</f>
        <v>2116593.36</v>
      </c>
      <c r="HAQ9" s="17">
        <f t="shared" ref="HAQ9:HAQ10" si="1012">HAP9*1.2</f>
        <v>2539912.0319999997</v>
      </c>
      <c r="HAR9" s="16" t="s">
        <v>20</v>
      </c>
      <c r="HAS9" s="16" t="s">
        <v>19</v>
      </c>
      <c r="HAT9" s="16" t="s">
        <v>18</v>
      </c>
      <c r="HAU9" s="11">
        <v>2</v>
      </c>
      <c r="HAV9" s="8" t="s">
        <v>2</v>
      </c>
      <c r="HAW9" s="19" t="s">
        <v>26</v>
      </c>
      <c r="HAX9" s="23" t="s">
        <v>34</v>
      </c>
      <c r="HAY9" s="8" t="s">
        <v>27</v>
      </c>
      <c r="HAZ9" s="8" t="s">
        <v>35</v>
      </c>
      <c r="HBA9" s="23" t="s">
        <v>21</v>
      </c>
      <c r="HBB9" s="21">
        <v>18</v>
      </c>
      <c r="HBC9" s="8"/>
      <c r="HBD9" s="8"/>
      <c r="HBE9" s="18">
        <f t="shared" ref="HBE9" si="1013">587942.6/5</f>
        <v>117588.51999999999</v>
      </c>
      <c r="HBF9" s="18">
        <f t="shared" ref="HBF9:HBF10" si="1014">HBE9*HBB9</f>
        <v>2116593.36</v>
      </c>
      <c r="HBG9" s="17">
        <f t="shared" ref="HBG9:HBG10" si="1015">HBF9*1.2</f>
        <v>2539912.0319999997</v>
      </c>
      <c r="HBH9" s="16" t="s">
        <v>20</v>
      </c>
      <c r="HBI9" s="16" t="s">
        <v>19</v>
      </c>
      <c r="HBJ9" s="16" t="s">
        <v>18</v>
      </c>
      <c r="HBK9" s="11">
        <v>2</v>
      </c>
      <c r="HBL9" s="8" t="s">
        <v>2</v>
      </c>
      <c r="HBM9" s="19" t="s">
        <v>26</v>
      </c>
      <c r="HBN9" s="23" t="s">
        <v>34</v>
      </c>
      <c r="HBO9" s="8" t="s">
        <v>27</v>
      </c>
      <c r="HBP9" s="8" t="s">
        <v>35</v>
      </c>
      <c r="HBQ9" s="23" t="s">
        <v>21</v>
      </c>
      <c r="HBR9" s="21">
        <v>18</v>
      </c>
      <c r="HBS9" s="8"/>
      <c r="HBT9" s="8"/>
      <c r="HBU9" s="18">
        <f t="shared" ref="HBU9" si="1016">587942.6/5</f>
        <v>117588.51999999999</v>
      </c>
      <c r="HBV9" s="18">
        <f t="shared" ref="HBV9:HBV10" si="1017">HBU9*HBR9</f>
        <v>2116593.36</v>
      </c>
      <c r="HBW9" s="17">
        <f t="shared" ref="HBW9:HBW10" si="1018">HBV9*1.2</f>
        <v>2539912.0319999997</v>
      </c>
      <c r="HBX9" s="16" t="s">
        <v>20</v>
      </c>
      <c r="HBY9" s="16" t="s">
        <v>19</v>
      </c>
      <c r="HBZ9" s="16" t="s">
        <v>18</v>
      </c>
      <c r="HCA9" s="11">
        <v>2</v>
      </c>
      <c r="HCB9" s="8" t="s">
        <v>2</v>
      </c>
      <c r="HCC9" s="19" t="s">
        <v>26</v>
      </c>
      <c r="HCD9" s="23" t="s">
        <v>34</v>
      </c>
      <c r="HCE9" s="8" t="s">
        <v>27</v>
      </c>
      <c r="HCF9" s="8" t="s">
        <v>35</v>
      </c>
      <c r="HCG9" s="23" t="s">
        <v>21</v>
      </c>
      <c r="HCH9" s="21">
        <v>18</v>
      </c>
      <c r="HCI9" s="8"/>
      <c r="HCJ9" s="8"/>
      <c r="HCK9" s="18">
        <f t="shared" ref="HCK9" si="1019">587942.6/5</f>
        <v>117588.51999999999</v>
      </c>
      <c r="HCL9" s="18">
        <f t="shared" ref="HCL9:HCL10" si="1020">HCK9*HCH9</f>
        <v>2116593.36</v>
      </c>
      <c r="HCM9" s="17">
        <f t="shared" ref="HCM9:HCM10" si="1021">HCL9*1.2</f>
        <v>2539912.0319999997</v>
      </c>
      <c r="HCN9" s="16" t="s">
        <v>20</v>
      </c>
      <c r="HCO9" s="16" t="s">
        <v>19</v>
      </c>
      <c r="HCP9" s="16" t="s">
        <v>18</v>
      </c>
      <c r="HCQ9" s="11">
        <v>2</v>
      </c>
      <c r="HCR9" s="8" t="s">
        <v>2</v>
      </c>
      <c r="HCS9" s="19" t="s">
        <v>26</v>
      </c>
      <c r="HCT9" s="23" t="s">
        <v>34</v>
      </c>
      <c r="HCU9" s="8" t="s">
        <v>27</v>
      </c>
      <c r="HCV9" s="8" t="s">
        <v>35</v>
      </c>
      <c r="HCW9" s="23" t="s">
        <v>21</v>
      </c>
      <c r="HCX9" s="21">
        <v>18</v>
      </c>
      <c r="HCY9" s="8"/>
      <c r="HCZ9" s="8"/>
      <c r="HDA9" s="18">
        <f t="shared" ref="HDA9" si="1022">587942.6/5</f>
        <v>117588.51999999999</v>
      </c>
      <c r="HDB9" s="18">
        <f t="shared" ref="HDB9:HDB10" si="1023">HDA9*HCX9</f>
        <v>2116593.36</v>
      </c>
      <c r="HDC9" s="17">
        <f t="shared" ref="HDC9:HDC10" si="1024">HDB9*1.2</f>
        <v>2539912.0319999997</v>
      </c>
      <c r="HDD9" s="16" t="s">
        <v>20</v>
      </c>
      <c r="HDE9" s="16" t="s">
        <v>19</v>
      </c>
      <c r="HDF9" s="16" t="s">
        <v>18</v>
      </c>
      <c r="HDG9" s="11">
        <v>2</v>
      </c>
      <c r="HDH9" s="8" t="s">
        <v>2</v>
      </c>
      <c r="HDI9" s="19" t="s">
        <v>26</v>
      </c>
      <c r="HDJ9" s="23" t="s">
        <v>34</v>
      </c>
      <c r="HDK9" s="8" t="s">
        <v>27</v>
      </c>
      <c r="HDL9" s="8" t="s">
        <v>35</v>
      </c>
      <c r="HDM9" s="23" t="s">
        <v>21</v>
      </c>
      <c r="HDN9" s="21">
        <v>18</v>
      </c>
      <c r="HDO9" s="8"/>
      <c r="HDP9" s="8"/>
      <c r="HDQ9" s="18">
        <f t="shared" ref="HDQ9" si="1025">587942.6/5</f>
        <v>117588.51999999999</v>
      </c>
      <c r="HDR9" s="18">
        <f t="shared" ref="HDR9:HDR10" si="1026">HDQ9*HDN9</f>
        <v>2116593.36</v>
      </c>
      <c r="HDS9" s="17">
        <f t="shared" ref="HDS9:HDS10" si="1027">HDR9*1.2</f>
        <v>2539912.0319999997</v>
      </c>
      <c r="HDT9" s="16" t="s">
        <v>20</v>
      </c>
      <c r="HDU9" s="16" t="s">
        <v>19</v>
      </c>
      <c r="HDV9" s="16" t="s">
        <v>18</v>
      </c>
      <c r="HDW9" s="11">
        <v>2</v>
      </c>
      <c r="HDX9" s="8" t="s">
        <v>2</v>
      </c>
      <c r="HDY9" s="19" t="s">
        <v>26</v>
      </c>
      <c r="HDZ9" s="23" t="s">
        <v>34</v>
      </c>
      <c r="HEA9" s="8" t="s">
        <v>27</v>
      </c>
      <c r="HEB9" s="8" t="s">
        <v>35</v>
      </c>
      <c r="HEC9" s="23" t="s">
        <v>21</v>
      </c>
      <c r="HED9" s="21">
        <v>18</v>
      </c>
      <c r="HEE9" s="8"/>
      <c r="HEF9" s="8"/>
      <c r="HEG9" s="18">
        <f t="shared" ref="HEG9" si="1028">587942.6/5</f>
        <v>117588.51999999999</v>
      </c>
      <c r="HEH9" s="18">
        <f t="shared" ref="HEH9:HEH10" si="1029">HEG9*HED9</f>
        <v>2116593.36</v>
      </c>
      <c r="HEI9" s="17">
        <f t="shared" ref="HEI9:HEI10" si="1030">HEH9*1.2</f>
        <v>2539912.0319999997</v>
      </c>
      <c r="HEJ9" s="16" t="s">
        <v>20</v>
      </c>
      <c r="HEK9" s="16" t="s">
        <v>19</v>
      </c>
      <c r="HEL9" s="16" t="s">
        <v>18</v>
      </c>
      <c r="HEM9" s="11">
        <v>2</v>
      </c>
      <c r="HEN9" s="8" t="s">
        <v>2</v>
      </c>
      <c r="HEO9" s="19" t="s">
        <v>26</v>
      </c>
      <c r="HEP9" s="23" t="s">
        <v>34</v>
      </c>
      <c r="HEQ9" s="8" t="s">
        <v>27</v>
      </c>
      <c r="HER9" s="8" t="s">
        <v>35</v>
      </c>
      <c r="HES9" s="23" t="s">
        <v>21</v>
      </c>
      <c r="HET9" s="21">
        <v>18</v>
      </c>
      <c r="HEU9" s="8"/>
      <c r="HEV9" s="8"/>
      <c r="HEW9" s="18">
        <f t="shared" ref="HEW9" si="1031">587942.6/5</f>
        <v>117588.51999999999</v>
      </c>
      <c r="HEX9" s="18">
        <f t="shared" ref="HEX9:HEX10" si="1032">HEW9*HET9</f>
        <v>2116593.36</v>
      </c>
      <c r="HEY9" s="17">
        <f t="shared" ref="HEY9:HEY10" si="1033">HEX9*1.2</f>
        <v>2539912.0319999997</v>
      </c>
      <c r="HEZ9" s="16" t="s">
        <v>20</v>
      </c>
      <c r="HFA9" s="16" t="s">
        <v>19</v>
      </c>
      <c r="HFB9" s="16" t="s">
        <v>18</v>
      </c>
      <c r="HFC9" s="11">
        <v>2</v>
      </c>
      <c r="HFD9" s="8" t="s">
        <v>2</v>
      </c>
      <c r="HFE9" s="19" t="s">
        <v>26</v>
      </c>
      <c r="HFF9" s="23" t="s">
        <v>34</v>
      </c>
      <c r="HFG9" s="8" t="s">
        <v>27</v>
      </c>
      <c r="HFH9" s="8" t="s">
        <v>35</v>
      </c>
      <c r="HFI9" s="23" t="s">
        <v>21</v>
      </c>
      <c r="HFJ9" s="21">
        <v>18</v>
      </c>
      <c r="HFK9" s="8"/>
      <c r="HFL9" s="8"/>
      <c r="HFM9" s="18">
        <f t="shared" ref="HFM9" si="1034">587942.6/5</f>
        <v>117588.51999999999</v>
      </c>
      <c r="HFN9" s="18">
        <f t="shared" ref="HFN9:HFN10" si="1035">HFM9*HFJ9</f>
        <v>2116593.36</v>
      </c>
      <c r="HFO9" s="17">
        <f t="shared" ref="HFO9:HFO10" si="1036">HFN9*1.2</f>
        <v>2539912.0319999997</v>
      </c>
      <c r="HFP9" s="16" t="s">
        <v>20</v>
      </c>
      <c r="HFQ9" s="16" t="s">
        <v>19</v>
      </c>
      <c r="HFR9" s="16" t="s">
        <v>18</v>
      </c>
      <c r="HFS9" s="11">
        <v>2</v>
      </c>
      <c r="HFT9" s="8" t="s">
        <v>2</v>
      </c>
      <c r="HFU9" s="19" t="s">
        <v>26</v>
      </c>
      <c r="HFV9" s="23" t="s">
        <v>34</v>
      </c>
      <c r="HFW9" s="8" t="s">
        <v>27</v>
      </c>
      <c r="HFX9" s="8" t="s">
        <v>35</v>
      </c>
      <c r="HFY9" s="23" t="s">
        <v>21</v>
      </c>
      <c r="HFZ9" s="21">
        <v>18</v>
      </c>
      <c r="HGA9" s="8"/>
      <c r="HGB9" s="8"/>
      <c r="HGC9" s="18">
        <f t="shared" ref="HGC9" si="1037">587942.6/5</f>
        <v>117588.51999999999</v>
      </c>
      <c r="HGD9" s="18">
        <f t="shared" ref="HGD9:HGD10" si="1038">HGC9*HFZ9</f>
        <v>2116593.36</v>
      </c>
      <c r="HGE9" s="17">
        <f t="shared" ref="HGE9:HGE10" si="1039">HGD9*1.2</f>
        <v>2539912.0319999997</v>
      </c>
      <c r="HGF9" s="16" t="s">
        <v>20</v>
      </c>
      <c r="HGG9" s="16" t="s">
        <v>19</v>
      </c>
      <c r="HGH9" s="16" t="s">
        <v>18</v>
      </c>
      <c r="HGI9" s="11">
        <v>2</v>
      </c>
      <c r="HGJ9" s="8" t="s">
        <v>2</v>
      </c>
      <c r="HGK9" s="19" t="s">
        <v>26</v>
      </c>
      <c r="HGL9" s="23" t="s">
        <v>34</v>
      </c>
      <c r="HGM9" s="8" t="s">
        <v>27</v>
      </c>
      <c r="HGN9" s="8" t="s">
        <v>35</v>
      </c>
      <c r="HGO9" s="23" t="s">
        <v>21</v>
      </c>
      <c r="HGP9" s="21">
        <v>18</v>
      </c>
      <c r="HGQ9" s="8"/>
      <c r="HGR9" s="8"/>
      <c r="HGS9" s="18">
        <f t="shared" ref="HGS9" si="1040">587942.6/5</f>
        <v>117588.51999999999</v>
      </c>
      <c r="HGT9" s="18">
        <f t="shared" ref="HGT9:HGT10" si="1041">HGS9*HGP9</f>
        <v>2116593.36</v>
      </c>
      <c r="HGU9" s="17">
        <f t="shared" ref="HGU9:HGU10" si="1042">HGT9*1.2</f>
        <v>2539912.0319999997</v>
      </c>
      <c r="HGV9" s="16" t="s">
        <v>20</v>
      </c>
      <c r="HGW9" s="16" t="s">
        <v>19</v>
      </c>
      <c r="HGX9" s="16" t="s">
        <v>18</v>
      </c>
      <c r="HGY9" s="11">
        <v>2</v>
      </c>
      <c r="HGZ9" s="8" t="s">
        <v>2</v>
      </c>
      <c r="HHA9" s="19" t="s">
        <v>26</v>
      </c>
      <c r="HHB9" s="23" t="s">
        <v>34</v>
      </c>
      <c r="HHC9" s="8" t="s">
        <v>27</v>
      </c>
      <c r="HHD9" s="8" t="s">
        <v>35</v>
      </c>
      <c r="HHE9" s="23" t="s">
        <v>21</v>
      </c>
      <c r="HHF9" s="21">
        <v>18</v>
      </c>
      <c r="HHG9" s="8"/>
      <c r="HHH9" s="8"/>
      <c r="HHI9" s="18">
        <f t="shared" ref="HHI9" si="1043">587942.6/5</f>
        <v>117588.51999999999</v>
      </c>
      <c r="HHJ9" s="18">
        <f t="shared" ref="HHJ9:HHJ10" si="1044">HHI9*HHF9</f>
        <v>2116593.36</v>
      </c>
      <c r="HHK9" s="17">
        <f t="shared" ref="HHK9:HHK10" si="1045">HHJ9*1.2</f>
        <v>2539912.0319999997</v>
      </c>
      <c r="HHL9" s="16" t="s">
        <v>20</v>
      </c>
      <c r="HHM9" s="16" t="s">
        <v>19</v>
      </c>
      <c r="HHN9" s="16" t="s">
        <v>18</v>
      </c>
      <c r="HHO9" s="11">
        <v>2</v>
      </c>
      <c r="HHP9" s="8" t="s">
        <v>2</v>
      </c>
      <c r="HHQ9" s="19" t="s">
        <v>26</v>
      </c>
      <c r="HHR9" s="23" t="s">
        <v>34</v>
      </c>
      <c r="HHS9" s="8" t="s">
        <v>27</v>
      </c>
      <c r="HHT9" s="8" t="s">
        <v>35</v>
      </c>
      <c r="HHU9" s="23" t="s">
        <v>21</v>
      </c>
      <c r="HHV9" s="21">
        <v>18</v>
      </c>
      <c r="HHW9" s="8"/>
      <c r="HHX9" s="8"/>
      <c r="HHY9" s="18">
        <f t="shared" ref="HHY9" si="1046">587942.6/5</f>
        <v>117588.51999999999</v>
      </c>
      <c r="HHZ9" s="18">
        <f t="shared" ref="HHZ9:HHZ10" si="1047">HHY9*HHV9</f>
        <v>2116593.36</v>
      </c>
      <c r="HIA9" s="17">
        <f t="shared" ref="HIA9:HIA10" si="1048">HHZ9*1.2</f>
        <v>2539912.0319999997</v>
      </c>
      <c r="HIB9" s="16" t="s">
        <v>20</v>
      </c>
      <c r="HIC9" s="16" t="s">
        <v>19</v>
      </c>
      <c r="HID9" s="16" t="s">
        <v>18</v>
      </c>
      <c r="HIE9" s="11">
        <v>2</v>
      </c>
      <c r="HIF9" s="8" t="s">
        <v>2</v>
      </c>
      <c r="HIG9" s="19" t="s">
        <v>26</v>
      </c>
      <c r="HIH9" s="23" t="s">
        <v>34</v>
      </c>
      <c r="HII9" s="8" t="s">
        <v>27</v>
      </c>
      <c r="HIJ9" s="8" t="s">
        <v>35</v>
      </c>
      <c r="HIK9" s="23" t="s">
        <v>21</v>
      </c>
      <c r="HIL9" s="21">
        <v>18</v>
      </c>
      <c r="HIM9" s="8"/>
      <c r="HIN9" s="8"/>
      <c r="HIO9" s="18">
        <f t="shared" ref="HIO9" si="1049">587942.6/5</f>
        <v>117588.51999999999</v>
      </c>
      <c r="HIP9" s="18">
        <f t="shared" ref="HIP9:HIP10" si="1050">HIO9*HIL9</f>
        <v>2116593.36</v>
      </c>
      <c r="HIQ9" s="17">
        <f t="shared" ref="HIQ9:HIQ10" si="1051">HIP9*1.2</f>
        <v>2539912.0319999997</v>
      </c>
      <c r="HIR9" s="16" t="s">
        <v>20</v>
      </c>
      <c r="HIS9" s="16" t="s">
        <v>19</v>
      </c>
      <c r="HIT9" s="16" t="s">
        <v>18</v>
      </c>
      <c r="HIU9" s="11">
        <v>2</v>
      </c>
      <c r="HIV9" s="8" t="s">
        <v>2</v>
      </c>
      <c r="HIW9" s="19" t="s">
        <v>26</v>
      </c>
      <c r="HIX9" s="23" t="s">
        <v>34</v>
      </c>
      <c r="HIY9" s="8" t="s">
        <v>27</v>
      </c>
      <c r="HIZ9" s="8" t="s">
        <v>35</v>
      </c>
      <c r="HJA9" s="23" t="s">
        <v>21</v>
      </c>
      <c r="HJB9" s="21">
        <v>18</v>
      </c>
      <c r="HJC9" s="8"/>
      <c r="HJD9" s="8"/>
      <c r="HJE9" s="18">
        <f t="shared" ref="HJE9" si="1052">587942.6/5</f>
        <v>117588.51999999999</v>
      </c>
      <c r="HJF9" s="18">
        <f t="shared" ref="HJF9:HJF10" si="1053">HJE9*HJB9</f>
        <v>2116593.36</v>
      </c>
      <c r="HJG9" s="17">
        <f t="shared" ref="HJG9:HJG10" si="1054">HJF9*1.2</f>
        <v>2539912.0319999997</v>
      </c>
      <c r="HJH9" s="16" t="s">
        <v>20</v>
      </c>
      <c r="HJI9" s="16" t="s">
        <v>19</v>
      </c>
      <c r="HJJ9" s="16" t="s">
        <v>18</v>
      </c>
      <c r="HJK9" s="11">
        <v>2</v>
      </c>
      <c r="HJL9" s="8" t="s">
        <v>2</v>
      </c>
      <c r="HJM9" s="19" t="s">
        <v>26</v>
      </c>
      <c r="HJN9" s="23" t="s">
        <v>34</v>
      </c>
      <c r="HJO9" s="8" t="s">
        <v>27</v>
      </c>
      <c r="HJP9" s="8" t="s">
        <v>35</v>
      </c>
      <c r="HJQ9" s="23" t="s">
        <v>21</v>
      </c>
      <c r="HJR9" s="21">
        <v>18</v>
      </c>
      <c r="HJS9" s="8"/>
      <c r="HJT9" s="8"/>
      <c r="HJU9" s="18">
        <f t="shared" ref="HJU9" si="1055">587942.6/5</f>
        <v>117588.51999999999</v>
      </c>
      <c r="HJV9" s="18">
        <f t="shared" ref="HJV9:HJV10" si="1056">HJU9*HJR9</f>
        <v>2116593.36</v>
      </c>
      <c r="HJW9" s="17">
        <f t="shared" ref="HJW9:HJW10" si="1057">HJV9*1.2</f>
        <v>2539912.0319999997</v>
      </c>
      <c r="HJX9" s="16" t="s">
        <v>20</v>
      </c>
      <c r="HJY9" s="16" t="s">
        <v>19</v>
      </c>
      <c r="HJZ9" s="16" t="s">
        <v>18</v>
      </c>
      <c r="HKA9" s="11">
        <v>2</v>
      </c>
      <c r="HKB9" s="8" t="s">
        <v>2</v>
      </c>
      <c r="HKC9" s="19" t="s">
        <v>26</v>
      </c>
      <c r="HKD9" s="23" t="s">
        <v>34</v>
      </c>
      <c r="HKE9" s="8" t="s">
        <v>27</v>
      </c>
      <c r="HKF9" s="8" t="s">
        <v>35</v>
      </c>
      <c r="HKG9" s="23" t="s">
        <v>21</v>
      </c>
      <c r="HKH9" s="21">
        <v>18</v>
      </c>
      <c r="HKI9" s="8"/>
      <c r="HKJ9" s="8"/>
      <c r="HKK9" s="18">
        <f t="shared" ref="HKK9" si="1058">587942.6/5</f>
        <v>117588.51999999999</v>
      </c>
      <c r="HKL9" s="18">
        <f t="shared" ref="HKL9:HKL10" si="1059">HKK9*HKH9</f>
        <v>2116593.36</v>
      </c>
      <c r="HKM9" s="17">
        <f t="shared" ref="HKM9:HKM10" si="1060">HKL9*1.2</f>
        <v>2539912.0319999997</v>
      </c>
      <c r="HKN9" s="16" t="s">
        <v>20</v>
      </c>
      <c r="HKO9" s="16" t="s">
        <v>19</v>
      </c>
      <c r="HKP9" s="16" t="s">
        <v>18</v>
      </c>
      <c r="HKQ9" s="11">
        <v>2</v>
      </c>
      <c r="HKR9" s="8" t="s">
        <v>2</v>
      </c>
      <c r="HKS9" s="19" t="s">
        <v>26</v>
      </c>
      <c r="HKT9" s="23" t="s">
        <v>34</v>
      </c>
      <c r="HKU9" s="8" t="s">
        <v>27</v>
      </c>
      <c r="HKV9" s="8" t="s">
        <v>35</v>
      </c>
      <c r="HKW9" s="23" t="s">
        <v>21</v>
      </c>
      <c r="HKX9" s="21">
        <v>18</v>
      </c>
      <c r="HKY9" s="8"/>
      <c r="HKZ9" s="8"/>
      <c r="HLA9" s="18">
        <f t="shared" ref="HLA9" si="1061">587942.6/5</f>
        <v>117588.51999999999</v>
      </c>
      <c r="HLB9" s="18">
        <f t="shared" ref="HLB9:HLB10" si="1062">HLA9*HKX9</f>
        <v>2116593.36</v>
      </c>
      <c r="HLC9" s="17">
        <f t="shared" ref="HLC9:HLC10" si="1063">HLB9*1.2</f>
        <v>2539912.0319999997</v>
      </c>
      <c r="HLD9" s="16" t="s">
        <v>20</v>
      </c>
      <c r="HLE9" s="16" t="s">
        <v>19</v>
      </c>
      <c r="HLF9" s="16" t="s">
        <v>18</v>
      </c>
      <c r="HLG9" s="11">
        <v>2</v>
      </c>
      <c r="HLH9" s="8" t="s">
        <v>2</v>
      </c>
      <c r="HLI9" s="19" t="s">
        <v>26</v>
      </c>
      <c r="HLJ9" s="23" t="s">
        <v>34</v>
      </c>
      <c r="HLK9" s="8" t="s">
        <v>27</v>
      </c>
      <c r="HLL9" s="8" t="s">
        <v>35</v>
      </c>
      <c r="HLM9" s="23" t="s">
        <v>21</v>
      </c>
      <c r="HLN9" s="21">
        <v>18</v>
      </c>
      <c r="HLO9" s="8"/>
      <c r="HLP9" s="8"/>
      <c r="HLQ9" s="18">
        <f t="shared" ref="HLQ9" si="1064">587942.6/5</f>
        <v>117588.51999999999</v>
      </c>
      <c r="HLR9" s="18">
        <f t="shared" ref="HLR9:HLR10" si="1065">HLQ9*HLN9</f>
        <v>2116593.36</v>
      </c>
      <c r="HLS9" s="17">
        <f t="shared" ref="HLS9:HLS10" si="1066">HLR9*1.2</f>
        <v>2539912.0319999997</v>
      </c>
      <c r="HLT9" s="16" t="s">
        <v>20</v>
      </c>
      <c r="HLU9" s="16" t="s">
        <v>19</v>
      </c>
      <c r="HLV9" s="16" t="s">
        <v>18</v>
      </c>
      <c r="HLW9" s="11">
        <v>2</v>
      </c>
      <c r="HLX9" s="8" t="s">
        <v>2</v>
      </c>
      <c r="HLY9" s="19" t="s">
        <v>26</v>
      </c>
      <c r="HLZ9" s="23" t="s">
        <v>34</v>
      </c>
      <c r="HMA9" s="8" t="s">
        <v>27</v>
      </c>
      <c r="HMB9" s="8" t="s">
        <v>35</v>
      </c>
      <c r="HMC9" s="23" t="s">
        <v>21</v>
      </c>
      <c r="HMD9" s="21">
        <v>18</v>
      </c>
      <c r="HME9" s="8"/>
      <c r="HMF9" s="8"/>
      <c r="HMG9" s="18">
        <f t="shared" ref="HMG9" si="1067">587942.6/5</f>
        <v>117588.51999999999</v>
      </c>
      <c r="HMH9" s="18">
        <f t="shared" ref="HMH9:HMH10" si="1068">HMG9*HMD9</f>
        <v>2116593.36</v>
      </c>
      <c r="HMI9" s="17">
        <f t="shared" ref="HMI9:HMI10" si="1069">HMH9*1.2</f>
        <v>2539912.0319999997</v>
      </c>
      <c r="HMJ9" s="16" t="s">
        <v>20</v>
      </c>
      <c r="HMK9" s="16" t="s">
        <v>19</v>
      </c>
      <c r="HML9" s="16" t="s">
        <v>18</v>
      </c>
      <c r="HMM9" s="11">
        <v>2</v>
      </c>
      <c r="HMN9" s="8" t="s">
        <v>2</v>
      </c>
      <c r="HMO9" s="19" t="s">
        <v>26</v>
      </c>
      <c r="HMP9" s="23" t="s">
        <v>34</v>
      </c>
      <c r="HMQ9" s="8" t="s">
        <v>27</v>
      </c>
      <c r="HMR9" s="8" t="s">
        <v>35</v>
      </c>
      <c r="HMS9" s="23" t="s">
        <v>21</v>
      </c>
      <c r="HMT9" s="21">
        <v>18</v>
      </c>
      <c r="HMU9" s="8"/>
      <c r="HMV9" s="8"/>
      <c r="HMW9" s="18">
        <f t="shared" ref="HMW9" si="1070">587942.6/5</f>
        <v>117588.51999999999</v>
      </c>
      <c r="HMX9" s="18">
        <f t="shared" ref="HMX9:HMX10" si="1071">HMW9*HMT9</f>
        <v>2116593.36</v>
      </c>
      <c r="HMY9" s="17">
        <f t="shared" ref="HMY9:HMY10" si="1072">HMX9*1.2</f>
        <v>2539912.0319999997</v>
      </c>
      <c r="HMZ9" s="16" t="s">
        <v>20</v>
      </c>
      <c r="HNA9" s="16" t="s">
        <v>19</v>
      </c>
      <c r="HNB9" s="16" t="s">
        <v>18</v>
      </c>
      <c r="HNC9" s="11">
        <v>2</v>
      </c>
      <c r="HND9" s="8" t="s">
        <v>2</v>
      </c>
      <c r="HNE9" s="19" t="s">
        <v>26</v>
      </c>
      <c r="HNF9" s="23" t="s">
        <v>34</v>
      </c>
      <c r="HNG9" s="8" t="s">
        <v>27</v>
      </c>
      <c r="HNH9" s="8" t="s">
        <v>35</v>
      </c>
      <c r="HNI9" s="23" t="s">
        <v>21</v>
      </c>
      <c r="HNJ9" s="21">
        <v>18</v>
      </c>
      <c r="HNK9" s="8"/>
      <c r="HNL9" s="8"/>
      <c r="HNM9" s="18">
        <f t="shared" ref="HNM9" si="1073">587942.6/5</f>
        <v>117588.51999999999</v>
      </c>
      <c r="HNN9" s="18">
        <f t="shared" ref="HNN9:HNN10" si="1074">HNM9*HNJ9</f>
        <v>2116593.36</v>
      </c>
      <c r="HNO9" s="17">
        <f t="shared" ref="HNO9:HNO10" si="1075">HNN9*1.2</f>
        <v>2539912.0319999997</v>
      </c>
      <c r="HNP9" s="16" t="s">
        <v>20</v>
      </c>
      <c r="HNQ9" s="16" t="s">
        <v>19</v>
      </c>
      <c r="HNR9" s="16" t="s">
        <v>18</v>
      </c>
      <c r="HNS9" s="11">
        <v>2</v>
      </c>
      <c r="HNT9" s="8" t="s">
        <v>2</v>
      </c>
      <c r="HNU9" s="19" t="s">
        <v>26</v>
      </c>
      <c r="HNV9" s="23" t="s">
        <v>34</v>
      </c>
      <c r="HNW9" s="8" t="s">
        <v>27</v>
      </c>
      <c r="HNX9" s="8" t="s">
        <v>35</v>
      </c>
      <c r="HNY9" s="23" t="s">
        <v>21</v>
      </c>
      <c r="HNZ9" s="21">
        <v>18</v>
      </c>
      <c r="HOA9" s="8"/>
      <c r="HOB9" s="8"/>
      <c r="HOC9" s="18">
        <f t="shared" ref="HOC9" si="1076">587942.6/5</f>
        <v>117588.51999999999</v>
      </c>
      <c r="HOD9" s="18">
        <f t="shared" ref="HOD9:HOD10" si="1077">HOC9*HNZ9</f>
        <v>2116593.36</v>
      </c>
      <c r="HOE9" s="17">
        <f t="shared" ref="HOE9:HOE10" si="1078">HOD9*1.2</f>
        <v>2539912.0319999997</v>
      </c>
      <c r="HOF9" s="16" t="s">
        <v>20</v>
      </c>
      <c r="HOG9" s="16" t="s">
        <v>19</v>
      </c>
      <c r="HOH9" s="16" t="s">
        <v>18</v>
      </c>
      <c r="HOI9" s="11">
        <v>2</v>
      </c>
      <c r="HOJ9" s="8" t="s">
        <v>2</v>
      </c>
      <c r="HOK9" s="19" t="s">
        <v>26</v>
      </c>
      <c r="HOL9" s="23" t="s">
        <v>34</v>
      </c>
      <c r="HOM9" s="8" t="s">
        <v>27</v>
      </c>
      <c r="HON9" s="8" t="s">
        <v>35</v>
      </c>
      <c r="HOO9" s="23" t="s">
        <v>21</v>
      </c>
      <c r="HOP9" s="21">
        <v>18</v>
      </c>
      <c r="HOQ9" s="8"/>
      <c r="HOR9" s="8"/>
      <c r="HOS9" s="18">
        <f t="shared" ref="HOS9" si="1079">587942.6/5</f>
        <v>117588.51999999999</v>
      </c>
      <c r="HOT9" s="18">
        <f t="shared" ref="HOT9:HOT10" si="1080">HOS9*HOP9</f>
        <v>2116593.36</v>
      </c>
      <c r="HOU9" s="17">
        <f t="shared" ref="HOU9:HOU10" si="1081">HOT9*1.2</f>
        <v>2539912.0319999997</v>
      </c>
      <c r="HOV9" s="16" t="s">
        <v>20</v>
      </c>
      <c r="HOW9" s="16" t="s">
        <v>19</v>
      </c>
      <c r="HOX9" s="16" t="s">
        <v>18</v>
      </c>
      <c r="HOY9" s="11">
        <v>2</v>
      </c>
      <c r="HOZ9" s="8" t="s">
        <v>2</v>
      </c>
      <c r="HPA9" s="19" t="s">
        <v>26</v>
      </c>
      <c r="HPB9" s="23" t="s">
        <v>34</v>
      </c>
      <c r="HPC9" s="8" t="s">
        <v>27</v>
      </c>
      <c r="HPD9" s="8" t="s">
        <v>35</v>
      </c>
      <c r="HPE9" s="23" t="s">
        <v>21</v>
      </c>
      <c r="HPF9" s="21">
        <v>18</v>
      </c>
      <c r="HPG9" s="8"/>
      <c r="HPH9" s="8"/>
      <c r="HPI9" s="18">
        <f t="shared" ref="HPI9" si="1082">587942.6/5</f>
        <v>117588.51999999999</v>
      </c>
      <c r="HPJ9" s="18">
        <f t="shared" ref="HPJ9:HPJ10" si="1083">HPI9*HPF9</f>
        <v>2116593.36</v>
      </c>
      <c r="HPK9" s="17">
        <f t="shared" ref="HPK9:HPK10" si="1084">HPJ9*1.2</f>
        <v>2539912.0319999997</v>
      </c>
      <c r="HPL9" s="16" t="s">
        <v>20</v>
      </c>
      <c r="HPM9" s="16" t="s">
        <v>19</v>
      </c>
      <c r="HPN9" s="16" t="s">
        <v>18</v>
      </c>
      <c r="HPO9" s="11">
        <v>2</v>
      </c>
      <c r="HPP9" s="8" t="s">
        <v>2</v>
      </c>
      <c r="HPQ9" s="19" t="s">
        <v>26</v>
      </c>
      <c r="HPR9" s="23" t="s">
        <v>34</v>
      </c>
      <c r="HPS9" s="8" t="s">
        <v>27</v>
      </c>
      <c r="HPT9" s="8" t="s">
        <v>35</v>
      </c>
      <c r="HPU9" s="23" t="s">
        <v>21</v>
      </c>
      <c r="HPV9" s="21">
        <v>18</v>
      </c>
      <c r="HPW9" s="8"/>
      <c r="HPX9" s="8"/>
      <c r="HPY9" s="18">
        <f t="shared" ref="HPY9" si="1085">587942.6/5</f>
        <v>117588.51999999999</v>
      </c>
      <c r="HPZ9" s="18">
        <f t="shared" ref="HPZ9:HPZ10" si="1086">HPY9*HPV9</f>
        <v>2116593.36</v>
      </c>
      <c r="HQA9" s="17">
        <f t="shared" ref="HQA9:HQA10" si="1087">HPZ9*1.2</f>
        <v>2539912.0319999997</v>
      </c>
      <c r="HQB9" s="16" t="s">
        <v>20</v>
      </c>
      <c r="HQC9" s="16" t="s">
        <v>19</v>
      </c>
      <c r="HQD9" s="16" t="s">
        <v>18</v>
      </c>
      <c r="HQE9" s="11">
        <v>2</v>
      </c>
      <c r="HQF9" s="8" t="s">
        <v>2</v>
      </c>
      <c r="HQG9" s="19" t="s">
        <v>26</v>
      </c>
      <c r="HQH9" s="23" t="s">
        <v>34</v>
      </c>
      <c r="HQI9" s="8" t="s">
        <v>27</v>
      </c>
      <c r="HQJ9" s="8" t="s">
        <v>35</v>
      </c>
      <c r="HQK9" s="23" t="s">
        <v>21</v>
      </c>
      <c r="HQL9" s="21">
        <v>18</v>
      </c>
      <c r="HQM9" s="8"/>
      <c r="HQN9" s="8"/>
      <c r="HQO9" s="18">
        <f t="shared" ref="HQO9" si="1088">587942.6/5</f>
        <v>117588.51999999999</v>
      </c>
      <c r="HQP9" s="18">
        <f t="shared" ref="HQP9:HQP10" si="1089">HQO9*HQL9</f>
        <v>2116593.36</v>
      </c>
      <c r="HQQ9" s="17">
        <f t="shared" ref="HQQ9:HQQ10" si="1090">HQP9*1.2</f>
        <v>2539912.0319999997</v>
      </c>
      <c r="HQR9" s="16" t="s">
        <v>20</v>
      </c>
      <c r="HQS9" s="16" t="s">
        <v>19</v>
      </c>
      <c r="HQT9" s="16" t="s">
        <v>18</v>
      </c>
      <c r="HQU9" s="11">
        <v>2</v>
      </c>
      <c r="HQV9" s="8" t="s">
        <v>2</v>
      </c>
      <c r="HQW9" s="19" t="s">
        <v>26</v>
      </c>
      <c r="HQX9" s="23" t="s">
        <v>34</v>
      </c>
      <c r="HQY9" s="8" t="s">
        <v>27</v>
      </c>
      <c r="HQZ9" s="8" t="s">
        <v>35</v>
      </c>
      <c r="HRA9" s="23" t="s">
        <v>21</v>
      </c>
      <c r="HRB9" s="21">
        <v>18</v>
      </c>
      <c r="HRC9" s="8"/>
      <c r="HRD9" s="8"/>
      <c r="HRE9" s="18">
        <f t="shared" ref="HRE9" si="1091">587942.6/5</f>
        <v>117588.51999999999</v>
      </c>
      <c r="HRF9" s="18">
        <f t="shared" ref="HRF9:HRF10" si="1092">HRE9*HRB9</f>
        <v>2116593.36</v>
      </c>
      <c r="HRG9" s="17">
        <f t="shared" ref="HRG9:HRG10" si="1093">HRF9*1.2</f>
        <v>2539912.0319999997</v>
      </c>
      <c r="HRH9" s="16" t="s">
        <v>20</v>
      </c>
      <c r="HRI9" s="16" t="s">
        <v>19</v>
      </c>
      <c r="HRJ9" s="16" t="s">
        <v>18</v>
      </c>
      <c r="HRK9" s="11">
        <v>2</v>
      </c>
      <c r="HRL9" s="8" t="s">
        <v>2</v>
      </c>
      <c r="HRM9" s="19" t="s">
        <v>26</v>
      </c>
      <c r="HRN9" s="23" t="s">
        <v>34</v>
      </c>
      <c r="HRO9" s="8" t="s">
        <v>27</v>
      </c>
      <c r="HRP9" s="8" t="s">
        <v>35</v>
      </c>
      <c r="HRQ9" s="23" t="s">
        <v>21</v>
      </c>
      <c r="HRR9" s="21">
        <v>18</v>
      </c>
      <c r="HRS9" s="8"/>
      <c r="HRT9" s="8"/>
      <c r="HRU9" s="18">
        <f t="shared" ref="HRU9" si="1094">587942.6/5</f>
        <v>117588.51999999999</v>
      </c>
      <c r="HRV9" s="18">
        <f t="shared" ref="HRV9:HRV10" si="1095">HRU9*HRR9</f>
        <v>2116593.36</v>
      </c>
      <c r="HRW9" s="17">
        <f t="shared" ref="HRW9:HRW10" si="1096">HRV9*1.2</f>
        <v>2539912.0319999997</v>
      </c>
      <c r="HRX9" s="16" t="s">
        <v>20</v>
      </c>
      <c r="HRY9" s="16" t="s">
        <v>19</v>
      </c>
      <c r="HRZ9" s="16" t="s">
        <v>18</v>
      </c>
      <c r="HSA9" s="11">
        <v>2</v>
      </c>
      <c r="HSB9" s="8" t="s">
        <v>2</v>
      </c>
      <c r="HSC9" s="19" t="s">
        <v>26</v>
      </c>
      <c r="HSD9" s="23" t="s">
        <v>34</v>
      </c>
      <c r="HSE9" s="8" t="s">
        <v>27</v>
      </c>
      <c r="HSF9" s="8" t="s">
        <v>35</v>
      </c>
      <c r="HSG9" s="23" t="s">
        <v>21</v>
      </c>
      <c r="HSH9" s="21">
        <v>18</v>
      </c>
      <c r="HSI9" s="8"/>
      <c r="HSJ9" s="8"/>
      <c r="HSK9" s="18">
        <f t="shared" ref="HSK9" si="1097">587942.6/5</f>
        <v>117588.51999999999</v>
      </c>
      <c r="HSL9" s="18">
        <f t="shared" ref="HSL9:HSL10" si="1098">HSK9*HSH9</f>
        <v>2116593.36</v>
      </c>
      <c r="HSM9" s="17">
        <f t="shared" ref="HSM9:HSM10" si="1099">HSL9*1.2</f>
        <v>2539912.0319999997</v>
      </c>
      <c r="HSN9" s="16" t="s">
        <v>20</v>
      </c>
      <c r="HSO9" s="16" t="s">
        <v>19</v>
      </c>
      <c r="HSP9" s="16" t="s">
        <v>18</v>
      </c>
      <c r="HSQ9" s="11">
        <v>2</v>
      </c>
      <c r="HSR9" s="8" t="s">
        <v>2</v>
      </c>
      <c r="HSS9" s="19" t="s">
        <v>26</v>
      </c>
      <c r="HST9" s="23" t="s">
        <v>34</v>
      </c>
      <c r="HSU9" s="8" t="s">
        <v>27</v>
      </c>
      <c r="HSV9" s="8" t="s">
        <v>35</v>
      </c>
      <c r="HSW9" s="23" t="s">
        <v>21</v>
      </c>
      <c r="HSX9" s="21">
        <v>18</v>
      </c>
      <c r="HSY9" s="8"/>
      <c r="HSZ9" s="8"/>
      <c r="HTA9" s="18">
        <f t="shared" ref="HTA9" si="1100">587942.6/5</f>
        <v>117588.51999999999</v>
      </c>
      <c r="HTB9" s="18">
        <f t="shared" ref="HTB9:HTB10" si="1101">HTA9*HSX9</f>
        <v>2116593.36</v>
      </c>
      <c r="HTC9" s="17">
        <f t="shared" ref="HTC9:HTC10" si="1102">HTB9*1.2</f>
        <v>2539912.0319999997</v>
      </c>
      <c r="HTD9" s="16" t="s">
        <v>20</v>
      </c>
      <c r="HTE9" s="16" t="s">
        <v>19</v>
      </c>
      <c r="HTF9" s="16" t="s">
        <v>18</v>
      </c>
      <c r="HTG9" s="11">
        <v>2</v>
      </c>
      <c r="HTH9" s="8" t="s">
        <v>2</v>
      </c>
      <c r="HTI9" s="19" t="s">
        <v>26</v>
      </c>
      <c r="HTJ9" s="23" t="s">
        <v>34</v>
      </c>
      <c r="HTK9" s="8" t="s">
        <v>27</v>
      </c>
      <c r="HTL9" s="8" t="s">
        <v>35</v>
      </c>
      <c r="HTM9" s="23" t="s">
        <v>21</v>
      </c>
      <c r="HTN9" s="21">
        <v>18</v>
      </c>
      <c r="HTO9" s="8"/>
      <c r="HTP9" s="8"/>
      <c r="HTQ9" s="18">
        <f t="shared" ref="HTQ9" si="1103">587942.6/5</f>
        <v>117588.51999999999</v>
      </c>
      <c r="HTR9" s="18">
        <f t="shared" ref="HTR9:HTR10" si="1104">HTQ9*HTN9</f>
        <v>2116593.36</v>
      </c>
      <c r="HTS9" s="17">
        <f t="shared" ref="HTS9:HTS10" si="1105">HTR9*1.2</f>
        <v>2539912.0319999997</v>
      </c>
      <c r="HTT9" s="16" t="s">
        <v>20</v>
      </c>
      <c r="HTU9" s="16" t="s">
        <v>19</v>
      </c>
      <c r="HTV9" s="16" t="s">
        <v>18</v>
      </c>
      <c r="HTW9" s="11">
        <v>2</v>
      </c>
      <c r="HTX9" s="8" t="s">
        <v>2</v>
      </c>
      <c r="HTY9" s="19" t="s">
        <v>26</v>
      </c>
      <c r="HTZ9" s="23" t="s">
        <v>34</v>
      </c>
      <c r="HUA9" s="8" t="s">
        <v>27</v>
      </c>
      <c r="HUB9" s="8" t="s">
        <v>35</v>
      </c>
      <c r="HUC9" s="23" t="s">
        <v>21</v>
      </c>
      <c r="HUD9" s="21">
        <v>18</v>
      </c>
      <c r="HUE9" s="8"/>
      <c r="HUF9" s="8"/>
      <c r="HUG9" s="18">
        <f t="shared" ref="HUG9" si="1106">587942.6/5</f>
        <v>117588.51999999999</v>
      </c>
      <c r="HUH9" s="18">
        <f t="shared" ref="HUH9:HUH10" si="1107">HUG9*HUD9</f>
        <v>2116593.36</v>
      </c>
      <c r="HUI9" s="17">
        <f t="shared" ref="HUI9:HUI10" si="1108">HUH9*1.2</f>
        <v>2539912.0319999997</v>
      </c>
      <c r="HUJ9" s="16" t="s">
        <v>20</v>
      </c>
      <c r="HUK9" s="16" t="s">
        <v>19</v>
      </c>
      <c r="HUL9" s="16" t="s">
        <v>18</v>
      </c>
      <c r="HUM9" s="11">
        <v>2</v>
      </c>
      <c r="HUN9" s="8" t="s">
        <v>2</v>
      </c>
      <c r="HUO9" s="19" t="s">
        <v>26</v>
      </c>
      <c r="HUP9" s="23" t="s">
        <v>34</v>
      </c>
      <c r="HUQ9" s="8" t="s">
        <v>27</v>
      </c>
      <c r="HUR9" s="8" t="s">
        <v>35</v>
      </c>
      <c r="HUS9" s="23" t="s">
        <v>21</v>
      </c>
      <c r="HUT9" s="21">
        <v>18</v>
      </c>
      <c r="HUU9" s="8"/>
      <c r="HUV9" s="8"/>
      <c r="HUW9" s="18">
        <f t="shared" ref="HUW9" si="1109">587942.6/5</f>
        <v>117588.51999999999</v>
      </c>
      <c r="HUX9" s="18">
        <f t="shared" ref="HUX9:HUX10" si="1110">HUW9*HUT9</f>
        <v>2116593.36</v>
      </c>
      <c r="HUY9" s="17">
        <f t="shared" ref="HUY9:HUY10" si="1111">HUX9*1.2</f>
        <v>2539912.0319999997</v>
      </c>
      <c r="HUZ9" s="16" t="s">
        <v>20</v>
      </c>
      <c r="HVA9" s="16" t="s">
        <v>19</v>
      </c>
      <c r="HVB9" s="16" t="s">
        <v>18</v>
      </c>
      <c r="HVC9" s="11">
        <v>2</v>
      </c>
      <c r="HVD9" s="8" t="s">
        <v>2</v>
      </c>
      <c r="HVE9" s="19" t="s">
        <v>26</v>
      </c>
      <c r="HVF9" s="23" t="s">
        <v>34</v>
      </c>
      <c r="HVG9" s="8" t="s">
        <v>27</v>
      </c>
      <c r="HVH9" s="8" t="s">
        <v>35</v>
      </c>
      <c r="HVI9" s="23" t="s">
        <v>21</v>
      </c>
      <c r="HVJ9" s="21">
        <v>18</v>
      </c>
      <c r="HVK9" s="8"/>
      <c r="HVL9" s="8"/>
      <c r="HVM9" s="18">
        <f t="shared" ref="HVM9" si="1112">587942.6/5</f>
        <v>117588.51999999999</v>
      </c>
      <c r="HVN9" s="18">
        <f t="shared" ref="HVN9:HVN10" si="1113">HVM9*HVJ9</f>
        <v>2116593.36</v>
      </c>
      <c r="HVO9" s="17">
        <f t="shared" ref="HVO9:HVO10" si="1114">HVN9*1.2</f>
        <v>2539912.0319999997</v>
      </c>
      <c r="HVP9" s="16" t="s">
        <v>20</v>
      </c>
      <c r="HVQ9" s="16" t="s">
        <v>19</v>
      </c>
      <c r="HVR9" s="16" t="s">
        <v>18</v>
      </c>
      <c r="HVS9" s="11">
        <v>2</v>
      </c>
      <c r="HVT9" s="8" t="s">
        <v>2</v>
      </c>
      <c r="HVU9" s="19" t="s">
        <v>26</v>
      </c>
      <c r="HVV9" s="23" t="s">
        <v>34</v>
      </c>
      <c r="HVW9" s="8" t="s">
        <v>27</v>
      </c>
      <c r="HVX9" s="8" t="s">
        <v>35</v>
      </c>
      <c r="HVY9" s="23" t="s">
        <v>21</v>
      </c>
      <c r="HVZ9" s="21">
        <v>18</v>
      </c>
      <c r="HWA9" s="8"/>
      <c r="HWB9" s="8"/>
      <c r="HWC9" s="18">
        <f t="shared" ref="HWC9" si="1115">587942.6/5</f>
        <v>117588.51999999999</v>
      </c>
      <c r="HWD9" s="18">
        <f t="shared" ref="HWD9:HWD10" si="1116">HWC9*HVZ9</f>
        <v>2116593.36</v>
      </c>
      <c r="HWE9" s="17">
        <f t="shared" ref="HWE9:HWE10" si="1117">HWD9*1.2</f>
        <v>2539912.0319999997</v>
      </c>
      <c r="HWF9" s="16" t="s">
        <v>20</v>
      </c>
      <c r="HWG9" s="16" t="s">
        <v>19</v>
      </c>
      <c r="HWH9" s="16" t="s">
        <v>18</v>
      </c>
      <c r="HWI9" s="11">
        <v>2</v>
      </c>
      <c r="HWJ9" s="8" t="s">
        <v>2</v>
      </c>
      <c r="HWK9" s="19" t="s">
        <v>26</v>
      </c>
      <c r="HWL9" s="23" t="s">
        <v>34</v>
      </c>
      <c r="HWM9" s="8" t="s">
        <v>27</v>
      </c>
      <c r="HWN9" s="8" t="s">
        <v>35</v>
      </c>
      <c r="HWO9" s="23" t="s">
        <v>21</v>
      </c>
      <c r="HWP9" s="21">
        <v>18</v>
      </c>
      <c r="HWQ9" s="8"/>
      <c r="HWR9" s="8"/>
      <c r="HWS9" s="18">
        <f t="shared" ref="HWS9" si="1118">587942.6/5</f>
        <v>117588.51999999999</v>
      </c>
      <c r="HWT9" s="18">
        <f t="shared" ref="HWT9:HWT10" si="1119">HWS9*HWP9</f>
        <v>2116593.36</v>
      </c>
      <c r="HWU9" s="17">
        <f t="shared" ref="HWU9:HWU10" si="1120">HWT9*1.2</f>
        <v>2539912.0319999997</v>
      </c>
      <c r="HWV9" s="16" t="s">
        <v>20</v>
      </c>
      <c r="HWW9" s="16" t="s">
        <v>19</v>
      </c>
      <c r="HWX9" s="16" t="s">
        <v>18</v>
      </c>
      <c r="HWY9" s="11">
        <v>2</v>
      </c>
      <c r="HWZ9" s="8" t="s">
        <v>2</v>
      </c>
      <c r="HXA9" s="19" t="s">
        <v>26</v>
      </c>
      <c r="HXB9" s="23" t="s">
        <v>34</v>
      </c>
      <c r="HXC9" s="8" t="s">
        <v>27</v>
      </c>
      <c r="HXD9" s="8" t="s">
        <v>35</v>
      </c>
      <c r="HXE9" s="23" t="s">
        <v>21</v>
      </c>
      <c r="HXF9" s="21">
        <v>18</v>
      </c>
      <c r="HXG9" s="8"/>
      <c r="HXH9" s="8"/>
      <c r="HXI9" s="18">
        <f t="shared" ref="HXI9" si="1121">587942.6/5</f>
        <v>117588.51999999999</v>
      </c>
      <c r="HXJ9" s="18">
        <f t="shared" ref="HXJ9:HXJ10" si="1122">HXI9*HXF9</f>
        <v>2116593.36</v>
      </c>
      <c r="HXK9" s="17">
        <f t="shared" ref="HXK9:HXK10" si="1123">HXJ9*1.2</f>
        <v>2539912.0319999997</v>
      </c>
      <c r="HXL9" s="16" t="s">
        <v>20</v>
      </c>
      <c r="HXM9" s="16" t="s">
        <v>19</v>
      </c>
      <c r="HXN9" s="16" t="s">
        <v>18</v>
      </c>
      <c r="HXO9" s="11">
        <v>2</v>
      </c>
      <c r="HXP9" s="8" t="s">
        <v>2</v>
      </c>
      <c r="HXQ9" s="19" t="s">
        <v>26</v>
      </c>
      <c r="HXR9" s="23" t="s">
        <v>34</v>
      </c>
      <c r="HXS9" s="8" t="s">
        <v>27</v>
      </c>
      <c r="HXT9" s="8" t="s">
        <v>35</v>
      </c>
      <c r="HXU9" s="23" t="s">
        <v>21</v>
      </c>
      <c r="HXV9" s="21">
        <v>18</v>
      </c>
      <c r="HXW9" s="8"/>
      <c r="HXX9" s="8"/>
      <c r="HXY9" s="18">
        <f t="shared" ref="HXY9" si="1124">587942.6/5</f>
        <v>117588.51999999999</v>
      </c>
      <c r="HXZ9" s="18">
        <f t="shared" ref="HXZ9:HXZ10" si="1125">HXY9*HXV9</f>
        <v>2116593.36</v>
      </c>
      <c r="HYA9" s="17">
        <f t="shared" ref="HYA9:HYA10" si="1126">HXZ9*1.2</f>
        <v>2539912.0319999997</v>
      </c>
      <c r="HYB9" s="16" t="s">
        <v>20</v>
      </c>
      <c r="HYC9" s="16" t="s">
        <v>19</v>
      </c>
      <c r="HYD9" s="16" t="s">
        <v>18</v>
      </c>
      <c r="HYE9" s="11">
        <v>2</v>
      </c>
      <c r="HYF9" s="8" t="s">
        <v>2</v>
      </c>
      <c r="HYG9" s="19" t="s">
        <v>26</v>
      </c>
      <c r="HYH9" s="23" t="s">
        <v>34</v>
      </c>
      <c r="HYI9" s="8" t="s">
        <v>27</v>
      </c>
      <c r="HYJ9" s="8" t="s">
        <v>35</v>
      </c>
      <c r="HYK9" s="23" t="s">
        <v>21</v>
      </c>
      <c r="HYL9" s="21">
        <v>18</v>
      </c>
      <c r="HYM9" s="8"/>
      <c r="HYN9" s="8"/>
      <c r="HYO9" s="18">
        <f t="shared" ref="HYO9" si="1127">587942.6/5</f>
        <v>117588.51999999999</v>
      </c>
      <c r="HYP9" s="18">
        <f t="shared" ref="HYP9:HYP10" si="1128">HYO9*HYL9</f>
        <v>2116593.36</v>
      </c>
      <c r="HYQ9" s="17">
        <f t="shared" ref="HYQ9:HYQ10" si="1129">HYP9*1.2</f>
        <v>2539912.0319999997</v>
      </c>
      <c r="HYR9" s="16" t="s">
        <v>20</v>
      </c>
      <c r="HYS9" s="16" t="s">
        <v>19</v>
      </c>
      <c r="HYT9" s="16" t="s">
        <v>18</v>
      </c>
      <c r="HYU9" s="11">
        <v>2</v>
      </c>
      <c r="HYV9" s="8" t="s">
        <v>2</v>
      </c>
      <c r="HYW9" s="19" t="s">
        <v>26</v>
      </c>
      <c r="HYX9" s="23" t="s">
        <v>34</v>
      </c>
      <c r="HYY9" s="8" t="s">
        <v>27</v>
      </c>
      <c r="HYZ9" s="8" t="s">
        <v>35</v>
      </c>
      <c r="HZA9" s="23" t="s">
        <v>21</v>
      </c>
      <c r="HZB9" s="21">
        <v>18</v>
      </c>
      <c r="HZC9" s="8"/>
      <c r="HZD9" s="8"/>
      <c r="HZE9" s="18">
        <f t="shared" ref="HZE9" si="1130">587942.6/5</f>
        <v>117588.51999999999</v>
      </c>
      <c r="HZF9" s="18">
        <f t="shared" ref="HZF9:HZF10" si="1131">HZE9*HZB9</f>
        <v>2116593.36</v>
      </c>
      <c r="HZG9" s="17">
        <f t="shared" ref="HZG9:HZG10" si="1132">HZF9*1.2</f>
        <v>2539912.0319999997</v>
      </c>
      <c r="HZH9" s="16" t="s">
        <v>20</v>
      </c>
      <c r="HZI9" s="16" t="s">
        <v>19</v>
      </c>
      <c r="HZJ9" s="16" t="s">
        <v>18</v>
      </c>
      <c r="HZK9" s="11">
        <v>2</v>
      </c>
      <c r="HZL9" s="8" t="s">
        <v>2</v>
      </c>
      <c r="HZM9" s="19" t="s">
        <v>26</v>
      </c>
      <c r="HZN9" s="23" t="s">
        <v>34</v>
      </c>
      <c r="HZO9" s="8" t="s">
        <v>27</v>
      </c>
      <c r="HZP9" s="8" t="s">
        <v>35</v>
      </c>
      <c r="HZQ9" s="23" t="s">
        <v>21</v>
      </c>
      <c r="HZR9" s="21">
        <v>18</v>
      </c>
      <c r="HZS9" s="8"/>
      <c r="HZT9" s="8"/>
      <c r="HZU9" s="18">
        <f t="shared" ref="HZU9" si="1133">587942.6/5</f>
        <v>117588.51999999999</v>
      </c>
      <c r="HZV9" s="18">
        <f t="shared" ref="HZV9:HZV10" si="1134">HZU9*HZR9</f>
        <v>2116593.36</v>
      </c>
      <c r="HZW9" s="17">
        <f t="shared" ref="HZW9:HZW10" si="1135">HZV9*1.2</f>
        <v>2539912.0319999997</v>
      </c>
      <c r="HZX9" s="16" t="s">
        <v>20</v>
      </c>
      <c r="HZY9" s="16" t="s">
        <v>19</v>
      </c>
      <c r="HZZ9" s="16" t="s">
        <v>18</v>
      </c>
      <c r="IAA9" s="11">
        <v>2</v>
      </c>
      <c r="IAB9" s="8" t="s">
        <v>2</v>
      </c>
      <c r="IAC9" s="19" t="s">
        <v>26</v>
      </c>
      <c r="IAD9" s="23" t="s">
        <v>34</v>
      </c>
      <c r="IAE9" s="8" t="s">
        <v>27</v>
      </c>
      <c r="IAF9" s="8" t="s">
        <v>35</v>
      </c>
      <c r="IAG9" s="23" t="s">
        <v>21</v>
      </c>
      <c r="IAH9" s="21">
        <v>18</v>
      </c>
      <c r="IAI9" s="8"/>
      <c r="IAJ9" s="8"/>
      <c r="IAK9" s="18">
        <f t="shared" ref="IAK9" si="1136">587942.6/5</f>
        <v>117588.51999999999</v>
      </c>
      <c r="IAL9" s="18">
        <f t="shared" ref="IAL9:IAL10" si="1137">IAK9*IAH9</f>
        <v>2116593.36</v>
      </c>
      <c r="IAM9" s="17">
        <f t="shared" ref="IAM9:IAM10" si="1138">IAL9*1.2</f>
        <v>2539912.0319999997</v>
      </c>
      <c r="IAN9" s="16" t="s">
        <v>20</v>
      </c>
      <c r="IAO9" s="16" t="s">
        <v>19</v>
      </c>
      <c r="IAP9" s="16" t="s">
        <v>18</v>
      </c>
      <c r="IAQ9" s="11">
        <v>2</v>
      </c>
      <c r="IAR9" s="8" t="s">
        <v>2</v>
      </c>
      <c r="IAS9" s="19" t="s">
        <v>26</v>
      </c>
      <c r="IAT9" s="23" t="s">
        <v>34</v>
      </c>
      <c r="IAU9" s="8" t="s">
        <v>27</v>
      </c>
      <c r="IAV9" s="8" t="s">
        <v>35</v>
      </c>
      <c r="IAW9" s="23" t="s">
        <v>21</v>
      </c>
      <c r="IAX9" s="21">
        <v>18</v>
      </c>
      <c r="IAY9" s="8"/>
      <c r="IAZ9" s="8"/>
      <c r="IBA9" s="18">
        <f t="shared" ref="IBA9" si="1139">587942.6/5</f>
        <v>117588.51999999999</v>
      </c>
      <c r="IBB9" s="18">
        <f t="shared" ref="IBB9:IBB10" si="1140">IBA9*IAX9</f>
        <v>2116593.36</v>
      </c>
      <c r="IBC9" s="17">
        <f t="shared" ref="IBC9:IBC10" si="1141">IBB9*1.2</f>
        <v>2539912.0319999997</v>
      </c>
      <c r="IBD9" s="16" t="s">
        <v>20</v>
      </c>
      <c r="IBE9" s="16" t="s">
        <v>19</v>
      </c>
      <c r="IBF9" s="16" t="s">
        <v>18</v>
      </c>
      <c r="IBG9" s="11">
        <v>2</v>
      </c>
      <c r="IBH9" s="8" t="s">
        <v>2</v>
      </c>
      <c r="IBI9" s="19" t="s">
        <v>26</v>
      </c>
      <c r="IBJ9" s="23" t="s">
        <v>34</v>
      </c>
      <c r="IBK9" s="8" t="s">
        <v>27</v>
      </c>
      <c r="IBL9" s="8" t="s">
        <v>35</v>
      </c>
      <c r="IBM9" s="23" t="s">
        <v>21</v>
      </c>
      <c r="IBN9" s="21">
        <v>18</v>
      </c>
      <c r="IBO9" s="8"/>
      <c r="IBP9" s="8"/>
      <c r="IBQ9" s="18">
        <f t="shared" ref="IBQ9" si="1142">587942.6/5</f>
        <v>117588.51999999999</v>
      </c>
      <c r="IBR9" s="18">
        <f t="shared" ref="IBR9:IBR10" si="1143">IBQ9*IBN9</f>
        <v>2116593.36</v>
      </c>
      <c r="IBS9" s="17">
        <f t="shared" ref="IBS9:IBS10" si="1144">IBR9*1.2</f>
        <v>2539912.0319999997</v>
      </c>
      <c r="IBT9" s="16" t="s">
        <v>20</v>
      </c>
      <c r="IBU9" s="16" t="s">
        <v>19</v>
      </c>
      <c r="IBV9" s="16" t="s">
        <v>18</v>
      </c>
      <c r="IBW9" s="11">
        <v>2</v>
      </c>
      <c r="IBX9" s="8" t="s">
        <v>2</v>
      </c>
      <c r="IBY9" s="19" t="s">
        <v>26</v>
      </c>
      <c r="IBZ9" s="23" t="s">
        <v>34</v>
      </c>
      <c r="ICA9" s="8" t="s">
        <v>27</v>
      </c>
      <c r="ICB9" s="8" t="s">
        <v>35</v>
      </c>
      <c r="ICC9" s="23" t="s">
        <v>21</v>
      </c>
      <c r="ICD9" s="21">
        <v>18</v>
      </c>
      <c r="ICE9" s="8"/>
      <c r="ICF9" s="8"/>
      <c r="ICG9" s="18">
        <f t="shared" ref="ICG9" si="1145">587942.6/5</f>
        <v>117588.51999999999</v>
      </c>
      <c r="ICH9" s="18">
        <f t="shared" ref="ICH9:ICH10" si="1146">ICG9*ICD9</f>
        <v>2116593.36</v>
      </c>
      <c r="ICI9" s="17">
        <f t="shared" ref="ICI9:ICI10" si="1147">ICH9*1.2</f>
        <v>2539912.0319999997</v>
      </c>
      <c r="ICJ9" s="16" t="s">
        <v>20</v>
      </c>
      <c r="ICK9" s="16" t="s">
        <v>19</v>
      </c>
      <c r="ICL9" s="16" t="s">
        <v>18</v>
      </c>
      <c r="ICM9" s="11">
        <v>2</v>
      </c>
      <c r="ICN9" s="8" t="s">
        <v>2</v>
      </c>
      <c r="ICO9" s="19" t="s">
        <v>26</v>
      </c>
      <c r="ICP9" s="23" t="s">
        <v>34</v>
      </c>
      <c r="ICQ9" s="8" t="s">
        <v>27</v>
      </c>
      <c r="ICR9" s="8" t="s">
        <v>35</v>
      </c>
      <c r="ICS9" s="23" t="s">
        <v>21</v>
      </c>
      <c r="ICT9" s="21">
        <v>18</v>
      </c>
      <c r="ICU9" s="8"/>
      <c r="ICV9" s="8"/>
      <c r="ICW9" s="18">
        <f t="shared" ref="ICW9" si="1148">587942.6/5</f>
        <v>117588.51999999999</v>
      </c>
      <c r="ICX9" s="18">
        <f t="shared" ref="ICX9:ICX10" si="1149">ICW9*ICT9</f>
        <v>2116593.36</v>
      </c>
      <c r="ICY9" s="17">
        <f t="shared" ref="ICY9:ICY10" si="1150">ICX9*1.2</f>
        <v>2539912.0319999997</v>
      </c>
      <c r="ICZ9" s="16" t="s">
        <v>20</v>
      </c>
      <c r="IDA9" s="16" t="s">
        <v>19</v>
      </c>
      <c r="IDB9" s="16" t="s">
        <v>18</v>
      </c>
      <c r="IDC9" s="11">
        <v>2</v>
      </c>
      <c r="IDD9" s="8" t="s">
        <v>2</v>
      </c>
      <c r="IDE9" s="19" t="s">
        <v>26</v>
      </c>
      <c r="IDF9" s="23" t="s">
        <v>34</v>
      </c>
      <c r="IDG9" s="8" t="s">
        <v>27</v>
      </c>
      <c r="IDH9" s="8" t="s">
        <v>35</v>
      </c>
      <c r="IDI9" s="23" t="s">
        <v>21</v>
      </c>
      <c r="IDJ9" s="21">
        <v>18</v>
      </c>
      <c r="IDK9" s="8"/>
      <c r="IDL9" s="8"/>
      <c r="IDM9" s="18">
        <f t="shared" ref="IDM9" si="1151">587942.6/5</f>
        <v>117588.51999999999</v>
      </c>
      <c r="IDN9" s="18">
        <f t="shared" ref="IDN9:IDN10" si="1152">IDM9*IDJ9</f>
        <v>2116593.36</v>
      </c>
      <c r="IDO9" s="17">
        <f t="shared" ref="IDO9:IDO10" si="1153">IDN9*1.2</f>
        <v>2539912.0319999997</v>
      </c>
      <c r="IDP9" s="16" t="s">
        <v>20</v>
      </c>
      <c r="IDQ9" s="16" t="s">
        <v>19</v>
      </c>
      <c r="IDR9" s="16" t="s">
        <v>18</v>
      </c>
      <c r="IDS9" s="11">
        <v>2</v>
      </c>
      <c r="IDT9" s="8" t="s">
        <v>2</v>
      </c>
      <c r="IDU9" s="19" t="s">
        <v>26</v>
      </c>
      <c r="IDV9" s="23" t="s">
        <v>34</v>
      </c>
      <c r="IDW9" s="8" t="s">
        <v>27</v>
      </c>
      <c r="IDX9" s="8" t="s">
        <v>35</v>
      </c>
      <c r="IDY9" s="23" t="s">
        <v>21</v>
      </c>
      <c r="IDZ9" s="21">
        <v>18</v>
      </c>
      <c r="IEA9" s="8"/>
      <c r="IEB9" s="8"/>
      <c r="IEC9" s="18">
        <f t="shared" ref="IEC9" si="1154">587942.6/5</f>
        <v>117588.51999999999</v>
      </c>
      <c r="IED9" s="18">
        <f t="shared" ref="IED9:IED10" si="1155">IEC9*IDZ9</f>
        <v>2116593.36</v>
      </c>
      <c r="IEE9" s="17">
        <f t="shared" ref="IEE9:IEE10" si="1156">IED9*1.2</f>
        <v>2539912.0319999997</v>
      </c>
      <c r="IEF9" s="16" t="s">
        <v>20</v>
      </c>
      <c r="IEG9" s="16" t="s">
        <v>19</v>
      </c>
      <c r="IEH9" s="16" t="s">
        <v>18</v>
      </c>
      <c r="IEI9" s="11">
        <v>2</v>
      </c>
      <c r="IEJ9" s="8" t="s">
        <v>2</v>
      </c>
      <c r="IEK9" s="19" t="s">
        <v>26</v>
      </c>
      <c r="IEL9" s="23" t="s">
        <v>34</v>
      </c>
      <c r="IEM9" s="8" t="s">
        <v>27</v>
      </c>
      <c r="IEN9" s="8" t="s">
        <v>35</v>
      </c>
      <c r="IEO9" s="23" t="s">
        <v>21</v>
      </c>
      <c r="IEP9" s="21">
        <v>18</v>
      </c>
      <c r="IEQ9" s="8"/>
      <c r="IER9" s="8"/>
      <c r="IES9" s="18">
        <f t="shared" ref="IES9" si="1157">587942.6/5</f>
        <v>117588.51999999999</v>
      </c>
      <c r="IET9" s="18">
        <f t="shared" ref="IET9:IET10" si="1158">IES9*IEP9</f>
        <v>2116593.36</v>
      </c>
      <c r="IEU9" s="17">
        <f t="shared" ref="IEU9:IEU10" si="1159">IET9*1.2</f>
        <v>2539912.0319999997</v>
      </c>
      <c r="IEV9" s="16" t="s">
        <v>20</v>
      </c>
      <c r="IEW9" s="16" t="s">
        <v>19</v>
      </c>
      <c r="IEX9" s="16" t="s">
        <v>18</v>
      </c>
      <c r="IEY9" s="11">
        <v>2</v>
      </c>
      <c r="IEZ9" s="8" t="s">
        <v>2</v>
      </c>
      <c r="IFA9" s="19" t="s">
        <v>26</v>
      </c>
      <c r="IFB9" s="23" t="s">
        <v>34</v>
      </c>
      <c r="IFC9" s="8" t="s">
        <v>27</v>
      </c>
      <c r="IFD9" s="8" t="s">
        <v>35</v>
      </c>
      <c r="IFE9" s="23" t="s">
        <v>21</v>
      </c>
      <c r="IFF9" s="21">
        <v>18</v>
      </c>
      <c r="IFG9" s="8"/>
      <c r="IFH9" s="8"/>
      <c r="IFI9" s="18">
        <f t="shared" ref="IFI9" si="1160">587942.6/5</f>
        <v>117588.51999999999</v>
      </c>
      <c r="IFJ9" s="18">
        <f t="shared" ref="IFJ9:IFJ10" si="1161">IFI9*IFF9</f>
        <v>2116593.36</v>
      </c>
      <c r="IFK9" s="17">
        <f t="shared" ref="IFK9:IFK10" si="1162">IFJ9*1.2</f>
        <v>2539912.0319999997</v>
      </c>
      <c r="IFL9" s="16" t="s">
        <v>20</v>
      </c>
      <c r="IFM9" s="16" t="s">
        <v>19</v>
      </c>
      <c r="IFN9" s="16" t="s">
        <v>18</v>
      </c>
      <c r="IFO9" s="11">
        <v>2</v>
      </c>
      <c r="IFP9" s="8" t="s">
        <v>2</v>
      </c>
      <c r="IFQ9" s="19" t="s">
        <v>26</v>
      </c>
      <c r="IFR9" s="23" t="s">
        <v>34</v>
      </c>
      <c r="IFS9" s="8" t="s">
        <v>27</v>
      </c>
      <c r="IFT9" s="8" t="s">
        <v>35</v>
      </c>
      <c r="IFU9" s="23" t="s">
        <v>21</v>
      </c>
      <c r="IFV9" s="21">
        <v>18</v>
      </c>
      <c r="IFW9" s="8"/>
      <c r="IFX9" s="8"/>
      <c r="IFY9" s="18">
        <f t="shared" ref="IFY9" si="1163">587942.6/5</f>
        <v>117588.51999999999</v>
      </c>
      <c r="IFZ9" s="18">
        <f t="shared" ref="IFZ9:IFZ10" si="1164">IFY9*IFV9</f>
        <v>2116593.36</v>
      </c>
      <c r="IGA9" s="17">
        <f t="shared" ref="IGA9:IGA10" si="1165">IFZ9*1.2</f>
        <v>2539912.0319999997</v>
      </c>
      <c r="IGB9" s="16" t="s">
        <v>20</v>
      </c>
      <c r="IGC9" s="16" t="s">
        <v>19</v>
      </c>
      <c r="IGD9" s="16" t="s">
        <v>18</v>
      </c>
      <c r="IGE9" s="11">
        <v>2</v>
      </c>
      <c r="IGF9" s="8" t="s">
        <v>2</v>
      </c>
      <c r="IGG9" s="19" t="s">
        <v>26</v>
      </c>
      <c r="IGH9" s="23" t="s">
        <v>34</v>
      </c>
      <c r="IGI9" s="8" t="s">
        <v>27</v>
      </c>
      <c r="IGJ9" s="8" t="s">
        <v>35</v>
      </c>
      <c r="IGK9" s="23" t="s">
        <v>21</v>
      </c>
      <c r="IGL9" s="21">
        <v>18</v>
      </c>
      <c r="IGM9" s="8"/>
      <c r="IGN9" s="8"/>
      <c r="IGO9" s="18">
        <f t="shared" ref="IGO9" si="1166">587942.6/5</f>
        <v>117588.51999999999</v>
      </c>
      <c r="IGP9" s="18">
        <f t="shared" ref="IGP9:IGP10" si="1167">IGO9*IGL9</f>
        <v>2116593.36</v>
      </c>
      <c r="IGQ9" s="17">
        <f t="shared" ref="IGQ9:IGQ10" si="1168">IGP9*1.2</f>
        <v>2539912.0319999997</v>
      </c>
      <c r="IGR9" s="16" t="s">
        <v>20</v>
      </c>
      <c r="IGS9" s="16" t="s">
        <v>19</v>
      </c>
      <c r="IGT9" s="16" t="s">
        <v>18</v>
      </c>
      <c r="IGU9" s="11">
        <v>2</v>
      </c>
      <c r="IGV9" s="8" t="s">
        <v>2</v>
      </c>
      <c r="IGW9" s="19" t="s">
        <v>26</v>
      </c>
      <c r="IGX9" s="23" t="s">
        <v>34</v>
      </c>
      <c r="IGY9" s="8" t="s">
        <v>27</v>
      </c>
      <c r="IGZ9" s="8" t="s">
        <v>35</v>
      </c>
      <c r="IHA9" s="23" t="s">
        <v>21</v>
      </c>
      <c r="IHB9" s="21">
        <v>18</v>
      </c>
      <c r="IHC9" s="8"/>
      <c r="IHD9" s="8"/>
      <c r="IHE9" s="18">
        <f t="shared" ref="IHE9" si="1169">587942.6/5</f>
        <v>117588.51999999999</v>
      </c>
      <c r="IHF9" s="18">
        <f t="shared" ref="IHF9:IHF10" si="1170">IHE9*IHB9</f>
        <v>2116593.36</v>
      </c>
      <c r="IHG9" s="17">
        <f t="shared" ref="IHG9:IHG10" si="1171">IHF9*1.2</f>
        <v>2539912.0319999997</v>
      </c>
      <c r="IHH9" s="16" t="s">
        <v>20</v>
      </c>
      <c r="IHI9" s="16" t="s">
        <v>19</v>
      </c>
      <c r="IHJ9" s="16" t="s">
        <v>18</v>
      </c>
      <c r="IHK9" s="11">
        <v>2</v>
      </c>
      <c r="IHL9" s="8" t="s">
        <v>2</v>
      </c>
      <c r="IHM9" s="19" t="s">
        <v>26</v>
      </c>
      <c r="IHN9" s="23" t="s">
        <v>34</v>
      </c>
      <c r="IHO9" s="8" t="s">
        <v>27</v>
      </c>
      <c r="IHP9" s="8" t="s">
        <v>35</v>
      </c>
      <c r="IHQ9" s="23" t="s">
        <v>21</v>
      </c>
      <c r="IHR9" s="21">
        <v>18</v>
      </c>
      <c r="IHS9" s="8"/>
      <c r="IHT9" s="8"/>
      <c r="IHU9" s="18">
        <f t="shared" ref="IHU9" si="1172">587942.6/5</f>
        <v>117588.51999999999</v>
      </c>
      <c r="IHV9" s="18">
        <f t="shared" ref="IHV9:IHV10" si="1173">IHU9*IHR9</f>
        <v>2116593.36</v>
      </c>
      <c r="IHW9" s="17">
        <f t="shared" ref="IHW9:IHW10" si="1174">IHV9*1.2</f>
        <v>2539912.0319999997</v>
      </c>
      <c r="IHX9" s="16" t="s">
        <v>20</v>
      </c>
      <c r="IHY9" s="16" t="s">
        <v>19</v>
      </c>
      <c r="IHZ9" s="16" t="s">
        <v>18</v>
      </c>
      <c r="IIA9" s="11">
        <v>2</v>
      </c>
      <c r="IIB9" s="8" t="s">
        <v>2</v>
      </c>
      <c r="IIC9" s="19" t="s">
        <v>26</v>
      </c>
      <c r="IID9" s="23" t="s">
        <v>34</v>
      </c>
      <c r="IIE9" s="8" t="s">
        <v>27</v>
      </c>
      <c r="IIF9" s="8" t="s">
        <v>35</v>
      </c>
      <c r="IIG9" s="23" t="s">
        <v>21</v>
      </c>
      <c r="IIH9" s="21">
        <v>18</v>
      </c>
      <c r="III9" s="8"/>
      <c r="IIJ9" s="8"/>
      <c r="IIK9" s="18">
        <f t="shared" ref="IIK9" si="1175">587942.6/5</f>
        <v>117588.51999999999</v>
      </c>
      <c r="IIL9" s="18">
        <f t="shared" ref="IIL9:IIL10" si="1176">IIK9*IIH9</f>
        <v>2116593.36</v>
      </c>
      <c r="IIM9" s="17">
        <f t="shared" ref="IIM9:IIM10" si="1177">IIL9*1.2</f>
        <v>2539912.0319999997</v>
      </c>
      <c r="IIN9" s="16" t="s">
        <v>20</v>
      </c>
      <c r="IIO9" s="16" t="s">
        <v>19</v>
      </c>
      <c r="IIP9" s="16" t="s">
        <v>18</v>
      </c>
      <c r="IIQ9" s="11">
        <v>2</v>
      </c>
      <c r="IIR9" s="8" t="s">
        <v>2</v>
      </c>
      <c r="IIS9" s="19" t="s">
        <v>26</v>
      </c>
      <c r="IIT9" s="23" t="s">
        <v>34</v>
      </c>
      <c r="IIU9" s="8" t="s">
        <v>27</v>
      </c>
      <c r="IIV9" s="8" t="s">
        <v>35</v>
      </c>
      <c r="IIW9" s="23" t="s">
        <v>21</v>
      </c>
      <c r="IIX9" s="21">
        <v>18</v>
      </c>
      <c r="IIY9" s="8"/>
      <c r="IIZ9" s="8"/>
      <c r="IJA9" s="18">
        <f t="shared" ref="IJA9" si="1178">587942.6/5</f>
        <v>117588.51999999999</v>
      </c>
      <c r="IJB9" s="18">
        <f t="shared" ref="IJB9:IJB10" si="1179">IJA9*IIX9</f>
        <v>2116593.36</v>
      </c>
      <c r="IJC9" s="17">
        <f t="shared" ref="IJC9:IJC10" si="1180">IJB9*1.2</f>
        <v>2539912.0319999997</v>
      </c>
      <c r="IJD9" s="16" t="s">
        <v>20</v>
      </c>
      <c r="IJE9" s="16" t="s">
        <v>19</v>
      </c>
      <c r="IJF9" s="16" t="s">
        <v>18</v>
      </c>
      <c r="IJG9" s="11">
        <v>2</v>
      </c>
      <c r="IJH9" s="8" t="s">
        <v>2</v>
      </c>
      <c r="IJI9" s="19" t="s">
        <v>26</v>
      </c>
      <c r="IJJ9" s="23" t="s">
        <v>34</v>
      </c>
      <c r="IJK9" s="8" t="s">
        <v>27</v>
      </c>
      <c r="IJL9" s="8" t="s">
        <v>35</v>
      </c>
      <c r="IJM9" s="23" t="s">
        <v>21</v>
      </c>
      <c r="IJN9" s="21">
        <v>18</v>
      </c>
      <c r="IJO9" s="8"/>
      <c r="IJP9" s="8"/>
      <c r="IJQ9" s="18">
        <f t="shared" ref="IJQ9" si="1181">587942.6/5</f>
        <v>117588.51999999999</v>
      </c>
      <c r="IJR9" s="18">
        <f t="shared" ref="IJR9:IJR10" si="1182">IJQ9*IJN9</f>
        <v>2116593.36</v>
      </c>
      <c r="IJS9" s="17">
        <f t="shared" ref="IJS9:IJS10" si="1183">IJR9*1.2</f>
        <v>2539912.0319999997</v>
      </c>
      <c r="IJT9" s="16" t="s">
        <v>20</v>
      </c>
      <c r="IJU9" s="16" t="s">
        <v>19</v>
      </c>
      <c r="IJV9" s="16" t="s">
        <v>18</v>
      </c>
      <c r="IJW9" s="11">
        <v>2</v>
      </c>
      <c r="IJX9" s="8" t="s">
        <v>2</v>
      </c>
      <c r="IJY9" s="19" t="s">
        <v>26</v>
      </c>
      <c r="IJZ9" s="23" t="s">
        <v>34</v>
      </c>
      <c r="IKA9" s="8" t="s">
        <v>27</v>
      </c>
      <c r="IKB9" s="8" t="s">
        <v>35</v>
      </c>
      <c r="IKC9" s="23" t="s">
        <v>21</v>
      </c>
      <c r="IKD9" s="21">
        <v>18</v>
      </c>
      <c r="IKE9" s="8"/>
      <c r="IKF9" s="8"/>
      <c r="IKG9" s="18">
        <f t="shared" ref="IKG9" si="1184">587942.6/5</f>
        <v>117588.51999999999</v>
      </c>
      <c r="IKH9" s="18">
        <f t="shared" ref="IKH9:IKH10" si="1185">IKG9*IKD9</f>
        <v>2116593.36</v>
      </c>
      <c r="IKI9" s="17">
        <f t="shared" ref="IKI9:IKI10" si="1186">IKH9*1.2</f>
        <v>2539912.0319999997</v>
      </c>
      <c r="IKJ9" s="16" t="s">
        <v>20</v>
      </c>
      <c r="IKK9" s="16" t="s">
        <v>19</v>
      </c>
      <c r="IKL9" s="16" t="s">
        <v>18</v>
      </c>
      <c r="IKM9" s="11">
        <v>2</v>
      </c>
      <c r="IKN9" s="8" t="s">
        <v>2</v>
      </c>
      <c r="IKO9" s="19" t="s">
        <v>26</v>
      </c>
      <c r="IKP9" s="23" t="s">
        <v>34</v>
      </c>
      <c r="IKQ9" s="8" t="s">
        <v>27</v>
      </c>
      <c r="IKR9" s="8" t="s">
        <v>35</v>
      </c>
      <c r="IKS9" s="23" t="s">
        <v>21</v>
      </c>
      <c r="IKT9" s="21">
        <v>18</v>
      </c>
      <c r="IKU9" s="8"/>
      <c r="IKV9" s="8"/>
      <c r="IKW9" s="18">
        <f t="shared" ref="IKW9" si="1187">587942.6/5</f>
        <v>117588.51999999999</v>
      </c>
      <c r="IKX9" s="18">
        <f t="shared" ref="IKX9:IKX10" si="1188">IKW9*IKT9</f>
        <v>2116593.36</v>
      </c>
      <c r="IKY9" s="17">
        <f t="shared" ref="IKY9:IKY10" si="1189">IKX9*1.2</f>
        <v>2539912.0319999997</v>
      </c>
      <c r="IKZ9" s="16" t="s">
        <v>20</v>
      </c>
      <c r="ILA9" s="16" t="s">
        <v>19</v>
      </c>
      <c r="ILB9" s="16" t="s">
        <v>18</v>
      </c>
      <c r="ILC9" s="11">
        <v>2</v>
      </c>
      <c r="ILD9" s="8" t="s">
        <v>2</v>
      </c>
      <c r="ILE9" s="19" t="s">
        <v>26</v>
      </c>
      <c r="ILF9" s="23" t="s">
        <v>34</v>
      </c>
      <c r="ILG9" s="8" t="s">
        <v>27</v>
      </c>
      <c r="ILH9" s="8" t="s">
        <v>35</v>
      </c>
      <c r="ILI9" s="23" t="s">
        <v>21</v>
      </c>
      <c r="ILJ9" s="21">
        <v>18</v>
      </c>
      <c r="ILK9" s="8"/>
      <c r="ILL9" s="8"/>
      <c r="ILM9" s="18">
        <f t="shared" ref="ILM9" si="1190">587942.6/5</f>
        <v>117588.51999999999</v>
      </c>
      <c r="ILN9" s="18">
        <f t="shared" ref="ILN9:ILN10" si="1191">ILM9*ILJ9</f>
        <v>2116593.36</v>
      </c>
      <c r="ILO9" s="17">
        <f t="shared" ref="ILO9:ILO10" si="1192">ILN9*1.2</f>
        <v>2539912.0319999997</v>
      </c>
      <c r="ILP9" s="16" t="s">
        <v>20</v>
      </c>
      <c r="ILQ9" s="16" t="s">
        <v>19</v>
      </c>
      <c r="ILR9" s="16" t="s">
        <v>18</v>
      </c>
      <c r="ILS9" s="11">
        <v>2</v>
      </c>
      <c r="ILT9" s="8" t="s">
        <v>2</v>
      </c>
      <c r="ILU9" s="19" t="s">
        <v>26</v>
      </c>
      <c r="ILV9" s="23" t="s">
        <v>34</v>
      </c>
      <c r="ILW9" s="8" t="s">
        <v>27</v>
      </c>
      <c r="ILX9" s="8" t="s">
        <v>35</v>
      </c>
      <c r="ILY9" s="23" t="s">
        <v>21</v>
      </c>
      <c r="ILZ9" s="21">
        <v>18</v>
      </c>
      <c r="IMA9" s="8"/>
      <c r="IMB9" s="8"/>
      <c r="IMC9" s="18">
        <f t="shared" ref="IMC9" si="1193">587942.6/5</f>
        <v>117588.51999999999</v>
      </c>
      <c r="IMD9" s="18">
        <f t="shared" ref="IMD9:IMD10" si="1194">IMC9*ILZ9</f>
        <v>2116593.36</v>
      </c>
      <c r="IME9" s="17">
        <f t="shared" ref="IME9:IME10" si="1195">IMD9*1.2</f>
        <v>2539912.0319999997</v>
      </c>
      <c r="IMF9" s="16" t="s">
        <v>20</v>
      </c>
      <c r="IMG9" s="16" t="s">
        <v>19</v>
      </c>
      <c r="IMH9" s="16" t="s">
        <v>18</v>
      </c>
      <c r="IMI9" s="11">
        <v>2</v>
      </c>
      <c r="IMJ9" s="8" t="s">
        <v>2</v>
      </c>
      <c r="IMK9" s="19" t="s">
        <v>26</v>
      </c>
      <c r="IML9" s="23" t="s">
        <v>34</v>
      </c>
      <c r="IMM9" s="8" t="s">
        <v>27</v>
      </c>
      <c r="IMN9" s="8" t="s">
        <v>35</v>
      </c>
      <c r="IMO9" s="23" t="s">
        <v>21</v>
      </c>
      <c r="IMP9" s="21">
        <v>18</v>
      </c>
      <c r="IMQ9" s="8"/>
      <c r="IMR9" s="8"/>
      <c r="IMS9" s="18">
        <f t="shared" ref="IMS9" si="1196">587942.6/5</f>
        <v>117588.51999999999</v>
      </c>
      <c r="IMT9" s="18">
        <f t="shared" ref="IMT9:IMT10" si="1197">IMS9*IMP9</f>
        <v>2116593.36</v>
      </c>
      <c r="IMU9" s="17">
        <f t="shared" ref="IMU9:IMU10" si="1198">IMT9*1.2</f>
        <v>2539912.0319999997</v>
      </c>
      <c r="IMV9" s="16" t="s">
        <v>20</v>
      </c>
      <c r="IMW9" s="16" t="s">
        <v>19</v>
      </c>
      <c r="IMX9" s="16" t="s">
        <v>18</v>
      </c>
      <c r="IMY9" s="11">
        <v>2</v>
      </c>
      <c r="IMZ9" s="8" t="s">
        <v>2</v>
      </c>
      <c r="INA9" s="19" t="s">
        <v>26</v>
      </c>
      <c r="INB9" s="23" t="s">
        <v>34</v>
      </c>
      <c r="INC9" s="8" t="s">
        <v>27</v>
      </c>
      <c r="IND9" s="8" t="s">
        <v>35</v>
      </c>
      <c r="INE9" s="23" t="s">
        <v>21</v>
      </c>
      <c r="INF9" s="21">
        <v>18</v>
      </c>
      <c r="ING9" s="8"/>
      <c r="INH9" s="8"/>
      <c r="INI9" s="18">
        <f t="shared" ref="INI9" si="1199">587942.6/5</f>
        <v>117588.51999999999</v>
      </c>
      <c r="INJ9" s="18">
        <f t="shared" ref="INJ9:INJ10" si="1200">INI9*INF9</f>
        <v>2116593.36</v>
      </c>
      <c r="INK9" s="17">
        <f t="shared" ref="INK9:INK10" si="1201">INJ9*1.2</f>
        <v>2539912.0319999997</v>
      </c>
      <c r="INL9" s="16" t="s">
        <v>20</v>
      </c>
      <c r="INM9" s="16" t="s">
        <v>19</v>
      </c>
      <c r="INN9" s="16" t="s">
        <v>18</v>
      </c>
      <c r="INO9" s="11">
        <v>2</v>
      </c>
      <c r="INP9" s="8" t="s">
        <v>2</v>
      </c>
      <c r="INQ9" s="19" t="s">
        <v>26</v>
      </c>
      <c r="INR9" s="23" t="s">
        <v>34</v>
      </c>
      <c r="INS9" s="8" t="s">
        <v>27</v>
      </c>
      <c r="INT9" s="8" t="s">
        <v>35</v>
      </c>
      <c r="INU9" s="23" t="s">
        <v>21</v>
      </c>
      <c r="INV9" s="21">
        <v>18</v>
      </c>
      <c r="INW9" s="8"/>
      <c r="INX9" s="8"/>
      <c r="INY9" s="18">
        <f t="shared" ref="INY9" si="1202">587942.6/5</f>
        <v>117588.51999999999</v>
      </c>
      <c r="INZ9" s="18">
        <f t="shared" ref="INZ9:INZ10" si="1203">INY9*INV9</f>
        <v>2116593.36</v>
      </c>
      <c r="IOA9" s="17">
        <f t="shared" ref="IOA9:IOA10" si="1204">INZ9*1.2</f>
        <v>2539912.0319999997</v>
      </c>
      <c r="IOB9" s="16" t="s">
        <v>20</v>
      </c>
      <c r="IOC9" s="16" t="s">
        <v>19</v>
      </c>
      <c r="IOD9" s="16" t="s">
        <v>18</v>
      </c>
      <c r="IOE9" s="11">
        <v>2</v>
      </c>
      <c r="IOF9" s="8" t="s">
        <v>2</v>
      </c>
      <c r="IOG9" s="19" t="s">
        <v>26</v>
      </c>
      <c r="IOH9" s="23" t="s">
        <v>34</v>
      </c>
      <c r="IOI9" s="8" t="s">
        <v>27</v>
      </c>
      <c r="IOJ9" s="8" t="s">
        <v>35</v>
      </c>
      <c r="IOK9" s="23" t="s">
        <v>21</v>
      </c>
      <c r="IOL9" s="21">
        <v>18</v>
      </c>
      <c r="IOM9" s="8"/>
      <c r="ION9" s="8"/>
      <c r="IOO9" s="18">
        <f t="shared" ref="IOO9" si="1205">587942.6/5</f>
        <v>117588.51999999999</v>
      </c>
      <c r="IOP9" s="18">
        <f t="shared" ref="IOP9:IOP10" si="1206">IOO9*IOL9</f>
        <v>2116593.36</v>
      </c>
      <c r="IOQ9" s="17">
        <f t="shared" ref="IOQ9:IOQ10" si="1207">IOP9*1.2</f>
        <v>2539912.0319999997</v>
      </c>
      <c r="IOR9" s="16" t="s">
        <v>20</v>
      </c>
      <c r="IOS9" s="16" t="s">
        <v>19</v>
      </c>
      <c r="IOT9" s="16" t="s">
        <v>18</v>
      </c>
      <c r="IOU9" s="11">
        <v>2</v>
      </c>
      <c r="IOV9" s="8" t="s">
        <v>2</v>
      </c>
      <c r="IOW9" s="19" t="s">
        <v>26</v>
      </c>
      <c r="IOX9" s="23" t="s">
        <v>34</v>
      </c>
      <c r="IOY9" s="8" t="s">
        <v>27</v>
      </c>
      <c r="IOZ9" s="8" t="s">
        <v>35</v>
      </c>
      <c r="IPA9" s="23" t="s">
        <v>21</v>
      </c>
      <c r="IPB9" s="21">
        <v>18</v>
      </c>
      <c r="IPC9" s="8"/>
      <c r="IPD9" s="8"/>
      <c r="IPE9" s="18">
        <f t="shared" ref="IPE9" si="1208">587942.6/5</f>
        <v>117588.51999999999</v>
      </c>
      <c r="IPF9" s="18">
        <f t="shared" ref="IPF9:IPF10" si="1209">IPE9*IPB9</f>
        <v>2116593.36</v>
      </c>
      <c r="IPG9" s="17">
        <f t="shared" ref="IPG9:IPG10" si="1210">IPF9*1.2</f>
        <v>2539912.0319999997</v>
      </c>
      <c r="IPH9" s="16" t="s">
        <v>20</v>
      </c>
      <c r="IPI9" s="16" t="s">
        <v>19</v>
      </c>
      <c r="IPJ9" s="16" t="s">
        <v>18</v>
      </c>
      <c r="IPK9" s="11">
        <v>2</v>
      </c>
      <c r="IPL9" s="8" t="s">
        <v>2</v>
      </c>
      <c r="IPM9" s="19" t="s">
        <v>26</v>
      </c>
      <c r="IPN9" s="23" t="s">
        <v>34</v>
      </c>
      <c r="IPO9" s="8" t="s">
        <v>27</v>
      </c>
      <c r="IPP9" s="8" t="s">
        <v>35</v>
      </c>
      <c r="IPQ9" s="23" t="s">
        <v>21</v>
      </c>
      <c r="IPR9" s="21">
        <v>18</v>
      </c>
      <c r="IPS9" s="8"/>
      <c r="IPT9" s="8"/>
      <c r="IPU9" s="18">
        <f t="shared" ref="IPU9" si="1211">587942.6/5</f>
        <v>117588.51999999999</v>
      </c>
      <c r="IPV9" s="18">
        <f t="shared" ref="IPV9:IPV10" si="1212">IPU9*IPR9</f>
        <v>2116593.36</v>
      </c>
      <c r="IPW9" s="17">
        <f t="shared" ref="IPW9:IPW10" si="1213">IPV9*1.2</f>
        <v>2539912.0319999997</v>
      </c>
      <c r="IPX9" s="16" t="s">
        <v>20</v>
      </c>
      <c r="IPY9" s="16" t="s">
        <v>19</v>
      </c>
      <c r="IPZ9" s="16" t="s">
        <v>18</v>
      </c>
      <c r="IQA9" s="11">
        <v>2</v>
      </c>
      <c r="IQB9" s="8" t="s">
        <v>2</v>
      </c>
      <c r="IQC9" s="19" t="s">
        <v>26</v>
      </c>
      <c r="IQD9" s="23" t="s">
        <v>34</v>
      </c>
      <c r="IQE9" s="8" t="s">
        <v>27</v>
      </c>
      <c r="IQF9" s="8" t="s">
        <v>35</v>
      </c>
      <c r="IQG9" s="23" t="s">
        <v>21</v>
      </c>
      <c r="IQH9" s="21">
        <v>18</v>
      </c>
      <c r="IQI9" s="8"/>
      <c r="IQJ9" s="8"/>
      <c r="IQK9" s="18">
        <f t="shared" ref="IQK9" si="1214">587942.6/5</f>
        <v>117588.51999999999</v>
      </c>
      <c r="IQL9" s="18">
        <f t="shared" ref="IQL9:IQL10" si="1215">IQK9*IQH9</f>
        <v>2116593.36</v>
      </c>
      <c r="IQM9" s="17">
        <f t="shared" ref="IQM9:IQM10" si="1216">IQL9*1.2</f>
        <v>2539912.0319999997</v>
      </c>
      <c r="IQN9" s="16" t="s">
        <v>20</v>
      </c>
      <c r="IQO9" s="16" t="s">
        <v>19</v>
      </c>
      <c r="IQP9" s="16" t="s">
        <v>18</v>
      </c>
      <c r="IQQ9" s="11">
        <v>2</v>
      </c>
      <c r="IQR9" s="8" t="s">
        <v>2</v>
      </c>
      <c r="IQS9" s="19" t="s">
        <v>26</v>
      </c>
      <c r="IQT9" s="23" t="s">
        <v>34</v>
      </c>
      <c r="IQU9" s="8" t="s">
        <v>27</v>
      </c>
      <c r="IQV9" s="8" t="s">
        <v>35</v>
      </c>
      <c r="IQW9" s="23" t="s">
        <v>21</v>
      </c>
      <c r="IQX9" s="21">
        <v>18</v>
      </c>
      <c r="IQY9" s="8"/>
      <c r="IQZ9" s="8"/>
      <c r="IRA9" s="18">
        <f t="shared" ref="IRA9" si="1217">587942.6/5</f>
        <v>117588.51999999999</v>
      </c>
      <c r="IRB9" s="18">
        <f t="shared" ref="IRB9:IRB10" si="1218">IRA9*IQX9</f>
        <v>2116593.36</v>
      </c>
      <c r="IRC9" s="17">
        <f t="shared" ref="IRC9:IRC10" si="1219">IRB9*1.2</f>
        <v>2539912.0319999997</v>
      </c>
      <c r="IRD9" s="16" t="s">
        <v>20</v>
      </c>
      <c r="IRE9" s="16" t="s">
        <v>19</v>
      </c>
      <c r="IRF9" s="16" t="s">
        <v>18</v>
      </c>
      <c r="IRG9" s="11">
        <v>2</v>
      </c>
      <c r="IRH9" s="8" t="s">
        <v>2</v>
      </c>
      <c r="IRI9" s="19" t="s">
        <v>26</v>
      </c>
      <c r="IRJ9" s="23" t="s">
        <v>34</v>
      </c>
      <c r="IRK9" s="8" t="s">
        <v>27</v>
      </c>
      <c r="IRL9" s="8" t="s">
        <v>35</v>
      </c>
      <c r="IRM9" s="23" t="s">
        <v>21</v>
      </c>
      <c r="IRN9" s="21">
        <v>18</v>
      </c>
      <c r="IRO9" s="8"/>
      <c r="IRP9" s="8"/>
      <c r="IRQ9" s="18">
        <f t="shared" ref="IRQ9" si="1220">587942.6/5</f>
        <v>117588.51999999999</v>
      </c>
      <c r="IRR9" s="18">
        <f t="shared" ref="IRR9:IRR10" si="1221">IRQ9*IRN9</f>
        <v>2116593.36</v>
      </c>
      <c r="IRS9" s="17">
        <f t="shared" ref="IRS9:IRS10" si="1222">IRR9*1.2</f>
        <v>2539912.0319999997</v>
      </c>
      <c r="IRT9" s="16" t="s">
        <v>20</v>
      </c>
      <c r="IRU9" s="16" t="s">
        <v>19</v>
      </c>
      <c r="IRV9" s="16" t="s">
        <v>18</v>
      </c>
      <c r="IRW9" s="11">
        <v>2</v>
      </c>
      <c r="IRX9" s="8" t="s">
        <v>2</v>
      </c>
      <c r="IRY9" s="19" t="s">
        <v>26</v>
      </c>
      <c r="IRZ9" s="23" t="s">
        <v>34</v>
      </c>
      <c r="ISA9" s="8" t="s">
        <v>27</v>
      </c>
      <c r="ISB9" s="8" t="s">
        <v>35</v>
      </c>
      <c r="ISC9" s="23" t="s">
        <v>21</v>
      </c>
      <c r="ISD9" s="21">
        <v>18</v>
      </c>
      <c r="ISE9" s="8"/>
      <c r="ISF9" s="8"/>
      <c r="ISG9" s="18">
        <f t="shared" ref="ISG9" si="1223">587942.6/5</f>
        <v>117588.51999999999</v>
      </c>
      <c r="ISH9" s="18">
        <f t="shared" ref="ISH9:ISH10" si="1224">ISG9*ISD9</f>
        <v>2116593.36</v>
      </c>
      <c r="ISI9" s="17">
        <f t="shared" ref="ISI9:ISI10" si="1225">ISH9*1.2</f>
        <v>2539912.0319999997</v>
      </c>
      <c r="ISJ9" s="16" t="s">
        <v>20</v>
      </c>
      <c r="ISK9" s="16" t="s">
        <v>19</v>
      </c>
      <c r="ISL9" s="16" t="s">
        <v>18</v>
      </c>
      <c r="ISM9" s="11">
        <v>2</v>
      </c>
      <c r="ISN9" s="8" t="s">
        <v>2</v>
      </c>
      <c r="ISO9" s="19" t="s">
        <v>26</v>
      </c>
      <c r="ISP9" s="23" t="s">
        <v>34</v>
      </c>
      <c r="ISQ9" s="8" t="s">
        <v>27</v>
      </c>
      <c r="ISR9" s="8" t="s">
        <v>35</v>
      </c>
      <c r="ISS9" s="23" t="s">
        <v>21</v>
      </c>
      <c r="IST9" s="21">
        <v>18</v>
      </c>
      <c r="ISU9" s="8"/>
      <c r="ISV9" s="8"/>
      <c r="ISW9" s="18">
        <f t="shared" ref="ISW9" si="1226">587942.6/5</f>
        <v>117588.51999999999</v>
      </c>
      <c r="ISX9" s="18">
        <f t="shared" ref="ISX9:ISX10" si="1227">ISW9*IST9</f>
        <v>2116593.36</v>
      </c>
      <c r="ISY9" s="17">
        <f t="shared" ref="ISY9:ISY10" si="1228">ISX9*1.2</f>
        <v>2539912.0319999997</v>
      </c>
      <c r="ISZ9" s="16" t="s">
        <v>20</v>
      </c>
      <c r="ITA9" s="16" t="s">
        <v>19</v>
      </c>
      <c r="ITB9" s="16" t="s">
        <v>18</v>
      </c>
      <c r="ITC9" s="11">
        <v>2</v>
      </c>
      <c r="ITD9" s="8" t="s">
        <v>2</v>
      </c>
      <c r="ITE9" s="19" t="s">
        <v>26</v>
      </c>
      <c r="ITF9" s="23" t="s">
        <v>34</v>
      </c>
      <c r="ITG9" s="8" t="s">
        <v>27</v>
      </c>
      <c r="ITH9" s="8" t="s">
        <v>35</v>
      </c>
      <c r="ITI9" s="23" t="s">
        <v>21</v>
      </c>
      <c r="ITJ9" s="21">
        <v>18</v>
      </c>
      <c r="ITK9" s="8"/>
      <c r="ITL9" s="8"/>
      <c r="ITM9" s="18">
        <f t="shared" ref="ITM9" si="1229">587942.6/5</f>
        <v>117588.51999999999</v>
      </c>
      <c r="ITN9" s="18">
        <f t="shared" ref="ITN9:ITN10" si="1230">ITM9*ITJ9</f>
        <v>2116593.36</v>
      </c>
      <c r="ITO9" s="17">
        <f t="shared" ref="ITO9:ITO10" si="1231">ITN9*1.2</f>
        <v>2539912.0319999997</v>
      </c>
      <c r="ITP9" s="16" t="s">
        <v>20</v>
      </c>
      <c r="ITQ9" s="16" t="s">
        <v>19</v>
      </c>
      <c r="ITR9" s="16" t="s">
        <v>18</v>
      </c>
      <c r="ITS9" s="11">
        <v>2</v>
      </c>
      <c r="ITT9" s="8" t="s">
        <v>2</v>
      </c>
      <c r="ITU9" s="19" t="s">
        <v>26</v>
      </c>
      <c r="ITV9" s="23" t="s">
        <v>34</v>
      </c>
      <c r="ITW9" s="8" t="s">
        <v>27</v>
      </c>
      <c r="ITX9" s="8" t="s">
        <v>35</v>
      </c>
      <c r="ITY9" s="23" t="s">
        <v>21</v>
      </c>
      <c r="ITZ9" s="21">
        <v>18</v>
      </c>
      <c r="IUA9" s="8"/>
      <c r="IUB9" s="8"/>
      <c r="IUC9" s="18">
        <f t="shared" ref="IUC9" si="1232">587942.6/5</f>
        <v>117588.51999999999</v>
      </c>
      <c r="IUD9" s="18">
        <f t="shared" ref="IUD9:IUD10" si="1233">IUC9*ITZ9</f>
        <v>2116593.36</v>
      </c>
      <c r="IUE9" s="17">
        <f t="shared" ref="IUE9:IUE10" si="1234">IUD9*1.2</f>
        <v>2539912.0319999997</v>
      </c>
      <c r="IUF9" s="16" t="s">
        <v>20</v>
      </c>
      <c r="IUG9" s="16" t="s">
        <v>19</v>
      </c>
      <c r="IUH9" s="16" t="s">
        <v>18</v>
      </c>
      <c r="IUI9" s="11">
        <v>2</v>
      </c>
      <c r="IUJ9" s="8" t="s">
        <v>2</v>
      </c>
      <c r="IUK9" s="19" t="s">
        <v>26</v>
      </c>
      <c r="IUL9" s="23" t="s">
        <v>34</v>
      </c>
      <c r="IUM9" s="8" t="s">
        <v>27</v>
      </c>
      <c r="IUN9" s="8" t="s">
        <v>35</v>
      </c>
      <c r="IUO9" s="23" t="s">
        <v>21</v>
      </c>
      <c r="IUP9" s="21">
        <v>18</v>
      </c>
      <c r="IUQ9" s="8"/>
      <c r="IUR9" s="8"/>
      <c r="IUS9" s="18">
        <f t="shared" ref="IUS9" si="1235">587942.6/5</f>
        <v>117588.51999999999</v>
      </c>
      <c r="IUT9" s="18">
        <f t="shared" ref="IUT9:IUT10" si="1236">IUS9*IUP9</f>
        <v>2116593.36</v>
      </c>
      <c r="IUU9" s="17">
        <f t="shared" ref="IUU9:IUU10" si="1237">IUT9*1.2</f>
        <v>2539912.0319999997</v>
      </c>
      <c r="IUV9" s="16" t="s">
        <v>20</v>
      </c>
      <c r="IUW9" s="16" t="s">
        <v>19</v>
      </c>
      <c r="IUX9" s="16" t="s">
        <v>18</v>
      </c>
      <c r="IUY9" s="11">
        <v>2</v>
      </c>
      <c r="IUZ9" s="8" t="s">
        <v>2</v>
      </c>
      <c r="IVA9" s="19" t="s">
        <v>26</v>
      </c>
      <c r="IVB9" s="23" t="s">
        <v>34</v>
      </c>
      <c r="IVC9" s="8" t="s">
        <v>27</v>
      </c>
      <c r="IVD9" s="8" t="s">
        <v>35</v>
      </c>
      <c r="IVE9" s="23" t="s">
        <v>21</v>
      </c>
      <c r="IVF9" s="21">
        <v>18</v>
      </c>
      <c r="IVG9" s="8"/>
      <c r="IVH9" s="8"/>
      <c r="IVI9" s="18">
        <f t="shared" ref="IVI9" si="1238">587942.6/5</f>
        <v>117588.51999999999</v>
      </c>
      <c r="IVJ9" s="18">
        <f t="shared" ref="IVJ9:IVJ10" si="1239">IVI9*IVF9</f>
        <v>2116593.36</v>
      </c>
      <c r="IVK9" s="17">
        <f t="shared" ref="IVK9:IVK10" si="1240">IVJ9*1.2</f>
        <v>2539912.0319999997</v>
      </c>
      <c r="IVL9" s="16" t="s">
        <v>20</v>
      </c>
      <c r="IVM9" s="16" t="s">
        <v>19</v>
      </c>
      <c r="IVN9" s="16" t="s">
        <v>18</v>
      </c>
      <c r="IVO9" s="11">
        <v>2</v>
      </c>
      <c r="IVP9" s="8" t="s">
        <v>2</v>
      </c>
      <c r="IVQ9" s="19" t="s">
        <v>26</v>
      </c>
      <c r="IVR9" s="23" t="s">
        <v>34</v>
      </c>
      <c r="IVS9" s="8" t="s">
        <v>27</v>
      </c>
      <c r="IVT9" s="8" t="s">
        <v>35</v>
      </c>
      <c r="IVU9" s="23" t="s">
        <v>21</v>
      </c>
      <c r="IVV9" s="21">
        <v>18</v>
      </c>
      <c r="IVW9" s="8"/>
      <c r="IVX9" s="8"/>
      <c r="IVY9" s="18">
        <f t="shared" ref="IVY9" si="1241">587942.6/5</f>
        <v>117588.51999999999</v>
      </c>
      <c r="IVZ9" s="18">
        <f t="shared" ref="IVZ9:IVZ10" si="1242">IVY9*IVV9</f>
        <v>2116593.36</v>
      </c>
      <c r="IWA9" s="17">
        <f t="shared" ref="IWA9:IWA10" si="1243">IVZ9*1.2</f>
        <v>2539912.0319999997</v>
      </c>
      <c r="IWB9" s="16" t="s">
        <v>20</v>
      </c>
      <c r="IWC9" s="16" t="s">
        <v>19</v>
      </c>
      <c r="IWD9" s="16" t="s">
        <v>18</v>
      </c>
      <c r="IWE9" s="11">
        <v>2</v>
      </c>
      <c r="IWF9" s="8" t="s">
        <v>2</v>
      </c>
      <c r="IWG9" s="19" t="s">
        <v>26</v>
      </c>
      <c r="IWH9" s="23" t="s">
        <v>34</v>
      </c>
      <c r="IWI9" s="8" t="s">
        <v>27</v>
      </c>
      <c r="IWJ9" s="8" t="s">
        <v>35</v>
      </c>
      <c r="IWK9" s="23" t="s">
        <v>21</v>
      </c>
      <c r="IWL9" s="21">
        <v>18</v>
      </c>
      <c r="IWM9" s="8"/>
      <c r="IWN9" s="8"/>
      <c r="IWO9" s="18">
        <f t="shared" ref="IWO9" si="1244">587942.6/5</f>
        <v>117588.51999999999</v>
      </c>
      <c r="IWP9" s="18">
        <f t="shared" ref="IWP9:IWP10" si="1245">IWO9*IWL9</f>
        <v>2116593.36</v>
      </c>
      <c r="IWQ9" s="17">
        <f t="shared" ref="IWQ9:IWQ10" si="1246">IWP9*1.2</f>
        <v>2539912.0319999997</v>
      </c>
      <c r="IWR9" s="16" t="s">
        <v>20</v>
      </c>
      <c r="IWS9" s="16" t="s">
        <v>19</v>
      </c>
      <c r="IWT9" s="16" t="s">
        <v>18</v>
      </c>
      <c r="IWU9" s="11">
        <v>2</v>
      </c>
      <c r="IWV9" s="8" t="s">
        <v>2</v>
      </c>
      <c r="IWW9" s="19" t="s">
        <v>26</v>
      </c>
      <c r="IWX9" s="23" t="s">
        <v>34</v>
      </c>
      <c r="IWY9" s="8" t="s">
        <v>27</v>
      </c>
      <c r="IWZ9" s="8" t="s">
        <v>35</v>
      </c>
      <c r="IXA9" s="23" t="s">
        <v>21</v>
      </c>
      <c r="IXB9" s="21">
        <v>18</v>
      </c>
      <c r="IXC9" s="8"/>
      <c r="IXD9" s="8"/>
      <c r="IXE9" s="18">
        <f t="shared" ref="IXE9" si="1247">587942.6/5</f>
        <v>117588.51999999999</v>
      </c>
      <c r="IXF9" s="18">
        <f t="shared" ref="IXF9:IXF10" si="1248">IXE9*IXB9</f>
        <v>2116593.36</v>
      </c>
      <c r="IXG9" s="17">
        <f t="shared" ref="IXG9:IXG10" si="1249">IXF9*1.2</f>
        <v>2539912.0319999997</v>
      </c>
      <c r="IXH9" s="16" t="s">
        <v>20</v>
      </c>
      <c r="IXI9" s="16" t="s">
        <v>19</v>
      </c>
      <c r="IXJ9" s="16" t="s">
        <v>18</v>
      </c>
      <c r="IXK9" s="11">
        <v>2</v>
      </c>
      <c r="IXL9" s="8" t="s">
        <v>2</v>
      </c>
      <c r="IXM9" s="19" t="s">
        <v>26</v>
      </c>
      <c r="IXN9" s="23" t="s">
        <v>34</v>
      </c>
      <c r="IXO9" s="8" t="s">
        <v>27</v>
      </c>
      <c r="IXP9" s="8" t="s">
        <v>35</v>
      </c>
      <c r="IXQ9" s="23" t="s">
        <v>21</v>
      </c>
      <c r="IXR9" s="21">
        <v>18</v>
      </c>
      <c r="IXS9" s="8"/>
      <c r="IXT9" s="8"/>
      <c r="IXU9" s="18">
        <f t="shared" ref="IXU9" si="1250">587942.6/5</f>
        <v>117588.51999999999</v>
      </c>
      <c r="IXV9" s="18">
        <f t="shared" ref="IXV9:IXV10" si="1251">IXU9*IXR9</f>
        <v>2116593.36</v>
      </c>
      <c r="IXW9" s="17">
        <f t="shared" ref="IXW9:IXW10" si="1252">IXV9*1.2</f>
        <v>2539912.0319999997</v>
      </c>
      <c r="IXX9" s="16" t="s">
        <v>20</v>
      </c>
      <c r="IXY9" s="16" t="s">
        <v>19</v>
      </c>
      <c r="IXZ9" s="16" t="s">
        <v>18</v>
      </c>
      <c r="IYA9" s="11">
        <v>2</v>
      </c>
      <c r="IYB9" s="8" t="s">
        <v>2</v>
      </c>
      <c r="IYC9" s="19" t="s">
        <v>26</v>
      </c>
      <c r="IYD9" s="23" t="s">
        <v>34</v>
      </c>
      <c r="IYE9" s="8" t="s">
        <v>27</v>
      </c>
      <c r="IYF9" s="8" t="s">
        <v>35</v>
      </c>
      <c r="IYG9" s="23" t="s">
        <v>21</v>
      </c>
      <c r="IYH9" s="21">
        <v>18</v>
      </c>
      <c r="IYI9" s="8"/>
      <c r="IYJ9" s="8"/>
      <c r="IYK9" s="18">
        <f t="shared" ref="IYK9" si="1253">587942.6/5</f>
        <v>117588.51999999999</v>
      </c>
      <c r="IYL9" s="18">
        <f t="shared" ref="IYL9:IYL10" si="1254">IYK9*IYH9</f>
        <v>2116593.36</v>
      </c>
      <c r="IYM9" s="17">
        <f t="shared" ref="IYM9:IYM10" si="1255">IYL9*1.2</f>
        <v>2539912.0319999997</v>
      </c>
      <c r="IYN9" s="16" t="s">
        <v>20</v>
      </c>
      <c r="IYO9" s="16" t="s">
        <v>19</v>
      </c>
      <c r="IYP9" s="16" t="s">
        <v>18</v>
      </c>
      <c r="IYQ9" s="11">
        <v>2</v>
      </c>
      <c r="IYR9" s="8" t="s">
        <v>2</v>
      </c>
      <c r="IYS9" s="19" t="s">
        <v>26</v>
      </c>
      <c r="IYT9" s="23" t="s">
        <v>34</v>
      </c>
      <c r="IYU9" s="8" t="s">
        <v>27</v>
      </c>
      <c r="IYV9" s="8" t="s">
        <v>35</v>
      </c>
      <c r="IYW9" s="23" t="s">
        <v>21</v>
      </c>
      <c r="IYX9" s="21">
        <v>18</v>
      </c>
      <c r="IYY9" s="8"/>
      <c r="IYZ9" s="8"/>
      <c r="IZA9" s="18">
        <f t="shared" ref="IZA9" si="1256">587942.6/5</f>
        <v>117588.51999999999</v>
      </c>
      <c r="IZB9" s="18">
        <f t="shared" ref="IZB9:IZB10" si="1257">IZA9*IYX9</f>
        <v>2116593.36</v>
      </c>
      <c r="IZC9" s="17">
        <f t="shared" ref="IZC9:IZC10" si="1258">IZB9*1.2</f>
        <v>2539912.0319999997</v>
      </c>
      <c r="IZD9" s="16" t="s">
        <v>20</v>
      </c>
      <c r="IZE9" s="16" t="s">
        <v>19</v>
      </c>
      <c r="IZF9" s="16" t="s">
        <v>18</v>
      </c>
      <c r="IZG9" s="11">
        <v>2</v>
      </c>
      <c r="IZH9" s="8" t="s">
        <v>2</v>
      </c>
      <c r="IZI9" s="19" t="s">
        <v>26</v>
      </c>
      <c r="IZJ9" s="23" t="s">
        <v>34</v>
      </c>
      <c r="IZK9" s="8" t="s">
        <v>27</v>
      </c>
      <c r="IZL9" s="8" t="s">
        <v>35</v>
      </c>
      <c r="IZM9" s="23" t="s">
        <v>21</v>
      </c>
      <c r="IZN9" s="21">
        <v>18</v>
      </c>
      <c r="IZO9" s="8"/>
      <c r="IZP9" s="8"/>
      <c r="IZQ9" s="18">
        <f t="shared" ref="IZQ9" si="1259">587942.6/5</f>
        <v>117588.51999999999</v>
      </c>
      <c r="IZR9" s="18">
        <f t="shared" ref="IZR9:IZR10" si="1260">IZQ9*IZN9</f>
        <v>2116593.36</v>
      </c>
      <c r="IZS9" s="17">
        <f t="shared" ref="IZS9:IZS10" si="1261">IZR9*1.2</f>
        <v>2539912.0319999997</v>
      </c>
      <c r="IZT9" s="16" t="s">
        <v>20</v>
      </c>
      <c r="IZU9" s="16" t="s">
        <v>19</v>
      </c>
      <c r="IZV9" s="16" t="s">
        <v>18</v>
      </c>
      <c r="IZW9" s="11">
        <v>2</v>
      </c>
      <c r="IZX9" s="8" t="s">
        <v>2</v>
      </c>
      <c r="IZY9" s="19" t="s">
        <v>26</v>
      </c>
      <c r="IZZ9" s="23" t="s">
        <v>34</v>
      </c>
      <c r="JAA9" s="8" t="s">
        <v>27</v>
      </c>
      <c r="JAB9" s="8" t="s">
        <v>35</v>
      </c>
      <c r="JAC9" s="23" t="s">
        <v>21</v>
      </c>
      <c r="JAD9" s="21">
        <v>18</v>
      </c>
      <c r="JAE9" s="8"/>
      <c r="JAF9" s="8"/>
      <c r="JAG9" s="18">
        <f t="shared" ref="JAG9" si="1262">587942.6/5</f>
        <v>117588.51999999999</v>
      </c>
      <c r="JAH9" s="18">
        <f t="shared" ref="JAH9:JAH10" si="1263">JAG9*JAD9</f>
        <v>2116593.36</v>
      </c>
      <c r="JAI9" s="17">
        <f t="shared" ref="JAI9:JAI10" si="1264">JAH9*1.2</f>
        <v>2539912.0319999997</v>
      </c>
      <c r="JAJ9" s="16" t="s">
        <v>20</v>
      </c>
      <c r="JAK9" s="16" t="s">
        <v>19</v>
      </c>
      <c r="JAL9" s="16" t="s">
        <v>18</v>
      </c>
      <c r="JAM9" s="11">
        <v>2</v>
      </c>
      <c r="JAN9" s="8" t="s">
        <v>2</v>
      </c>
      <c r="JAO9" s="19" t="s">
        <v>26</v>
      </c>
      <c r="JAP9" s="23" t="s">
        <v>34</v>
      </c>
      <c r="JAQ9" s="8" t="s">
        <v>27</v>
      </c>
      <c r="JAR9" s="8" t="s">
        <v>35</v>
      </c>
      <c r="JAS9" s="23" t="s">
        <v>21</v>
      </c>
      <c r="JAT9" s="21">
        <v>18</v>
      </c>
      <c r="JAU9" s="8"/>
      <c r="JAV9" s="8"/>
      <c r="JAW9" s="18">
        <f t="shared" ref="JAW9" si="1265">587942.6/5</f>
        <v>117588.51999999999</v>
      </c>
      <c r="JAX9" s="18">
        <f t="shared" ref="JAX9:JAX10" si="1266">JAW9*JAT9</f>
        <v>2116593.36</v>
      </c>
      <c r="JAY9" s="17">
        <f t="shared" ref="JAY9:JAY10" si="1267">JAX9*1.2</f>
        <v>2539912.0319999997</v>
      </c>
      <c r="JAZ9" s="16" t="s">
        <v>20</v>
      </c>
      <c r="JBA9" s="16" t="s">
        <v>19</v>
      </c>
      <c r="JBB9" s="16" t="s">
        <v>18</v>
      </c>
      <c r="JBC9" s="11">
        <v>2</v>
      </c>
      <c r="JBD9" s="8" t="s">
        <v>2</v>
      </c>
      <c r="JBE9" s="19" t="s">
        <v>26</v>
      </c>
      <c r="JBF9" s="23" t="s">
        <v>34</v>
      </c>
      <c r="JBG9" s="8" t="s">
        <v>27</v>
      </c>
      <c r="JBH9" s="8" t="s">
        <v>35</v>
      </c>
      <c r="JBI9" s="23" t="s">
        <v>21</v>
      </c>
      <c r="JBJ9" s="21">
        <v>18</v>
      </c>
      <c r="JBK9" s="8"/>
      <c r="JBL9" s="8"/>
      <c r="JBM9" s="18">
        <f t="shared" ref="JBM9" si="1268">587942.6/5</f>
        <v>117588.51999999999</v>
      </c>
      <c r="JBN9" s="18">
        <f t="shared" ref="JBN9:JBN10" si="1269">JBM9*JBJ9</f>
        <v>2116593.36</v>
      </c>
      <c r="JBO9" s="17">
        <f t="shared" ref="JBO9:JBO10" si="1270">JBN9*1.2</f>
        <v>2539912.0319999997</v>
      </c>
      <c r="JBP9" s="16" t="s">
        <v>20</v>
      </c>
      <c r="JBQ9" s="16" t="s">
        <v>19</v>
      </c>
      <c r="JBR9" s="16" t="s">
        <v>18</v>
      </c>
      <c r="JBS9" s="11">
        <v>2</v>
      </c>
      <c r="JBT9" s="8" t="s">
        <v>2</v>
      </c>
      <c r="JBU9" s="19" t="s">
        <v>26</v>
      </c>
      <c r="JBV9" s="23" t="s">
        <v>34</v>
      </c>
      <c r="JBW9" s="8" t="s">
        <v>27</v>
      </c>
      <c r="JBX9" s="8" t="s">
        <v>35</v>
      </c>
      <c r="JBY9" s="23" t="s">
        <v>21</v>
      </c>
      <c r="JBZ9" s="21">
        <v>18</v>
      </c>
      <c r="JCA9" s="8"/>
      <c r="JCB9" s="8"/>
      <c r="JCC9" s="18">
        <f t="shared" ref="JCC9" si="1271">587942.6/5</f>
        <v>117588.51999999999</v>
      </c>
      <c r="JCD9" s="18">
        <f t="shared" ref="JCD9:JCD10" si="1272">JCC9*JBZ9</f>
        <v>2116593.36</v>
      </c>
      <c r="JCE9" s="17">
        <f t="shared" ref="JCE9:JCE10" si="1273">JCD9*1.2</f>
        <v>2539912.0319999997</v>
      </c>
      <c r="JCF9" s="16" t="s">
        <v>20</v>
      </c>
      <c r="JCG9" s="16" t="s">
        <v>19</v>
      </c>
      <c r="JCH9" s="16" t="s">
        <v>18</v>
      </c>
      <c r="JCI9" s="11">
        <v>2</v>
      </c>
      <c r="JCJ9" s="8" t="s">
        <v>2</v>
      </c>
      <c r="JCK9" s="19" t="s">
        <v>26</v>
      </c>
      <c r="JCL9" s="23" t="s">
        <v>34</v>
      </c>
      <c r="JCM9" s="8" t="s">
        <v>27</v>
      </c>
      <c r="JCN9" s="8" t="s">
        <v>35</v>
      </c>
      <c r="JCO9" s="23" t="s">
        <v>21</v>
      </c>
      <c r="JCP9" s="21">
        <v>18</v>
      </c>
      <c r="JCQ9" s="8"/>
      <c r="JCR9" s="8"/>
      <c r="JCS9" s="18">
        <f t="shared" ref="JCS9" si="1274">587942.6/5</f>
        <v>117588.51999999999</v>
      </c>
      <c r="JCT9" s="18">
        <f t="shared" ref="JCT9:JCT10" si="1275">JCS9*JCP9</f>
        <v>2116593.36</v>
      </c>
      <c r="JCU9" s="17">
        <f t="shared" ref="JCU9:JCU10" si="1276">JCT9*1.2</f>
        <v>2539912.0319999997</v>
      </c>
      <c r="JCV9" s="16" t="s">
        <v>20</v>
      </c>
      <c r="JCW9" s="16" t="s">
        <v>19</v>
      </c>
      <c r="JCX9" s="16" t="s">
        <v>18</v>
      </c>
      <c r="JCY9" s="11">
        <v>2</v>
      </c>
      <c r="JCZ9" s="8" t="s">
        <v>2</v>
      </c>
      <c r="JDA9" s="19" t="s">
        <v>26</v>
      </c>
      <c r="JDB9" s="23" t="s">
        <v>34</v>
      </c>
      <c r="JDC9" s="8" t="s">
        <v>27</v>
      </c>
      <c r="JDD9" s="8" t="s">
        <v>35</v>
      </c>
      <c r="JDE9" s="23" t="s">
        <v>21</v>
      </c>
      <c r="JDF9" s="21">
        <v>18</v>
      </c>
      <c r="JDG9" s="8"/>
      <c r="JDH9" s="8"/>
      <c r="JDI9" s="18">
        <f t="shared" ref="JDI9" si="1277">587942.6/5</f>
        <v>117588.51999999999</v>
      </c>
      <c r="JDJ9" s="18">
        <f t="shared" ref="JDJ9:JDJ10" si="1278">JDI9*JDF9</f>
        <v>2116593.36</v>
      </c>
      <c r="JDK9" s="17">
        <f t="shared" ref="JDK9:JDK10" si="1279">JDJ9*1.2</f>
        <v>2539912.0319999997</v>
      </c>
      <c r="JDL9" s="16" t="s">
        <v>20</v>
      </c>
      <c r="JDM9" s="16" t="s">
        <v>19</v>
      </c>
      <c r="JDN9" s="16" t="s">
        <v>18</v>
      </c>
      <c r="JDO9" s="11">
        <v>2</v>
      </c>
      <c r="JDP9" s="8" t="s">
        <v>2</v>
      </c>
      <c r="JDQ9" s="19" t="s">
        <v>26</v>
      </c>
      <c r="JDR9" s="23" t="s">
        <v>34</v>
      </c>
      <c r="JDS9" s="8" t="s">
        <v>27</v>
      </c>
      <c r="JDT9" s="8" t="s">
        <v>35</v>
      </c>
      <c r="JDU9" s="23" t="s">
        <v>21</v>
      </c>
      <c r="JDV9" s="21">
        <v>18</v>
      </c>
      <c r="JDW9" s="8"/>
      <c r="JDX9" s="8"/>
      <c r="JDY9" s="18">
        <f t="shared" ref="JDY9" si="1280">587942.6/5</f>
        <v>117588.51999999999</v>
      </c>
      <c r="JDZ9" s="18">
        <f t="shared" ref="JDZ9:JDZ10" si="1281">JDY9*JDV9</f>
        <v>2116593.36</v>
      </c>
      <c r="JEA9" s="17">
        <f t="shared" ref="JEA9:JEA10" si="1282">JDZ9*1.2</f>
        <v>2539912.0319999997</v>
      </c>
      <c r="JEB9" s="16" t="s">
        <v>20</v>
      </c>
      <c r="JEC9" s="16" t="s">
        <v>19</v>
      </c>
      <c r="JED9" s="16" t="s">
        <v>18</v>
      </c>
      <c r="JEE9" s="11">
        <v>2</v>
      </c>
      <c r="JEF9" s="8" t="s">
        <v>2</v>
      </c>
      <c r="JEG9" s="19" t="s">
        <v>26</v>
      </c>
      <c r="JEH9" s="23" t="s">
        <v>34</v>
      </c>
      <c r="JEI9" s="8" t="s">
        <v>27</v>
      </c>
      <c r="JEJ9" s="8" t="s">
        <v>35</v>
      </c>
      <c r="JEK9" s="23" t="s">
        <v>21</v>
      </c>
      <c r="JEL9" s="21">
        <v>18</v>
      </c>
      <c r="JEM9" s="8"/>
      <c r="JEN9" s="8"/>
      <c r="JEO9" s="18">
        <f t="shared" ref="JEO9" si="1283">587942.6/5</f>
        <v>117588.51999999999</v>
      </c>
      <c r="JEP9" s="18">
        <f t="shared" ref="JEP9:JEP10" si="1284">JEO9*JEL9</f>
        <v>2116593.36</v>
      </c>
      <c r="JEQ9" s="17">
        <f t="shared" ref="JEQ9:JEQ10" si="1285">JEP9*1.2</f>
        <v>2539912.0319999997</v>
      </c>
      <c r="JER9" s="16" t="s">
        <v>20</v>
      </c>
      <c r="JES9" s="16" t="s">
        <v>19</v>
      </c>
      <c r="JET9" s="16" t="s">
        <v>18</v>
      </c>
      <c r="JEU9" s="11">
        <v>2</v>
      </c>
      <c r="JEV9" s="8" t="s">
        <v>2</v>
      </c>
      <c r="JEW9" s="19" t="s">
        <v>26</v>
      </c>
      <c r="JEX9" s="23" t="s">
        <v>34</v>
      </c>
      <c r="JEY9" s="8" t="s">
        <v>27</v>
      </c>
      <c r="JEZ9" s="8" t="s">
        <v>35</v>
      </c>
      <c r="JFA9" s="23" t="s">
        <v>21</v>
      </c>
      <c r="JFB9" s="21">
        <v>18</v>
      </c>
      <c r="JFC9" s="8"/>
      <c r="JFD9" s="8"/>
      <c r="JFE9" s="18">
        <f t="shared" ref="JFE9" si="1286">587942.6/5</f>
        <v>117588.51999999999</v>
      </c>
      <c r="JFF9" s="18">
        <f t="shared" ref="JFF9:JFF10" si="1287">JFE9*JFB9</f>
        <v>2116593.36</v>
      </c>
      <c r="JFG9" s="17">
        <f t="shared" ref="JFG9:JFG10" si="1288">JFF9*1.2</f>
        <v>2539912.0319999997</v>
      </c>
      <c r="JFH9" s="16" t="s">
        <v>20</v>
      </c>
      <c r="JFI9" s="16" t="s">
        <v>19</v>
      </c>
      <c r="JFJ9" s="16" t="s">
        <v>18</v>
      </c>
      <c r="JFK9" s="11">
        <v>2</v>
      </c>
      <c r="JFL9" s="8" t="s">
        <v>2</v>
      </c>
      <c r="JFM9" s="19" t="s">
        <v>26</v>
      </c>
      <c r="JFN9" s="23" t="s">
        <v>34</v>
      </c>
      <c r="JFO9" s="8" t="s">
        <v>27</v>
      </c>
      <c r="JFP9" s="8" t="s">
        <v>35</v>
      </c>
      <c r="JFQ9" s="23" t="s">
        <v>21</v>
      </c>
      <c r="JFR9" s="21">
        <v>18</v>
      </c>
      <c r="JFS9" s="8"/>
      <c r="JFT9" s="8"/>
      <c r="JFU9" s="18">
        <f t="shared" ref="JFU9" si="1289">587942.6/5</f>
        <v>117588.51999999999</v>
      </c>
      <c r="JFV9" s="18">
        <f t="shared" ref="JFV9:JFV10" si="1290">JFU9*JFR9</f>
        <v>2116593.36</v>
      </c>
      <c r="JFW9" s="17">
        <f t="shared" ref="JFW9:JFW10" si="1291">JFV9*1.2</f>
        <v>2539912.0319999997</v>
      </c>
      <c r="JFX9" s="16" t="s">
        <v>20</v>
      </c>
      <c r="JFY9" s="16" t="s">
        <v>19</v>
      </c>
      <c r="JFZ9" s="16" t="s">
        <v>18</v>
      </c>
      <c r="JGA9" s="11">
        <v>2</v>
      </c>
      <c r="JGB9" s="8" t="s">
        <v>2</v>
      </c>
      <c r="JGC9" s="19" t="s">
        <v>26</v>
      </c>
      <c r="JGD9" s="23" t="s">
        <v>34</v>
      </c>
      <c r="JGE9" s="8" t="s">
        <v>27</v>
      </c>
      <c r="JGF9" s="8" t="s">
        <v>35</v>
      </c>
      <c r="JGG9" s="23" t="s">
        <v>21</v>
      </c>
      <c r="JGH9" s="21">
        <v>18</v>
      </c>
      <c r="JGI9" s="8"/>
      <c r="JGJ9" s="8"/>
      <c r="JGK9" s="18">
        <f t="shared" ref="JGK9" si="1292">587942.6/5</f>
        <v>117588.51999999999</v>
      </c>
      <c r="JGL9" s="18">
        <f t="shared" ref="JGL9:JGL10" si="1293">JGK9*JGH9</f>
        <v>2116593.36</v>
      </c>
      <c r="JGM9" s="17">
        <f t="shared" ref="JGM9:JGM10" si="1294">JGL9*1.2</f>
        <v>2539912.0319999997</v>
      </c>
      <c r="JGN9" s="16" t="s">
        <v>20</v>
      </c>
      <c r="JGO9" s="16" t="s">
        <v>19</v>
      </c>
      <c r="JGP9" s="16" t="s">
        <v>18</v>
      </c>
      <c r="JGQ9" s="11">
        <v>2</v>
      </c>
      <c r="JGR9" s="8" t="s">
        <v>2</v>
      </c>
      <c r="JGS9" s="19" t="s">
        <v>26</v>
      </c>
      <c r="JGT9" s="23" t="s">
        <v>34</v>
      </c>
      <c r="JGU9" s="8" t="s">
        <v>27</v>
      </c>
      <c r="JGV9" s="8" t="s">
        <v>35</v>
      </c>
      <c r="JGW9" s="23" t="s">
        <v>21</v>
      </c>
      <c r="JGX9" s="21">
        <v>18</v>
      </c>
      <c r="JGY9" s="8"/>
      <c r="JGZ9" s="8"/>
      <c r="JHA9" s="18">
        <f t="shared" ref="JHA9" si="1295">587942.6/5</f>
        <v>117588.51999999999</v>
      </c>
      <c r="JHB9" s="18">
        <f t="shared" ref="JHB9:JHB10" si="1296">JHA9*JGX9</f>
        <v>2116593.36</v>
      </c>
      <c r="JHC9" s="17">
        <f t="shared" ref="JHC9:JHC10" si="1297">JHB9*1.2</f>
        <v>2539912.0319999997</v>
      </c>
      <c r="JHD9" s="16" t="s">
        <v>20</v>
      </c>
      <c r="JHE9" s="16" t="s">
        <v>19</v>
      </c>
      <c r="JHF9" s="16" t="s">
        <v>18</v>
      </c>
      <c r="JHG9" s="11">
        <v>2</v>
      </c>
      <c r="JHH9" s="8" t="s">
        <v>2</v>
      </c>
      <c r="JHI9" s="19" t="s">
        <v>26</v>
      </c>
      <c r="JHJ9" s="23" t="s">
        <v>34</v>
      </c>
      <c r="JHK9" s="8" t="s">
        <v>27</v>
      </c>
      <c r="JHL9" s="8" t="s">
        <v>35</v>
      </c>
      <c r="JHM9" s="23" t="s">
        <v>21</v>
      </c>
      <c r="JHN9" s="21">
        <v>18</v>
      </c>
      <c r="JHO9" s="8"/>
      <c r="JHP9" s="8"/>
      <c r="JHQ9" s="18">
        <f t="shared" ref="JHQ9" si="1298">587942.6/5</f>
        <v>117588.51999999999</v>
      </c>
      <c r="JHR9" s="18">
        <f t="shared" ref="JHR9:JHR10" si="1299">JHQ9*JHN9</f>
        <v>2116593.36</v>
      </c>
      <c r="JHS9" s="17">
        <f t="shared" ref="JHS9:JHS10" si="1300">JHR9*1.2</f>
        <v>2539912.0319999997</v>
      </c>
      <c r="JHT9" s="16" t="s">
        <v>20</v>
      </c>
      <c r="JHU9" s="16" t="s">
        <v>19</v>
      </c>
      <c r="JHV9" s="16" t="s">
        <v>18</v>
      </c>
      <c r="JHW9" s="11">
        <v>2</v>
      </c>
      <c r="JHX9" s="8" t="s">
        <v>2</v>
      </c>
      <c r="JHY9" s="19" t="s">
        <v>26</v>
      </c>
      <c r="JHZ9" s="23" t="s">
        <v>34</v>
      </c>
      <c r="JIA9" s="8" t="s">
        <v>27</v>
      </c>
      <c r="JIB9" s="8" t="s">
        <v>35</v>
      </c>
      <c r="JIC9" s="23" t="s">
        <v>21</v>
      </c>
      <c r="JID9" s="21">
        <v>18</v>
      </c>
      <c r="JIE9" s="8"/>
      <c r="JIF9" s="8"/>
      <c r="JIG9" s="18">
        <f t="shared" ref="JIG9" si="1301">587942.6/5</f>
        <v>117588.51999999999</v>
      </c>
      <c r="JIH9" s="18">
        <f t="shared" ref="JIH9:JIH10" si="1302">JIG9*JID9</f>
        <v>2116593.36</v>
      </c>
      <c r="JII9" s="17">
        <f t="shared" ref="JII9:JII10" si="1303">JIH9*1.2</f>
        <v>2539912.0319999997</v>
      </c>
      <c r="JIJ9" s="16" t="s">
        <v>20</v>
      </c>
      <c r="JIK9" s="16" t="s">
        <v>19</v>
      </c>
      <c r="JIL9" s="16" t="s">
        <v>18</v>
      </c>
      <c r="JIM9" s="11">
        <v>2</v>
      </c>
      <c r="JIN9" s="8" t="s">
        <v>2</v>
      </c>
      <c r="JIO9" s="19" t="s">
        <v>26</v>
      </c>
      <c r="JIP9" s="23" t="s">
        <v>34</v>
      </c>
      <c r="JIQ9" s="8" t="s">
        <v>27</v>
      </c>
      <c r="JIR9" s="8" t="s">
        <v>35</v>
      </c>
      <c r="JIS9" s="23" t="s">
        <v>21</v>
      </c>
      <c r="JIT9" s="21">
        <v>18</v>
      </c>
      <c r="JIU9" s="8"/>
      <c r="JIV9" s="8"/>
      <c r="JIW9" s="18">
        <f t="shared" ref="JIW9" si="1304">587942.6/5</f>
        <v>117588.51999999999</v>
      </c>
      <c r="JIX9" s="18">
        <f t="shared" ref="JIX9:JIX10" si="1305">JIW9*JIT9</f>
        <v>2116593.36</v>
      </c>
      <c r="JIY9" s="17">
        <f t="shared" ref="JIY9:JIY10" si="1306">JIX9*1.2</f>
        <v>2539912.0319999997</v>
      </c>
      <c r="JIZ9" s="16" t="s">
        <v>20</v>
      </c>
      <c r="JJA9" s="16" t="s">
        <v>19</v>
      </c>
      <c r="JJB9" s="16" t="s">
        <v>18</v>
      </c>
      <c r="JJC9" s="11">
        <v>2</v>
      </c>
      <c r="JJD9" s="8" t="s">
        <v>2</v>
      </c>
      <c r="JJE9" s="19" t="s">
        <v>26</v>
      </c>
      <c r="JJF9" s="23" t="s">
        <v>34</v>
      </c>
      <c r="JJG9" s="8" t="s">
        <v>27</v>
      </c>
      <c r="JJH9" s="8" t="s">
        <v>35</v>
      </c>
      <c r="JJI9" s="23" t="s">
        <v>21</v>
      </c>
      <c r="JJJ9" s="21">
        <v>18</v>
      </c>
      <c r="JJK9" s="8"/>
      <c r="JJL9" s="8"/>
      <c r="JJM9" s="18">
        <f t="shared" ref="JJM9" si="1307">587942.6/5</f>
        <v>117588.51999999999</v>
      </c>
      <c r="JJN9" s="18">
        <f t="shared" ref="JJN9:JJN10" si="1308">JJM9*JJJ9</f>
        <v>2116593.36</v>
      </c>
      <c r="JJO9" s="17">
        <f t="shared" ref="JJO9:JJO10" si="1309">JJN9*1.2</f>
        <v>2539912.0319999997</v>
      </c>
      <c r="JJP9" s="16" t="s">
        <v>20</v>
      </c>
      <c r="JJQ9" s="16" t="s">
        <v>19</v>
      </c>
      <c r="JJR9" s="16" t="s">
        <v>18</v>
      </c>
      <c r="JJS9" s="11">
        <v>2</v>
      </c>
      <c r="JJT9" s="8" t="s">
        <v>2</v>
      </c>
      <c r="JJU9" s="19" t="s">
        <v>26</v>
      </c>
      <c r="JJV9" s="23" t="s">
        <v>34</v>
      </c>
      <c r="JJW9" s="8" t="s">
        <v>27</v>
      </c>
      <c r="JJX9" s="8" t="s">
        <v>35</v>
      </c>
      <c r="JJY9" s="23" t="s">
        <v>21</v>
      </c>
      <c r="JJZ9" s="21">
        <v>18</v>
      </c>
      <c r="JKA9" s="8"/>
      <c r="JKB9" s="8"/>
      <c r="JKC9" s="18">
        <f t="shared" ref="JKC9" si="1310">587942.6/5</f>
        <v>117588.51999999999</v>
      </c>
      <c r="JKD9" s="18">
        <f t="shared" ref="JKD9:JKD10" si="1311">JKC9*JJZ9</f>
        <v>2116593.36</v>
      </c>
      <c r="JKE9" s="17">
        <f t="shared" ref="JKE9:JKE10" si="1312">JKD9*1.2</f>
        <v>2539912.0319999997</v>
      </c>
      <c r="JKF9" s="16" t="s">
        <v>20</v>
      </c>
      <c r="JKG9" s="16" t="s">
        <v>19</v>
      </c>
      <c r="JKH9" s="16" t="s">
        <v>18</v>
      </c>
      <c r="JKI9" s="11">
        <v>2</v>
      </c>
      <c r="JKJ9" s="8" t="s">
        <v>2</v>
      </c>
      <c r="JKK9" s="19" t="s">
        <v>26</v>
      </c>
      <c r="JKL9" s="23" t="s">
        <v>34</v>
      </c>
      <c r="JKM9" s="8" t="s">
        <v>27</v>
      </c>
      <c r="JKN9" s="8" t="s">
        <v>35</v>
      </c>
      <c r="JKO9" s="23" t="s">
        <v>21</v>
      </c>
      <c r="JKP9" s="21">
        <v>18</v>
      </c>
      <c r="JKQ9" s="8"/>
      <c r="JKR9" s="8"/>
      <c r="JKS9" s="18">
        <f t="shared" ref="JKS9" si="1313">587942.6/5</f>
        <v>117588.51999999999</v>
      </c>
      <c r="JKT9" s="18">
        <f t="shared" ref="JKT9:JKT10" si="1314">JKS9*JKP9</f>
        <v>2116593.36</v>
      </c>
      <c r="JKU9" s="17">
        <f t="shared" ref="JKU9:JKU10" si="1315">JKT9*1.2</f>
        <v>2539912.0319999997</v>
      </c>
      <c r="JKV9" s="16" t="s">
        <v>20</v>
      </c>
      <c r="JKW9" s="16" t="s">
        <v>19</v>
      </c>
      <c r="JKX9" s="16" t="s">
        <v>18</v>
      </c>
      <c r="JKY9" s="11">
        <v>2</v>
      </c>
      <c r="JKZ9" s="8" t="s">
        <v>2</v>
      </c>
      <c r="JLA9" s="19" t="s">
        <v>26</v>
      </c>
      <c r="JLB9" s="23" t="s">
        <v>34</v>
      </c>
      <c r="JLC9" s="8" t="s">
        <v>27</v>
      </c>
      <c r="JLD9" s="8" t="s">
        <v>35</v>
      </c>
      <c r="JLE9" s="23" t="s">
        <v>21</v>
      </c>
      <c r="JLF9" s="21">
        <v>18</v>
      </c>
      <c r="JLG9" s="8"/>
      <c r="JLH9" s="8"/>
      <c r="JLI9" s="18">
        <f t="shared" ref="JLI9" si="1316">587942.6/5</f>
        <v>117588.51999999999</v>
      </c>
      <c r="JLJ9" s="18">
        <f t="shared" ref="JLJ9:JLJ10" si="1317">JLI9*JLF9</f>
        <v>2116593.36</v>
      </c>
      <c r="JLK9" s="17">
        <f t="shared" ref="JLK9:JLK10" si="1318">JLJ9*1.2</f>
        <v>2539912.0319999997</v>
      </c>
      <c r="JLL9" s="16" t="s">
        <v>20</v>
      </c>
      <c r="JLM9" s="16" t="s">
        <v>19</v>
      </c>
      <c r="JLN9" s="16" t="s">
        <v>18</v>
      </c>
      <c r="JLO9" s="11">
        <v>2</v>
      </c>
      <c r="JLP9" s="8" t="s">
        <v>2</v>
      </c>
      <c r="JLQ9" s="19" t="s">
        <v>26</v>
      </c>
      <c r="JLR9" s="23" t="s">
        <v>34</v>
      </c>
      <c r="JLS9" s="8" t="s">
        <v>27</v>
      </c>
      <c r="JLT9" s="8" t="s">
        <v>35</v>
      </c>
      <c r="JLU9" s="23" t="s">
        <v>21</v>
      </c>
      <c r="JLV9" s="21">
        <v>18</v>
      </c>
      <c r="JLW9" s="8"/>
      <c r="JLX9" s="8"/>
      <c r="JLY9" s="18">
        <f t="shared" ref="JLY9" si="1319">587942.6/5</f>
        <v>117588.51999999999</v>
      </c>
      <c r="JLZ9" s="18">
        <f t="shared" ref="JLZ9:JLZ10" si="1320">JLY9*JLV9</f>
        <v>2116593.36</v>
      </c>
      <c r="JMA9" s="17">
        <f t="shared" ref="JMA9:JMA10" si="1321">JLZ9*1.2</f>
        <v>2539912.0319999997</v>
      </c>
      <c r="JMB9" s="16" t="s">
        <v>20</v>
      </c>
      <c r="JMC9" s="16" t="s">
        <v>19</v>
      </c>
      <c r="JMD9" s="16" t="s">
        <v>18</v>
      </c>
      <c r="JME9" s="11">
        <v>2</v>
      </c>
      <c r="JMF9" s="8" t="s">
        <v>2</v>
      </c>
      <c r="JMG9" s="19" t="s">
        <v>26</v>
      </c>
      <c r="JMH9" s="23" t="s">
        <v>34</v>
      </c>
      <c r="JMI9" s="8" t="s">
        <v>27</v>
      </c>
      <c r="JMJ9" s="8" t="s">
        <v>35</v>
      </c>
      <c r="JMK9" s="23" t="s">
        <v>21</v>
      </c>
      <c r="JML9" s="21">
        <v>18</v>
      </c>
      <c r="JMM9" s="8"/>
      <c r="JMN9" s="8"/>
      <c r="JMO9" s="18">
        <f t="shared" ref="JMO9" si="1322">587942.6/5</f>
        <v>117588.51999999999</v>
      </c>
      <c r="JMP9" s="18">
        <f t="shared" ref="JMP9:JMP10" si="1323">JMO9*JML9</f>
        <v>2116593.36</v>
      </c>
      <c r="JMQ9" s="17">
        <f t="shared" ref="JMQ9:JMQ10" si="1324">JMP9*1.2</f>
        <v>2539912.0319999997</v>
      </c>
      <c r="JMR9" s="16" t="s">
        <v>20</v>
      </c>
      <c r="JMS9" s="16" t="s">
        <v>19</v>
      </c>
      <c r="JMT9" s="16" t="s">
        <v>18</v>
      </c>
      <c r="JMU9" s="11">
        <v>2</v>
      </c>
      <c r="JMV9" s="8" t="s">
        <v>2</v>
      </c>
      <c r="JMW9" s="19" t="s">
        <v>26</v>
      </c>
      <c r="JMX9" s="23" t="s">
        <v>34</v>
      </c>
      <c r="JMY9" s="8" t="s">
        <v>27</v>
      </c>
      <c r="JMZ9" s="8" t="s">
        <v>35</v>
      </c>
      <c r="JNA9" s="23" t="s">
        <v>21</v>
      </c>
      <c r="JNB9" s="21">
        <v>18</v>
      </c>
      <c r="JNC9" s="8"/>
      <c r="JND9" s="8"/>
      <c r="JNE9" s="18">
        <f t="shared" ref="JNE9" si="1325">587942.6/5</f>
        <v>117588.51999999999</v>
      </c>
      <c r="JNF9" s="18">
        <f t="shared" ref="JNF9:JNF10" si="1326">JNE9*JNB9</f>
        <v>2116593.36</v>
      </c>
      <c r="JNG9" s="17">
        <f t="shared" ref="JNG9:JNG10" si="1327">JNF9*1.2</f>
        <v>2539912.0319999997</v>
      </c>
      <c r="JNH9" s="16" t="s">
        <v>20</v>
      </c>
      <c r="JNI9" s="16" t="s">
        <v>19</v>
      </c>
      <c r="JNJ9" s="16" t="s">
        <v>18</v>
      </c>
      <c r="JNK9" s="11">
        <v>2</v>
      </c>
      <c r="JNL9" s="8" t="s">
        <v>2</v>
      </c>
      <c r="JNM9" s="19" t="s">
        <v>26</v>
      </c>
      <c r="JNN9" s="23" t="s">
        <v>34</v>
      </c>
      <c r="JNO9" s="8" t="s">
        <v>27</v>
      </c>
      <c r="JNP9" s="8" t="s">
        <v>35</v>
      </c>
      <c r="JNQ9" s="23" t="s">
        <v>21</v>
      </c>
      <c r="JNR9" s="21">
        <v>18</v>
      </c>
      <c r="JNS9" s="8"/>
      <c r="JNT9" s="8"/>
      <c r="JNU9" s="18">
        <f t="shared" ref="JNU9" si="1328">587942.6/5</f>
        <v>117588.51999999999</v>
      </c>
      <c r="JNV9" s="18">
        <f t="shared" ref="JNV9:JNV10" si="1329">JNU9*JNR9</f>
        <v>2116593.36</v>
      </c>
      <c r="JNW9" s="17">
        <f t="shared" ref="JNW9:JNW10" si="1330">JNV9*1.2</f>
        <v>2539912.0319999997</v>
      </c>
      <c r="JNX9" s="16" t="s">
        <v>20</v>
      </c>
      <c r="JNY9" s="16" t="s">
        <v>19</v>
      </c>
      <c r="JNZ9" s="16" t="s">
        <v>18</v>
      </c>
      <c r="JOA9" s="11">
        <v>2</v>
      </c>
      <c r="JOB9" s="8" t="s">
        <v>2</v>
      </c>
      <c r="JOC9" s="19" t="s">
        <v>26</v>
      </c>
      <c r="JOD9" s="23" t="s">
        <v>34</v>
      </c>
      <c r="JOE9" s="8" t="s">
        <v>27</v>
      </c>
      <c r="JOF9" s="8" t="s">
        <v>35</v>
      </c>
      <c r="JOG9" s="23" t="s">
        <v>21</v>
      </c>
      <c r="JOH9" s="21">
        <v>18</v>
      </c>
      <c r="JOI9" s="8"/>
      <c r="JOJ9" s="8"/>
      <c r="JOK9" s="18">
        <f t="shared" ref="JOK9" si="1331">587942.6/5</f>
        <v>117588.51999999999</v>
      </c>
      <c r="JOL9" s="18">
        <f t="shared" ref="JOL9:JOL10" si="1332">JOK9*JOH9</f>
        <v>2116593.36</v>
      </c>
      <c r="JOM9" s="17">
        <f t="shared" ref="JOM9:JOM10" si="1333">JOL9*1.2</f>
        <v>2539912.0319999997</v>
      </c>
      <c r="JON9" s="16" t="s">
        <v>20</v>
      </c>
      <c r="JOO9" s="16" t="s">
        <v>19</v>
      </c>
      <c r="JOP9" s="16" t="s">
        <v>18</v>
      </c>
      <c r="JOQ9" s="11">
        <v>2</v>
      </c>
      <c r="JOR9" s="8" t="s">
        <v>2</v>
      </c>
      <c r="JOS9" s="19" t="s">
        <v>26</v>
      </c>
      <c r="JOT9" s="23" t="s">
        <v>34</v>
      </c>
      <c r="JOU9" s="8" t="s">
        <v>27</v>
      </c>
      <c r="JOV9" s="8" t="s">
        <v>35</v>
      </c>
      <c r="JOW9" s="23" t="s">
        <v>21</v>
      </c>
      <c r="JOX9" s="21">
        <v>18</v>
      </c>
      <c r="JOY9" s="8"/>
      <c r="JOZ9" s="8"/>
      <c r="JPA9" s="18">
        <f t="shared" ref="JPA9" si="1334">587942.6/5</f>
        <v>117588.51999999999</v>
      </c>
      <c r="JPB9" s="18">
        <f t="shared" ref="JPB9:JPB10" si="1335">JPA9*JOX9</f>
        <v>2116593.36</v>
      </c>
      <c r="JPC9" s="17">
        <f t="shared" ref="JPC9:JPC10" si="1336">JPB9*1.2</f>
        <v>2539912.0319999997</v>
      </c>
      <c r="JPD9" s="16" t="s">
        <v>20</v>
      </c>
      <c r="JPE9" s="16" t="s">
        <v>19</v>
      </c>
      <c r="JPF9" s="16" t="s">
        <v>18</v>
      </c>
      <c r="JPG9" s="11">
        <v>2</v>
      </c>
      <c r="JPH9" s="8" t="s">
        <v>2</v>
      </c>
      <c r="JPI9" s="19" t="s">
        <v>26</v>
      </c>
      <c r="JPJ9" s="23" t="s">
        <v>34</v>
      </c>
      <c r="JPK9" s="8" t="s">
        <v>27</v>
      </c>
      <c r="JPL9" s="8" t="s">
        <v>35</v>
      </c>
      <c r="JPM9" s="23" t="s">
        <v>21</v>
      </c>
      <c r="JPN9" s="21">
        <v>18</v>
      </c>
      <c r="JPO9" s="8"/>
      <c r="JPP9" s="8"/>
      <c r="JPQ9" s="18">
        <f t="shared" ref="JPQ9" si="1337">587942.6/5</f>
        <v>117588.51999999999</v>
      </c>
      <c r="JPR9" s="18">
        <f t="shared" ref="JPR9:JPR10" si="1338">JPQ9*JPN9</f>
        <v>2116593.36</v>
      </c>
      <c r="JPS9" s="17">
        <f t="shared" ref="JPS9:JPS10" si="1339">JPR9*1.2</f>
        <v>2539912.0319999997</v>
      </c>
      <c r="JPT9" s="16" t="s">
        <v>20</v>
      </c>
      <c r="JPU9" s="16" t="s">
        <v>19</v>
      </c>
      <c r="JPV9" s="16" t="s">
        <v>18</v>
      </c>
      <c r="JPW9" s="11">
        <v>2</v>
      </c>
      <c r="JPX9" s="8" t="s">
        <v>2</v>
      </c>
      <c r="JPY9" s="19" t="s">
        <v>26</v>
      </c>
      <c r="JPZ9" s="23" t="s">
        <v>34</v>
      </c>
      <c r="JQA9" s="8" t="s">
        <v>27</v>
      </c>
      <c r="JQB9" s="8" t="s">
        <v>35</v>
      </c>
      <c r="JQC9" s="23" t="s">
        <v>21</v>
      </c>
      <c r="JQD9" s="21">
        <v>18</v>
      </c>
      <c r="JQE9" s="8"/>
      <c r="JQF9" s="8"/>
      <c r="JQG9" s="18">
        <f t="shared" ref="JQG9" si="1340">587942.6/5</f>
        <v>117588.51999999999</v>
      </c>
      <c r="JQH9" s="18">
        <f t="shared" ref="JQH9:JQH10" si="1341">JQG9*JQD9</f>
        <v>2116593.36</v>
      </c>
      <c r="JQI9" s="17">
        <f t="shared" ref="JQI9:JQI10" si="1342">JQH9*1.2</f>
        <v>2539912.0319999997</v>
      </c>
      <c r="JQJ9" s="16" t="s">
        <v>20</v>
      </c>
      <c r="JQK9" s="16" t="s">
        <v>19</v>
      </c>
      <c r="JQL9" s="16" t="s">
        <v>18</v>
      </c>
      <c r="JQM9" s="11">
        <v>2</v>
      </c>
      <c r="JQN9" s="8" t="s">
        <v>2</v>
      </c>
      <c r="JQO9" s="19" t="s">
        <v>26</v>
      </c>
      <c r="JQP9" s="23" t="s">
        <v>34</v>
      </c>
      <c r="JQQ9" s="8" t="s">
        <v>27</v>
      </c>
      <c r="JQR9" s="8" t="s">
        <v>35</v>
      </c>
      <c r="JQS9" s="23" t="s">
        <v>21</v>
      </c>
      <c r="JQT9" s="21">
        <v>18</v>
      </c>
      <c r="JQU9" s="8"/>
      <c r="JQV9" s="8"/>
      <c r="JQW9" s="18">
        <f t="shared" ref="JQW9" si="1343">587942.6/5</f>
        <v>117588.51999999999</v>
      </c>
      <c r="JQX9" s="18">
        <f t="shared" ref="JQX9:JQX10" si="1344">JQW9*JQT9</f>
        <v>2116593.36</v>
      </c>
      <c r="JQY9" s="17">
        <f t="shared" ref="JQY9:JQY10" si="1345">JQX9*1.2</f>
        <v>2539912.0319999997</v>
      </c>
      <c r="JQZ9" s="16" t="s">
        <v>20</v>
      </c>
      <c r="JRA9" s="16" t="s">
        <v>19</v>
      </c>
      <c r="JRB9" s="16" t="s">
        <v>18</v>
      </c>
      <c r="JRC9" s="11">
        <v>2</v>
      </c>
      <c r="JRD9" s="8" t="s">
        <v>2</v>
      </c>
      <c r="JRE9" s="19" t="s">
        <v>26</v>
      </c>
      <c r="JRF9" s="23" t="s">
        <v>34</v>
      </c>
      <c r="JRG9" s="8" t="s">
        <v>27</v>
      </c>
      <c r="JRH9" s="8" t="s">
        <v>35</v>
      </c>
      <c r="JRI9" s="23" t="s">
        <v>21</v>
      </c>
      <c r="JRJ9" s="21">
        <v>18</v>
      </c>
      <c r="JRK9" s="8"/>
      <c r="JRL9" s="8"/>
      <c r="JRM9" s="18">
        <f t="shared" ref="JRM9" si="1346">587942.6/5</f>
        <v>117588.51999999999</v>
      </c>
      <c r="JRN9" s="18">
        <f t="shared" ref="JRN9:JRN10" si="1347">JRM9*JRJ9</f>
        <v>2116593.36</v>
      </c>
      <c r="JRO9" s="17">
        <f t="shared" ref="JRO9:JRO10" si="1348">JRN9*1.2</f>
        <v>2539912.0319999997</v>
      </c>
      <c r="JRP9" s="16" t="s">
        <v>20</v>
      </c>
      <c r="JRQ9" s="16" t="s">
        <v>19</v>
      </c>
      <c r="JRR9" s="16" t="s">
        <v>18</v>
      </c>
      <c r="JRS9" s="11">
        <v>2</v>
      </c>
      <c r="JRT9" s="8" t="s">
        <v>2</v>
      </c>
      <c r="JRU9" s="19" t="s">
        <v>26</v>
      </c>
      <c r="JRV9" s="23" t="s">
        <v>34</v>
      </c>
      <c r="JRW9" s="8" t="s">
        <v>27</v>
      </c>
      <c r="JRX9" s="8" t="s">
        <v>35</v>
      </c>
      <c r="JRY9" s="23" t="s">
        <v>21</v>
      </c>
      <c r="JRZ9" s="21">
        <v>18</v>
      </c>
      <c r="JSA9" s="8"/>
      <c r="JSB9" s="8"/>
      <c r="JSC9" s="18">
        <f t="shared" ref="JSC9" si="1349">587942.6/5</f>
        <v>117588.51999999999</v>
      </c>
      <c r="JSD9" s="18">
        <f t="shared" ref="JSD9:JSD10" si="1350">JSC9*JRZ9</f>
        <v>2116593.36</v>
      </c>
      <c r="JSE9" s="17">
        <f t="shared" ref="JSE9:JSE10" si="1351">JSD9*1.2</f>
        <v>2539912.0319999997</v>
      </c>
      <c r="JSF9" s="16" t="s">
        <v>20</v>
      </c>
      <c r="JSG9" s="16" t="s">
        <v>19</v>
      </c>
      <c r="JSH9" s="16" t="s">
        <v>18</v>
      </c>
      <c r="JSI9" s="11">
        <v>2</v>
      </c>
      <c r="JSJ9" s="8" t="s">
        <v>2</v>
      </c>
      <c r="JSK9" s="19" t="s">
        <v>26</v>
      </c>
      <c r="JSL9" s="23" t="s">
        <v>34</v>
      </c>
      <c r="JSM9" s="8" t="s">
        <v>27</v>
      </c>
      <c r="JSN9" s="8" t="s">
        <v>35</v>
      </c>
      <c r="JSO9" s="23" t="s">
        <v>21</v>
      </c>
      <c r="JSP9" s="21">
        <v>18</v>
      </c>
      <c r="JSQ9" s="8"/>
      <c r="JSR9" s="8"/>
      <c r="JSS9" s="18">
        <f t="shared" ref="JSS9" si="1352">587942.6/5</f>
        <v>117588.51999999999</v>
      </c>
      <c r="JST9" s="18">
        <f t="shared" ref="JST9:JST10" si="1353">JSS9*JSP9</f>
        <v>2116593.36</v>
      </c>
      <c r="JSU9" s="17">
        <f t="shared" ref="JSU9:JSU10" si="1354">JST9*1.2</f>
        <v>2539912.0319999997</v>
      </c>
      <c r="JSV9" s="16" t="s">
        <v>20</v>
      </c>
      <c r="JSW9" s="16" t="s">
        <v>19</v>
      </c>
      <c r="JSX9" s="16" t="s">
        <v>18</v>
      </c>
      <c r="JSY9" s="11">
        <v>2</v>
      </c>
      <c r="JSZ9" s="8" t="s">
        <v>2</v>
      </c>
      <c r="JTA9" s="19" t="s">
        <v>26</v>
      </c>
      <c r="JTB9" s="23" t="s">
        <v>34</v>
      </c>
      <c r="JTC9" s="8" t="s">
        <v>27</v>
      </c>
      <c r="JTD9" s="8" t="s">
        <v>35</v>
      </c>
      <c r="JTE9" s="23" t="s">
        <v>21</v>
      </c>
      <c r="JTF9" s="21">
        <v>18</v>
      </c>
      <c r="JTG9" s="8"/>
      <c r="JTH9" s="8"/>
      <c r="JTI9" s="18">
        <f t="shared" ref="JTI9" si="1355">587942.6/5</f>
        <v>117588.51999999999</v>
      </c>
      <c r="JTJ9" s="18">
        <f t="shared" ref="JTJ9:JTJ10" si="1356">JTI9*JTF9</f>
        <v>2116593.36</v>
      </c>
      <c r="JTK9" s="17">
        <f t="shared" ref="JTK9:JTK10" si="1357">JTJ9*1.2</f>
        <v>2539912.0319999997</v>
      </c>
      <c r="JTL9" s="16" t="s">
        <v>20</v>
      </c>
      <c r="JTM9" s="16" t="s">
        <v>19</v>
      </c>
      <c r="JTN9" s="16" t="s">
        <v>18</v>
      </c>
      <c r="JTO9" s="11">
        <v>2</v>
      </c>
      <c r="JTP9" s="8" t="s">
        <v>2</v>
      </c>
      <c r="JTQ9" s="19" t="s">
        <v>26</v>
      </c>
      <c r="JTR9" s="23" t="s">
        <v>34</v>
      </c>
      <c r="JTS9" s="8" t="s">
        <v>27</v>
      </c>
      <c r="JTT9" s="8" t="s">
        <v>35</v>
      </c>
      <c r="JTU9" s="23" t="s">
        <v>21</v>
      </c>
      <c r="JTV9" s="21">
        <v>18</v>
      </c>
      <c r="JTW9" s="8"/>
      <c r="JTX9" s="8"/>
      <c r="JTY9" s="18">
        <f t="shared" ref="JTY9" si="1358">587942.6/5</f>
        <v>117588.51999999999</v>
      </c>
      <c r="JTZ9" s="18">
        <f t="shared" ref="JTZ9:JTZ10" si="1359">JTY9*JTV9</f>
        <v>2116593.36</v>
      </c>
      <c r="JUA9" s="17">
        <f t="shared" ref="JUA9:JUA10" si="1360">JTZ9*1.2</f>
        <v>2539912.0319999997</v>
      </c>
      <c r="JUB9" s="16" t="s">
        <v>20</v>
      </c>
      <c r="JUC9" s="16" t="s">
        <v>19</v>
      </c>
      <c r="JUD9" s="16" t="s">
        <v>18</v>
      </c>
      <c r="JUE9" s="11">
        <v>2</v>
      </c>
      <c r="JUF9" s="8" t="s">
        <v>2</v>
      </c>
      <c r="JUG9" s="19" t="s">
        <v>26</v>
      </c>
      <c r="JUH9" s="23" t="s">
        <v>34</v>
      </c>
      <c r="JUI9" s="8" t="s">
        <v>27</v>
      </c>
      <c r="JUJ9" s="8" t="s">
        <v>35</v>
      </c>
      <c r="JUK9" s="23" t="s">
        <v>21</v>
      </c>
      <c r="JUL9" s="21">
        <v>18</v>
      </c>
      <c r="JUM9" s="8"/>
      <c r="JUN9" s="8"/>
      <c r="JUO9" s="18">
        <f t="shared" ref="JUO9" si="1361">587942.6/5</f>
        <v>117588.51999999999</v>
      </c>
      <c r="JUP9" s="18">
        <f t="shared" ref="JUP9:JUP10" si="1362">JUO9*JUL9</f>
        <v>2116593.36</v>
      </c>
      <c r="JUQ9" s="17">
        <f t="shared" ref="JUQ9:JUQ10" si="1363">JUP9*1.2</f>
        <v>2539912.0319999997</v>
      </c>
      <c r="JUR9" s="16" t="s">
        <v>20</v>
      </c>
      <c r="JUS9" s="16" t="s">
        <v>19</v>
      </c>
      <c r="JUT9" s="16" t="s">
        <v>18</v>
      </c>
      <c r="JUU9" s="11">
        <v>2</v>
      </c>
      <c r="JUV9" s="8" t="s">
        <v>2</v>
      </c>
      <c r="JUW9" s="19" t="s">
        <v>26</v>
      </c>
      <c r="JUX9" s="23" t="s">
        <v>34</v>
      </c>
      <c r="JUY9" s="8" t="s">
        <v>27</v>
      </c>
      <c r="JUZ9" s="8" t="s">
        <v>35</v>
      </c>
      <c r="JVA9" s="23" t="s">
        <v>21</v>
      </c>
      <c r="JVB9" s="21">
        <v>18</v>
      </c>
      <c r="JVC9" s="8"/>
      <c r="JVD9" s="8"/>
      <c r="JVE9" s="18">
        <f t="shared" ref="JVE9" si="1364">587942.6/5</f>
        <v>117588.51999999999</v>
      </c>
      <c r="JVF9" s="18">
        <f t="shared" ref="JVF9:JVF10" si="1365">JVE9*JVB9</f>
        <v>2116593.36</v>
      </c>
      <c r="JVG9" s="17">
        <f t="shared" ref="JVG9:JVG10" si="1366">JVF9*1.2</f>
        <v>2539912.0319999997</v>
      </c>
      <c r="JVH9" s="16" t="s">
        <v>20</v>
      </c>
      <c r="JVI9" s="16" t="s">
        <v>19</v>
      </c>
      <c r="JVJ9" s="16" t="s">
        <v>18</v>
      </c>
      <c r="JVK9" s="11">
        <v>2</v>
      </c>
      <c r="JVL9" s="8" t="s">
        <v>2</v>
      </c>
      <c r="JVM9" s="19" t="s">
        <v>26</v>
      </c>
      <c r="JVN9" s="23" t="s">
        <v>34</v>
      </c>
      <c r="JVO9" s="8" t="s">
        <v>27</v>
      </c>
      <c r="JVP9" s="8" t="s">
        <v>35</v>
      </c>
      <c r="JVQ9" s="23" t="s">
        <v>21</v>
      </c>
      <c r="JVR9" s="21">
        <v>18</v>
      </c>
      <c r="JVS9" s="8"/>
      <c r="JVT9" s="8"/>
      <c r="JVU9" s="18">
        <f t="shared" ref="JVU9" si="1367">587942.6/5</f>
        <v>117588.51999999999</v>
      </c>
      <c r="JVV9" s="18">
        <f t="shared" ref="JVV9:JVV10" si="1368">JVU9*JVR9</f>
        <v>2116593.36</v>
      </c>
      <c r="JVW9" s="17">
        <f t="shared" ref="JVW9:JVW10" si="1369">JVV9*1.2</f>
        <v>2539912.0319999997</v>
      </c>
      <c r="JVX9" s="16" t="s">
        <v>20</v>
      </c>
      <c r="JVY9" s="16" t="s">
        <v>19</v>
      </c>
      <c r="JVZ9" s="16" t="s">
        <v>18</v>
      </c>
      <c r="JWA9" s="11">
        <v>2</v>
      </c>
      <c r="JWB9" s="8" t="s">
        <v>2</v>
      </c>
      <c r="JWC9" s="19" t="s">
        <v>26</v>
      </c>
      <c r="JWD9" s="23" t="s">
        <v>34</v>
      </c>
      <c r="JWE9" s="8" t="s">
        <v>27</v>
      </c>
      <c r="JWF9" s="8" t="s">
        <v>35</v>
      </c>
      <c r="JWG9" s="23" t="s">
        <v>21</v>
      </c>
      <c r="JWH9" s="21">
        <v>18</v>
      </c>
      <c r="JWI9" s="8"/>
      <c r="JWJ9" s="8"/>
      <c r="JWK9" s="18">
        <f t="shared" ref="JWK9" si="1370">587942.6/5</f>
        <v>117588.51999999999</v>
      </c>
      <c r="JWL9" s="18">
        <f t="shared" ref="JWL9:JWL10" si="1371">JWK9*JWH9</f>
        <v>2116593.36</v>
      </c>
      <c r="JWM9" s="17">
        <f t="shared" ref="JWM9:JWM10" si="1372">JWL9*1.2</f>
        <v>2539912.0319999997</v>
      </c>
      <c r="JWN9" s="16" t="s">
        <v>20</v>
      </c>
      <c r="JWO9" s="16" t="s">
        <v>19</v>
      </c>
      <c r="JWP9" s="16" t="s">
        <v>18</v>
      </c>
      <c r="JWQ9" s="11">
        <v>2</v>
      </c>
      <c r="JWR9" s="8" t="s">
        <v>2</v>
      </c>
      <c r="JWS9" s="19" t="s">
        <v>26</v>
      </c>
      <c r="JWT9" s="23" t="s">
        <v>34</v>
      </c>
      <c r="JWU9" s="8" t="s">
        <v>27</v>
      </c>
      <c r="JWV9" s="8" t="s">
        <v>35</v>
      </c>
      <c r="JWW9" s="23" t="s">
        <v>21</v>
      </c>
      <c r="JWX9" s="21">
        <v>18</v>
      </c>
      <c r="JWY9" s="8"/>
      <c r="JWZ9" s="8"/>
      <c r="JXA9" s="18">
        <f t="shared" ref="JXA9" si="1373">587942.6/5</f>
        <v>117588.51999999999</v>
      </c>
      <c r="JXB9" s="18">
        <f t="shared" ref="JXB9:JXB10" si="1374">JXA9*JWX9</f>
        <v>2116593.36</v>
      </c>
      <c r="JXC9" s="17">
        <f t="shared" ref="JXC9:JXC10" si="1375">JXB9*1.2</f>
        <v>2539912.0319999997</v>
      </c>
      <c r="JXD9" s="16" t="s">
        <v>20</v>
      </c>
      <c r="JXE9" s="16" t="s">
        <v>19</v>
      </c>
      <c r="JXF9" s="16" t="s">
        <v>18</v>
      </c>
      <c r="JXG9" s="11">
        <v>2</v>
      </c>
      <c r="JXH9" s="8" t="s">
        <v>2</v>
      </c>
      <c r="JXI9" s="19" t="s">
        <v>26</v>
      </c>
      <c r="JXJ9" s="23" t="s">
        <v>34</v>
      </c>
      <c r="JXK9" s="8" t="s">
        <v>27</v>
      </c>
      <c r="JXL9" s="8" t="s">
        <v>35</v>
      </c>
      <c r="JXM9" s="23" t="s">
        <v>21</v>
      </c>
      <c r="JXN9" s="21">
        <v>18</v>
      </c>
      <c r="JXO9" s="8"/>
      <c r="JXP9" s="8"/>
      <c r="JXQ9" s="18">
        <f t="shared" ref="JXQ9" si="1376">587942.6/5</f>
        <v>117588.51999999999</v>
      </c>
      <c r="JXR9" s="18">
        <f t="shared" ref="JXR9:JXR10" si="1377">JXQ9*JXN9</f>
        <v>2116593.36</v>
      </c>
      <c r="JXS9" s="17">
        <f t="shared" ref="JXS9:JXS10" si="1378">JXR9*1.2</f>
        <v>2539912.0319999997</v>
      </c>
      <c r="JXT9" s="16" t="s">
        <v>20</v>
      </c>
      <c r="JXU9" s="16" t="s">
        <v>19</v>
      </c>
      <c r="JXV9" s="16" t="s">
        <v>18</v>
      </c>
      <c r="JXW9" s="11">
        <v>2</v>
      </c>
      <c r="JXX9" s="8" t="s">
        <v>2</v>
      </c>
      <c r="JXY9" s="19" t="s">
        <v>26</v>
      </c>
      <c r="JXZ9" s="23" t="s">
        <v>34</v>
      </c>
      <c r="JYA9" s="8" t="s">
        <v>27</v>
      </c>
      <c r="JYB9" s="8" t="s">
        <v>35</v>
      </c>
      <c r="JYC9" s="23" t="s">
        <v>21</v>
      </c>
      <c r="JYD9" s="21">
        <v>18</v>
      </c>
      <c r="JYE9" s="8"/>
      <c r="JYF9" s="8"/>
      <c r="JYG9" s="18">
        <f t="shared" ref="JYG9" si="1379">587942.6/5</f>
        <v>117588.51999999999</v>
      </c>
      <c r="JYH9" s="18">
        <f t="shared" ref="JYH9:JYH10" si="1380">JYG9*JYD9</f>
        <v>2116593.36</v>
      </c>
      <c r="JYI9" s="17">
        <f t="shared" ref="JYI9:JYI10" si="1381">JYH9*1.2</f>
        <v>2539912.0319999997</v>
      </c>
      <c r="JYJ9" s="16" t="s">
        <v>20</v>
      </c>
      <c r="JYK9" s="16" t="s">
        <v>19</v>
      </c>
      <c r="JYL9" s="16" t="s">
        <v>18</v>
      </c>
      <c r="JYM9" s="11">
        <v>2</v>
      </c>
      <c r="JYN9" s="8" t="s">
        <v>2</v>
      </c>
      <c r="JYO9" s="19" t="s">
        <v>26</v>
      </c>
      <c r="JYP9" s="23" t="s">
        <v>34</v>
      </c>
      <c r="JYQ9" s="8" t="s">
        <v>27</v>
      </c>
      <c r="JYR9" s="8" t="s">
        <v>35</v>
      </c>
      <c r="JYS9" s="23" t="s">
        <v>21</v>
      </c>
      <c r="JYT9" s="21">
        <v>18</v>
      </c>
      <c r="JYU9" s="8"/>
      <c r="JYV9" s="8"/>
      <c r="JYW9" s="18">
        <f t="shared" ref="JYW9" si="1382">587942.6/5</f>
        <v>117588.51999999999</v>
      </c>
      <c r="JYX9" s="18">
        <f t="shared" ref="JYX9:JYX10" si="1383">JYW9*JYT9</f>
        <v>2116593.36</v>
      </c>
      <c r="JYY9" s="17">
        <f t="shared" ref="JYY9:JYY10" si="1384">JYX9*1.2</f>
        <v>2539912.0319999997</v>
      </c>
      <c r="JYZ9" s="16" t="s">
        <v>20</v>
      </c>
      <c r="JZA9" s="16" t="s">
        <v>19</v>
      </c>
      <c r="JZB9" s="16" t="s">
        <v>18</v>
      </c>
      <c r="JZC9" s="11">
        <v>2</v>
      </c>
      <c r="JZD9" s="8" t="s">
        <v>2</v>
      </c>
      <c r="JZE9" s="19" t="s">
        <v>26</v>
      </c>
      <c r="JZF9" s="23" t="s">
        <v>34</v>
      </c>
      <c r="JZG9" s="8" t="s">
        <v>27</v>
      </c>
      <c r="JZH9" s="8" t="s">
        <v>35</v>
      </c>
      <c r="JZI9" s="23" t="s">
        <v>21</v>
      </c>
      <c r="JZJ9" s="21">
        <v>18</v>
      </c>
      <c r="JZK9" s="8"/>
      <c r="JZL9" s="8"/>
      <c r="JZM9" s="18">
        <f t="shared" ref="JZM9" si="1385">587942.6/5</f>
        <v>117588.51999999999</v>
      </c>
      <c r="JZN9" s="18">
        <f t="shared" ref="JZN9:JZN10" si="1386">JZM9*JZJ9</f>
        <v>2116593.36</v>
      </c>
      <c r="JZO9" s="17">
        <f t="shared" ref="JZO9:JZO10" si="1387">JZN9*1.2</f>
        <v>2539912.0319999997</v>
      </c>
      <c r="JZP9" s="16" t="s">
        <v>20</v>
      </c>
      <c r="JZQ9" s="16" t="s">
        <v>19</v>
      </c>
      <c r="JZR9" s="16" t="s">
        <v>18</v>
      </c>
      <c r="JZS9" s="11">
        <v>2</v>
      </c>
      <c r="JZT9" s="8" t="s">
        <v>2</v>
      </c>
      <c r="JZU9" s="19" t="s">
        <v>26</v>
      </c>
      <c r="JZV9" s="23" t="s">
        <v>34</v>
      </c>
      <c r="JZW9" s="8" t="s">
        <v>27</v>
      </c>
      <c r="JZX9" s="8" t="s">
        <v>35</v>
      </c>
      <c r="JZY9" s="23" t="s">
        <v>21</v>
      </c>
      <c r="JZZ9" s="21">
        <v>18</v>
      </c>
      <c r="KAA9" s="8"/>
      <c r="KAB9" s="8"/>
      <c r="KAC9" s="18">
        <f t="shared" ref="KAC9" si="1388">587942.6/5</f>
        <v>117588.51999999999</v>
      </c>
      <c r="KAD9" s="18">
        <f t="shared" ref="KAD9:KAD10" si="1389">KAC9*JZZ9</f>
        <v>2116593.36</v>
      </c>
      <c r="KAE9" s="17">
        <f t="shared" ref="KAE9:KAE10" si="1390">KAD9*1.2</f>
        <v>2539912.0319999997</v>
      </c>
      <c r="KAF9" s="16" t="s">
        <v>20</v>
      </c>
      <c r="KAG9" s="16" t="s">
        <v>19</v>
      </c>
      <c r="KAH9" s="16" t="s">
        <v>18</v>
      </c>
      <c r="KAI9" s="11">
        <v>2</v>
      </c>
      <c r="KAJ9" s="8" t="s">
        <v>2</v>
      </c>
      <c r="KAK9" s="19" t="s">
        <v>26</v>
      </c>
      <c r="KAL9" s="23" t="s">
        <v>34</v>
      </c>
      <c r="KAM9" s="8" t="s">
        <v>27</v>
      </c>
      <c r="KAN9" s="8" t="s">
        <v>35</v>
      </c>
      <c r="KAO9" s="23" t="s">
        <v>21</v>
      </c>
      <c r="KAP9" s="21">
        <v>18</v>
      </c>
      <c r="KAQ9" s="8"/>
      <c r="KAR9" s="8"/>
      <c r="KAS9" s="18">
        <f t="shared" ref="KAS9" si="1391">587942.6/5</f>
        <v>117588.51999999999</v>
      </c>
      <c r="KAT9" s="18">
        <f t="shared" ref="KAT9:KAT10" si="1392">KAS9*KAP9</f>
        <v>2116593.36</v>
      </c>
      <c r="KAU9" s="17">
        <f t="shared" ref="KAU9:KAU10" si="1393">KAT9*1.2</f>
        <v>2539912.0319999997</v>
      </c>
      <c r="KAV9" s="16" t="s">
        <v>20</v>
      </c>
      <c r="KAW9" s="16" t="s">
        <v>19</v>
      </c>
      <c r="KAX9" s="16" t="s">
        <v>18</v>
      </c>
      <c r="KAY9" s="11">
        <v>2</v>
      </c>
      <c r="KAZ9" s="8" t="s">
        <v>2</v>
      </c>
      <c r="KBA9" s="19" t="s">
        <v>26</v>
      </c>
      <c r="KBB9" s="23" t="s">
        <v>34</v>
      </c>
      <c r="KBC9" s="8" t="s">
        <v>27</v>
      </c>
      <c r="KBD9" s="8" t="s">
        <v>35</v>
      </c>
      <c r="KBE9" s="23" t="s">
        <v>21</v>
      </c>
      <c r="KBF9" s="21">
        <v>18</v>
      </c>
      <c r="KBG9" s="8"/>
      <c r="KBH9" s="8"/>
      <c r="KBI9" s="18">
        <f t="shared" ref="KBI9" si="1394">587942.6/5</f>
        <v>117588.51999999999</v>
      </c>
      <c r="KBJ9" s="18">
        <f t="shared" ref="KBJ9:KBJ10" si="1395">KBI9*KBF9</f>
        <v>2116593.36</v>
      </c>
      <c r="KBK9" s="17">
        <f t="shared" ref="KBK9:KBK10" si="1396">KBJ9*1.2</f>
        <v>2539912.0319999997</v>
      </c>
      <c r="KBL9" s="16" t="s">
        <v>20</v>
      </c>
      <c r="KBM9" s="16" t="s">
        <v>19</v>
      </c>
      <c r="KBN9" s="16" t="s">
        <v>18</v>
      </c>
      <c r="KBO9" s="11">
        <v>2</v>
      </c>
      <c r="KBP9" s="8" t="s">
        <v>2</v>
      </c>
      <c r="KBQ9" s="19" t="s">
        <v>26</v>
      </c>
      <c r="KBR9" s="23" t="s">
        <v>34</v>
      </c>
      <c r="KBS9" s="8" t="s">
        <v>27</v>
      </c>
      <c r="KBT9" s="8" t="s">
        <v>35</v>
      </c>
      <c r="KBU9" s="23" t="s">
        <v>21</v>
      </c>
      <c r="KBV9" s="21">
        <v>18</v>
      </c>
      <c r="KBW9" s="8"/>
      <c r="KBX9" s="8"/>
      <c r="KBY9" s="18">
        <f t="shared" ref="KBY9" si="1397">587942.6/5</f>
        <v>117588.51999999999</v>
      </c>
      <c r="KBZ9" s="18">
        <f t="shared" ref="KBZ9:KBZ10" si="1398">KBY9*KBV9</f>
        <v>2116593.36</v>
      </c>
      <c r="KCA9" s="17">
        <f t="shared" ref="KCA9:KCA10" si="1399">KBZ9*1.2</f>
        <v>2539912.0319999997</v>
      </c>
      <c r="KCB9" s="16" t="s">
        <v>20</v>
      </c>
      <c r="KCC9" s="16" t="s">
        <v>19</v>
      </c>
      <c r="KCD9" s="16" t="s">
        <v>18</v>
      </c>
      <c r="KCE9" s="11">
        <v>2</v>
      </c>
      <c r="KCF9" s="8" t="s">
        <v>2</v>
      </c>
      <c r="KCG9" s="19" t="s">
        <v>26</v>
      </c>
      <c r="KCH9" s="23" t="s">
        <v>34</v>
      </c>
      <c r="KCI9" s="8" t="s">
        <v>27</v>
      </c>
      <c r="KCJ9" s="8" t="s">
        <v>35</v>
      </c>
      <c r="KCK9" s="23" t="s">
        <v>21</v>
      </c>
      <c r="KCL9" s="21">
        <v>18</v>
      </c>
      <c r="KCM9" s="8"/>
      <c r="KCN9" s="8"/>
      <c r="KCO9" s="18">
        <f t="shared" ref="KCO9" si="1400">587942.6/5</f>
        <v>117588.51999999999</v>
      </c>
      <c r="KCP9" s="18">
        <f t="shared" ref="KCP9:KCP10" si="1401">KCO9*KCL9</f>
        <v>2116593.36</v>
      </c>
      <c r="KCQ9" s="17">
        <f t="shared" ref="KCQ9:KCQ10" si="1402">KCP9*1.2</f>
        <v>2539912.0319999997</v>
      </c>
      <c r="KCR9" s="16" t="s">
        <v>20</v>
      </c>
      <c r="KCS9" s="16" t="s">
        <v>19</v>
      </c>
      <c r="KCT9" s="16" t="s">
        <v>18</v>
      </c>
      <c r="KCU9" s="11">
        <v>2</v>
      </c>
      <c r="KCV9" s="8" t="s">
        <v>2</v>
      </c>
      <c r="KCW9" s="19" t="s">
        <v>26</v>
      </c>
      <c r="KCX9" s="23" t="s">
        <v>34</v>
      </c>
      <c r="KCY9" s="8" t="s">
        <v>27</v>
      </c>
      <c r="KCZ9" s="8" t="s">
        <v>35</v>
      </c>
      <c r="KDA9" s="23" t="s">
        <v>21</v>
      </c>
      <c r="KDB9" s="21">
        <v>18</v>
      </c>
      <c r="KDC9" s="8"/>
      <c r="KDD9" s="8"/>
      <c r="KDE9" s="18">
        <f t="shared" ref="KDE9" si="1403">587942.6/5</f>
        <v>117588.51999999999</v>
      </c>
      <c r="KDF9" s="18">
        <f t="shared" ref="KDF9:KDF10" si="1404">KDE9*KDB9</f>
        <v>2116593.36</v>
      </c>
      <c r="KDG9" s="17">
        <f t="shared" ref="KDG9:KDG10" si="1405">KDF9*1.2</f>
        <v>2539912.0319999997</v>
      </c>
      <c r="KDH9" s="16" t="s">
        <v>20</v>
      </c>
      <c r="KDI9" s="16" t="s">
        <v>19</v>
      </c>
      <c r="KDJ9" s="16" t="s">
        <v>18</v>
      </c>
      <c r="KDK9" s="11">
        <v>2</v>
      </c>
      <c r="KDL9" s="8" t="s">
        <v>2</v>
      </c>
      <c r="KDM9" s="19" t="s">
        <v>26</v>
      </c>
      <c r="KDN9" s="23" t="s">
        <v>34</v>
      </c>
      <c r="KDO9" s="8" t="s">
        <v>27</v>
      </c>
      <c r="KDP9" s="8" t="s">
        <v>35</v>
      </c>
      <c r="KDQ9" s="23" t="s">
        <v>21</v>
      </c>
      <c r="KDR9" s="21">
        <v>18</v>
      </c>
      <c r="KDS9" s="8"/>
      <c r="KDT9" s="8"/>
      <c r="KDU9" s="18">
        <f t="shared" ref="KDU9" si="1406">587942.6/5</f>
        <v>117588.51999999999</v>
      </c>
      <c r="KDV9" s="18">
        <f t="shared" ref="KDV9:KDV10" si="1407">KDU9*KDR9</f>
        <v>2116593.36</v>
      </c>
      <c r="KDW9" s="17">
        <f t="shared" ref="KDW9:KDW10" si="1408">KDV9*1.2</f>
        <v>2539912.0319999997</v>
      </c>
      <c r="KDX9" s="16" t="s">
        <v>20</v>
      </c>
      <c r="KDY9" s="16" t="s">
        <v>19</v>
      </c>
      <c r="KDZ9" s="16" t="s">
        <v>18</v>
      </c>
      <c r="KEA9" s="11">
        <v>2</v>
      </c>
      <c r="KEB9" s="8" t="s">
        <v>2</v>
      </c>
      <c r="KEC9" s="19" t="s">
        <v>26</v>
      </c>
      <c r="KED9" s="23" t="s">
        <v>34</v>
      </c>
      <c r="KEE9" s="8" t="s">
        <v>27</v>
      </c>
      <c r="KEF9" s="8" t="s">
        <v>35</v>
      </c>
      <c r="KEG9" s="23" t="s">
        <v>21</v>
      </c>
      <c r="KEH9" s="21">
        <v>18</v>
      </c>
      <c r="KEI9" s="8"/>
      <c r="KEJ9" s="8"/>
      <c r="KEK9" s="18">
        <f t="shared" ref="KEK9" si="1409">587942.6/5</f>
        <v>117588.51999999999</v>
      </c>
      <c r="KEL9" s="18">
        <f t="shared" ref="KEL9:KEL10" si="1410">KEK9*KEH9</f>
        <v>2116593.36</v>
      </c>
      <c r="KEM9" s="17">
        <f t="shared" ref="KEM9:KEM10" si="1411">KEL9*1.2</f>
        <v>2539912.0319999997</v>
      </c>
      <c r="KEN9" s="16" t="s">
        <v>20</v>
      </c>
      <c r="KEO9" s="16" t="s">
        <v>19</v>
      </c>
      <c r="KEP9" s="16" t="s">
        <v>18</v>
      </c>
      <c r="KEQ9" s="11">
        <v>2</v>
      </c>
      <c r="KER9" s="8" t="s">
        <v>2</v>
      </c>
      <c r="KES9" s="19" t="s">
        <v>26</v>
      </c>
      <c r="KET9" s="23" t="s">
        <v>34</v>
      </c>
      <c r="KEU9" s="8" t="s">
        <v>27</v>
      </c>
      <c r="KEV9" s="8" t="s">
        <v>35</v>
      </c>
      <c r="KEW9" s="23" t="s">
        <v>21</v>
      </c>
      <c r="KEX9" s="21">
        <v>18</v>
      </c>
      <c r="KEY9" s="8"/>
      <c r="KEZ9" s="8"/>
      <c r="KFA9" s="18">
        <f t="shared" ref="KFA9" si="1412">587942.6/5</f>
        <v>117588.51999999999</v>
      </c>
      <c r="KFB9" s="18">
        <f t="shared" ref="KFB9:KFB10" si="1413">KFA9*KEX9</f>
        <v>2116593.36</v>
      </c>
      <c r="KFC9" s="17">
        <f t="shared" ref="KFC9:KFC10" si="1414">KFB9*1.2</f>
        <v>2539912.0319999997</v>
      </c>
      <c r="KFD9" s="16" t="s">
        <v>20</v>
      </c>
      <c r="KFE9" s="16" t="s">
        <v>19</v>
      </c>
      <c r="KFF9" s="16" t="s">
        <v>18</v>
      </c>
      <c r="KFG9" s="11">
        <v>2</v>
      </c>
      <c r="KFH9" s="8" t="s">
        <v>2</v>
      </c>
      <c r="KFI9" s="19" t="s">
        <v>26</v>
      </c>
      <c r="KFJ9" s="23" t="s">
        <v>34</v>
      </c>
      <c r="KFK9" s="8" t="s">
        <v>27</v>
      </c>
      <c r="KFL9" s="8" t="s">
        <v>35</v>
      </c>
      <c r="KFM9" s="23" t="s">
        <v>21</v>
      </c>
      <c r="KFN9" s="21">
        <v>18</v>
      </c>
      <c r="KFO9" s="8"/>
      <c r="KFP9" s="8"/>
      <c r="KFQ9" s="18">
        <f t="shared" ref="KFQ9" si="1415">587942.6/5</f>
        <v>117588.51999999999</v>
      </c>
      <c r="KFR9" s="18">
        <f t="shared" ref="KFR9:KFR10" si="1416">KFQ9*KFN9</f>
        <v>2116593.36</v>
      </c>
      <c r="KFS9" s="17">
        <f t="shared" ref="KFS9:KFS10" si="1417">KFR9*1.2</f>
        <v>2539912.0319999997</v>
      </c>
      <c r="KFT9" s="16" t="s">
        <v>20</v>
      </c>
      <c r="KFU9" s="16" t="s">
        <v>19</v>
      </c>
      <c r="KFV9" s="16" t="s">
        <v>18</v>
      </c>
      <c r="KFW9" s="11">
        <v>2</v>
      </c>
      <c r="KFX9" s="8" t="s">
        <v>2</v>
      </c>
      <c r="KFY9" s="19" t="s">
        <v>26</v>
      </c>
      <c r="KFZ9" s="23" t="s">
        <v>34</v>
      </c>
      <c r="KGA9" s="8" t="s">
        <v>27</v>
      </c>
      <c r="KGB9" s="8" t="s">
        <v>35</v>
      </c>
      <c r="KGC9" s="23" t="s">
        <v>21</v>
      </c>
      <c r="KGD9" s="21">
        <v>18</v>
      </c>
      <c r="KGE9" s="8"/>
      <c r="KGF9" s="8"/>
      <c r="KGG9" s="18">
        <f t="shared" ref="KGG9" si="1418">587942.6/5</f>
        <v>117588.51999999999</v>
      </c>
      <c r="KGH9" s="18">
        <f t="shared" ref="KGH9:KGH10" si="1419">KGG9*KGD9</f>
        <v>2116593.36</v>
      </c>
      <c r="KGI9" s="17">
        <f t="shared" ref="KGI9:KGI10" si="1420">KGH9*1.2</f>
        <v>2539912.0319999997</v>
      </c>
      <c r="KGJ9" s="16" t="s">
        <v>20</v>
      </c>
      <c r="KGK9" s="16" t="s">
        <v>19</v>
      </c>
      <c r="KGL9" s="16" t="s">
        <v>18</v>
      </c>
      <c r="KGM9" s="11">
        <v>2</v>
      </c>
      <c r="KGN9" s="8" t="s">
        <v>2</v>
      </c>
      <c r="KGO9" s="19" t="s">
        <v>26</v>
      </c>
      <c r="KGP9" s="23" t="s">
        <v>34</v>
      </c>
      <c r="KGQ9" s="8" t="s">
        <v>27</v>
      </c>
      <c r="KGR9" s="8" t="s">
        <v>35</v>
      </c>
      <c r="KGS9" s="23" t="s">
        <v>21</v>
      </c>
      <c r="KGT9" s="21">
        <v>18</v>
      </c>
      <c r="KGU9" s="8"/>
      <c r="KGV9" s="8"/>
      <c r="KGW9" s="18">
        <f t="shared" ref="KGW9" si="1421">587942.6/5</f>
        <v>117588.51999999999</v>
      </c>
      <c r="KGX9" s="18">
        <f t="shared" ref="KGX9:KGX10" si="1422">KGW9*KGT9</f>
        <v>2116593.36</v>
      </c>
      <c r="KGY9" s="17">
        <f t="shared" ref="KGY9:KGY10" si="1423">KGX9*1.2</f>
        <v>2539912.0319999997</v>
      </c>
      <c r="KGZ9" s="16" t="s">
        <v>20</v>
      </c>
      <c r="KHA9" s="16" t="s">
        <v>19</v>
      </c>
      <c r="KHB9" s="16" t="s">
        <v>18</v>
      </c>
      <c r="KHC9" s="11">
        <v>2</v>
      </c>
      <c r="KHD9" s="8" t="s">
        <v>2</v>
      </c>
      <c r="KHE9" s="19" t="s">
        <v>26</v>
      </c>
      <c r="KHF9" s="23" t="s">
        <v>34</v>
      </c>
      <c r="KHG9" s="8" t="s">
        <v>27</v>
      </c>
      <c r="KHH9" s="8" t="s">
        <v>35</v>
      </c>
      <c r="KHI9" s="23" t="s">
        <v>21</v>
      </c>
      <c r="KHJ9" s="21">
        <v>18</v>
      </c>
      <c r="KHK9" s="8"/>
      <c r="KHL9" s="8"/>
      <c r="KHM9" s="18">
        <f t="shared" ref="KHM9" si="1424">587942.6/5</f>
        <v>117588.51999999999</v>
      </c>
      <c r="KHN9" s="18">
        <f t="shared" ref="KHN9:KHN10" si="1425">KHM9*KHJ9</f>
        <v>2116593.36</v>
      </c>
      <c r="KHO9" s="17">
        <f t="shared" ref="KHO9:KHO10" si="1426">KHN9*1.2</f>
        <v>2539912.0319999997</v>
      </c>
      <c r="KHP9" s="16" t="s">
        <v>20</v>
      </c>
      <c r="KHQ9" s="16" t="s">
        <v>19</v>
      </c>
      <c r="KHR9" s="16" t="s">
        <v>18</v>
      </c>
      <c r="KHS9" s="11">
        <v>2</v>
      </c>
      <c r="KHT9" s="8" t="s">
        <v>2</v>
      </c>
      <c r="KHU9" s="19" t="s">
        <v>26</v>
      </c>
      <c r="KHV9" s="23" t="s">
        <v>34</v>
      </c>
      <c r="KHW9" s="8" t="s">
        <v>27</v>
      </c>
      <c r="KHX9" s="8" t="s">
        <v>35</v>
      </c>
      <c r="KHY9" s="23" t="s">
        <v>21</v>
      </c>
      <c r="KHZ9" s="21">
        <v>18</v>
      </c>
      <c r="KIA9" s="8"/>
      <c r="KIB9" s="8"/>
      <c r="KIC9" s="18">
        <f t="shared" ref="KIC9" si="1427">587942.6/5</f>
        <v>117588.51999999999</v>
      </c>
      <c r="KID9" s="18">
        <f t="shared" ref="KID9:KID10" si="1428">KIC9*KHZ9</f>
        <v>2116593.36</v>
      </c>
      <c r="KIE9" s="17">
        <f t="shared" ref="KIE9:KIE10" si="1429">KID9*1.2</f>
        <v>2539912.0319999997</v>
      </c>
      <c r="KIF9" s="16" t="s">
        <v>20</v>
      </c>
      <c r="KIG9" s="16" t="s">
        <v>19</v>
      </c>
      <c r="KIH9" s="16" t="s">
        <v>18</v>
      </c>
      <c r="KII9" s="11">
        <v>2</v>
      </c>
      <c r="KIJ9" s="8" t="s">
        <v>2</v>
      </c>
      <c r="KIK9" s="19" t="s">
        <v>26</v>
      </c>
      <c r="KIL9" s="23" t="s">
        <v>34</v>
      </c>
      <c r="KIM9" s="8" t="s">
        <v>27</v>
      </c>
      <c r="KIN9" s="8" t="s">
        <v>35</v>
      </c>
      <c r="KIO9" s="23" t="s">
        <v>21</v>
      </c>
      <c r="KIP9" s="21">
        <v>18</v>
      </c>
      <c r="KIQ9" s="8"/>
      <c r="KIR9" s="8"/>
      <c r="KIS9" s="18">
        <f t="shared" ref="KIS9" si="1430">587942.6/5</f>
        <v>117588.51999999999</v>
      </c>
      <c r="KIT9" s="18">
        <f t="shared" ref="KIT9:KIT10" si="1431">KIS9*KIP9</f>
        <v>2116593.36</v>
      </c>
      <c r="KIU9" s="17">
        <f t="shared" ref="KIU9:KIU10" si="1432">KIT9*1.2</f>
        <v>2539912.0319999997</v>
      </c>
      <c r="KIV9" s="16" t="s">
        <v>20</v>
      </c>
      <c r="KIW9" s="16" t="s">
        <v>19</v>
      </c>
      <c r="KIX9" s="16" t="s">
        <v>18</v>
      </c>
      <c r="KIY9" s="11">
        <v>2</v>
      </c>
      <c r="KIZ9" s="8" t="s">
        <v>2</v>
      </c>
      <c r="KJA9" s="19" t="s">
        <v>26</v>
      </c>
      <c r="KJB9" s="23" t="s">
        <v>34</v>
      </c>
      <c r="KJC9" s="8" t="s">
        <v>27</v>
      </c>
      <c r="KJD9" s="8" t="s">
        <v>35</v>
      </c>
      <c r="KJE9" s="23" t="s">
        <v>21</v>
      </c>
      <c r="KJF9" s="21">
        <v>18</v>
      </c>
      <c r="KJG9" s="8"/>
      <c r="KJH9" s="8"/>
      <c r="KJI9" s="18">
        <f t="shared" ref="KJI9" si="1433">587942.6/5</f>
        <v>117588.51999999999</v>
      </c>
      <c r="KJJ9" s="18">
        <f t="shared" ref="KJJ9:KJJ10" si="1434">KJI9*KJF9</f>
        <v>2116593.36</v>
      </c>
      <c r="KJK9" s="17">
        <f t="shared" ref="KJK9:KJK10" si="1435">KJJ9*1.2</f>
        <v>2539912.0319999997</v>
      </c>
      <c r="KJL9" s="16" t="s">
        <v>20</v>
      </c>
      <c r="KJM9" s="16" t="s">
        <v>19</v>
      </c>
      <c r="KJN9" s="16" t="s">
        <v>18</v>
      </c>
      <c r="KJO9" s="11">
        <v>2</v>
      </c>
      <c r="KJP9" s="8" t="s">
        <v>2</v>
      </c>
      <c r="KJQ9" s="19" t="s">
        <v>26</v>
      </c>
      <c r="KJR9" s="23" t="s">
        <v>34</v>
      </c>
      <c r="KJS9" s="8" t="s">
        <v>27</v>
      </c>
      <c r="KJT9" s="8" t="s">
        <v>35</v>
      </c>
      <c r="KJU9" s="23" t="s">
        <v>21</v>
      </c>
      <c r="KJV9" s="21">
        <v>18</v>
      </c>
      <c r="KJW9" s="8"/>
      <c r="KJX9" s="8"/>
      <c r="KJY9" s="18">
        <f t="shared" ref="KJY9" si="1436">587942.6/5</f>
        <v>117588.51999999999</v>
      </c>
      <c r="KJZ9" s="18">
        <f t="shared" ref="KJZ9:KJZ10" si="1437">KJY9*KJV9</f>
        <v>2116593.36</v>
      </c>
      <c r="KKA9" s="17">
        <f t="shared" ref="KKA9:KKA10" si="1438">KJZ9*1.2</f>
        <v>2539912.0319999997</v>
      </c>
      <c r="KKB9" s="16" t="s">
        <v>20</v>
      </c>
      <c r="KKC9" s="16" t="s">
        <v>19</v>
      </c>
      <c r="KKD9" s="16" t="s">
        <v>18</v>
      </c>
      <c r="KKE9" s="11">
        <v>2</v>
      </c>
      <c r="KKF9" s="8" t="s">
        <v>2</v>
      </c>
      <c r="KKG9" s="19" t="s">
        <v>26</v>
      </c>
      <c r="KKH9" s="23" t="s">
        <v>34</v>
      </c>
      <c r="KKI9" s="8" t="s">
        <v>27</v>
      </c>
      <c r="KKJ9" s="8" t="s">
        <v>35</v>
      </c>
      <c r="KKK9" s="23" t="s">
        <v>21</v>
      </c>
      <c r="KKL9" s="21">
        <v>18</v>
      </c>
      <c r="KKM9" s="8"/>
      <c r="KKN9" s="8"/>
      <c r="KKO9" s="18">
        <f t="shared" ref="KKO9" si="1439">587942.6/5</f>
        <v>117588.51999999999</v>
      </c>
      <c r="KKP9" s="18">
        <f t="shared" ref="KKP9:KKP10" si="1440">KKO9*KKL9</f>
        <v>2116593.36</v>
      </c>
      <c r="KKQ9" s="17">
        <f t="shared" ref="KKQ9:KKQ10" si="1441">KKP9*1.2</f>
        <v>2539912.0319999997</v>
      </c>
      <c r="KKR9" s="16" t="s">
        <v>20</v>
      </c>
      <c r="KKS9" s="16" t="s">
        <v>19</v>
      </c>
      <c r="KKT9" s="16" t="s">
        <v>18</v>
      </c>
      <c r="KKU9" s="11">
        <v>2</v>
      </c>
      <c r="KKV9" s="8" t="s">
        <v>2</v>
      </c>
      <c r="KKW9" s="19" t="s">
        <v>26</v>
      </c>
      <c r="KKX9" s="23" t="s">
        <v>34</v>
      </c>
      <c r="KKY9" s="8" t="s">
        <v>27</v>
      </c>
      <c r="KKZ9" s="8" t="s">
        <v>35</v>
      </c>
      <c r="KLA9" s="23" t="s">
        <v>21</v>
      </c>
      <c r="KLB9" s="21">
        <v>18</v>
      </c>
      <c r="KLC9" s="8"/>
      <c r="KLD9" s="8"/>
      <c r="KLE9" s="18">
        <f t="shared" ref="KLE9" si="1442">587942.6/5</f>
        <v>117588.51999999999</v>
      </c>
      <c r="KLF9" s="18">
        <f t="shared" ref="KLF9:KLF10" si="1443">KLE9*KLB9</f>
        <v>2116593.36</v>
      </c>
      <c r="KLG9" s="17">
        <f t="shared" ref="KLG9:KLG10" si="1444">KLF9*1.2</f>
        <v>2539912.0319999997</v>
      </c>
      <c r="KLH9" s="16" t="s">
        <v>20</v>
      </c>
      <c r="KLI9" s="16" t="s">
        <v>19</v>
      </c>
      <c r="KLJ9" s="16" t="s">
        <v>18</v>
      </c>
      <c r="KLK9" s="11">
        <v>2</v>
      </c>
      <c r="KLL9" s="8" t="s">
        <v>2</v>
      </c>
      <c r="KLM9" s="19" t="s">
        <v>26</v>
      </c>
      <c r="KLN9" s="23" t="s">
        <v>34</v>
      </c>
      <c r="KLO9" s="8" t="s">
        <v>27</v>
      </c>
      <c r="KLP9" s="8" t="s">
        <v>35</v>
      </c>
      <c r="KLQ9" s="23" t="s">
        <v>21</v>
      </c>
      <c r="KLR9" s="21">
        <v>18</v>
      </c>
      <c r="KLS9" s="8"/>
      <c r="KLT9" s="8"/>
      <c r="KLU9" s="18">
        <f t="shared" ref="KLU9" si="1445">587942.6/5</f>
        <v>117588.51999999999</v>
      </c>
      <c r="KLV9" s="18">
        <f t="shared" ref="KLV9:KLV10" si="1446">KLU9*KLR9</f>
        <v>2116593.36</v>
      </c>
      <c r="KLW9" s="17">
        <f t="shared" ref="KLW9:KLW10" si="1447">KLV9*1.2</f>
        <v>2539912.0319999997</v>
      </c>
      <c r="KLX9" s="16" t="s">
        <v>20</v>
      </c>
      <c r="KLY9" s="16" t="s">
        <v>19</v>
      </c>
      <c r="KLZ9" s="16" t="s">
        <v>18</v>
      </c>
      <c r="KMA9" s="11">
        <v>2</v>
      </c>
      <c r="KMB9" s="8" t="s">
        <v>2</v>
      </c>
      <c r="KMC9" s="19" t="s">
        <v>26</v>
      </c>
      <c r="KMD9" s="23" t="s">
        <v>34</v>
      </c>
      <c r="KME9" s="8" t="s">
        <v>27</v>
      </c>
      <c r="KMF9" s="8" t="s">
        <v>35</v>
      </c>
      <c r="KMG9" s="23" t="s">
        <v>21</v>
      </c>
      <c r="KMH9" s="21">
        <v>18</v>
      </c>
      <c r="KMI9" s="8"/>
      <c r="KMJ9" s="8"/>
      <c r="KMK9" s="18">
        <f t="shared" ref="KMK9" si="1448">587942.6/5</f>
        <v>117588.51999999999</v>
      </c>
      <c r="KML9" s="18">
        <f t="shared" ref="KML9:KML10" si="1449">KMK9*KMH9</f>
        <v>2116593.36</v>
      </c>
      <c r="KMM9" s="17">
        <f t="shared" ref="KMM9:KMM10" si="1450">KML9*1.2</f>
        <v>2539912.0319999997</v>
      </c>
      <c r="KMN9" s="16" t="s">
        <v>20</v>
      </c>
      <c r="KMO9" s="16" t="s">
        <v>19</v>
      </c>
      <c r="KMP9" s="16" t="s">
        <v>18</v>
      </c>
      <c r="KMQ9" s="11">
        <v>2</v>
      </c>
      <c r="KMR9" s="8" t="s">
        <v>2</v>
      </c>
      <c r="KMS9" s="19" t="s">
        <v>26</v>
      </c>
      <c r="KMT9" s="23" t="s">
        <v>34</v>
      </c>
      <c r="KMU9" s="8" t="s">
        <v>27</v>
      </c>
      <c r="KMV9" s="8" t="s">
        <v>35</v>
      </c>
      <c r="KMW9" s="23" t="s">
        <v>21</v>
      </c>
      <c r="KMX9" s="21">
        <v>18</v>
      </c>
      <c r="KMY9" s="8"/>
      <c r="KMZ9" s="8"/>
      <c r="KNA9" s="18">
        <f t="shared" ref="KNA9" si="1451">587942.6/5</f>
        <v>117588.51999999999</v>
      </c>
      <c r="KNB9" s="18">
        <f t="shared" ref="KNB9:KNB10" si="1452">KNA9*KMX9</f>
        <v>2116593.36</v>
      </c>
      <c r="KNC9" s="17">
        <f t="shared" ref="KNC9:KNC10" si="1453">KNB9*1.2</f>
        <v>2539912.0319999997</v>
      </c>
      <c r="KND9" s="16" t="s">
        <v>20</v>
      </c>
      <c r="KNE9" s="16" t="s">
        <v>19</v>
      </c>
      <c r="KNF9" s="16" t="s">
        <v>18</v>
      </c>
      <c r="KNG9" s="11">
        <v>2</v>
      </c>
      <c r="KNH9" s="8" t="s">
        <v>2</v>
      </c>
      <c r="KNI9" s="19" t="s">
        <v>26</v>
      </c>
      <c r="KNJ9" s="23" t="s">
        <v>34</v>
      </c>
      <c r="KNK9" s="8" t="s">
        <v>27</v>
      </c>
      <c r="KNL9" s="8" t="s">
        <v>35</v>
      </c>
      <c r="KNM9" s="23" t="s">
        <v>21</v>
      </c>
      <c r="KNN9" s="21">
        <v>18</v>
      </c>
      <c r="KNO9" s="8"/>
      <c r="KNP9" s="8"/>
      <c r="KNQ9" s="18">
        <f t="shared" ref="KNQ9" si="1454">587942.6/5</f>
        <v>117588.51999999999</v>
      </c>
      <c r="KNR9" s="18">
        <f t="shared" ref="KNR9:KNR10" si="1455">KNQ9*KNN9</f>
        <v>2116593.36</v>
      </c>
      <c r="KNS9" s="17">
        <f t="shared" ref="KNS9:KNS10" si="1456">KNR9*1.2</f>
        <v>2539912.0319999997</v>
      </c>
      <c r="KNT9" s="16" t="s">
        <v>20</v>
      </c>
      <c r="KNU9" s="16" t="s">
        <v>19</v>
      </c>
      <c r="KNV9" s="16" t="s">
        <v>18</v>
      </c>
      <c r="KNW9" s="11">
        <v>2</v>
      </c>
      <c r="KNX9" s="8" t="s">
        <v>2</v>
      </c>
      <c r="KNY9" s="19" t="s">
        <v>26</v>
      </c>
      <c r="KNZ9" s="23" t="s">
        <v>34</v>
      </c>
      <c r="KOA9" s="8" t="s">
        <v>27</v>
      </c>
      <c r="KOB9" s="8" t="s">
        <v>35</v>
      </c>
      <c r="KOC9" s="23" t="s">
        <v>21</v>
      </c>
      <c r="KOD9" s="21">
        <v>18</v>
      </c>
      <c r="KOE9" s="8"/>
      <c r="KOF9" s="8"/>
      <c r="KOG9" s="18">
        <f t="shared" ref="KOG9" si="1457">587942.6/5</f>
        <v>117588.51999999999</v>
      </c>
      <c r="KOH9" s="18">
        <f t="shared" ref="KOH9:KOH10" si="1458">KOG9*KOD9</f>
        <v>2116593.36</v>
      </c>
      <c r="KOI9" s="17">
        <f t="shared" ref="KOI9:KOI10" si="1459">KOH9*1.2</f>
        <v>2539912.0319999997</v>
      </c>
      <c r="KOJ9" s="16" t="s">
        <v>20</v>
      </c>
      <c r="KOK9" s="16" t="s">
        <v>19</v>
      </c>
      <c r="KOL9" s="16" t="s">
        <v>18</v>
      </c>
      <c r="KOM9" s="11">
        <v>2</v>
      </c>
      <c r="KON9" s="8" t="s">
        <v>2</v>
      </c>
      <c r="KOO9" s="19" t="s">
        <v>26</v>
      </c>
      <c r="KOP9" s="23" t="s">
        <v>34</v>
      </c>
      <c r="KOQ9" s="8" t="s">
        <v>27</v>
      </c>
      <c r="KOR9" s="8" t="s">
        <v>35</v>
      </c>
      <c r="KOS9" s="23" t="s">
        <v>21</v>
      </c>
      <c r="KOT9" s="21">
        <v>18</v>
      </c>
      <c r="KOU9" s="8"/>
      <c r="KOV9" s="8"/>
      <c r="KOW9" s="18">
        <f t="shared" ref="KOW9" si="1460">587942.6/5</f>
        <v>117588.51999999999</v>
      </c>
      <c r="KOX9" s="18">
        <f t="shared" ref="KOX9:KOX10" si="1461">KOW9*KOT9</f>
        <v>2116593.36</v>
      </c>
      <c r="KOY9" s="17">
        <f t="shared" ref="KOY9:KOY10" si="1462">KOX9*1.2</f>
        <v>2539912.0319999997</v>
      </c>
      <c r="KOZ9" s="16" t="s">
        <v>20</v>
      </c>
      <c r="KPA9" s="16" t="s">
        <v>19</v>
      </c>
      <c r="KPB9" s="16" t="s">
        <v>18</v>
      </c>
      <c r="KPC9" s="11">
        <v>2</v>
      </c>
      <c r="KPD9" s="8" t="s">
        <v>2</v>
      </c>
      <c r="KPE9" s="19" t="s">
        <v>26</v>
      </c>
      <c r="KPF9" s="23" t="s">
        <v>34</v>
      </c>
      <c r="KPG9" s="8" t="s">
        <v>27</v>
      </c>
      <c r="KPH9" s="8" t="s">
        <v>35</v>
      </c>
      <c r="KPI9" s="23" t="s">
        <v>21</v>
      </c>
      <c r="KPJ9" s="21">
        <v>18</v>
      </c>
      <c r="KPK9" s="8"/>
      <c r="KPL9" s="8"/>
      <c r="KPM9" s="18">
        <f t="shared" ref="KPM9" si="1463">587942.6/5</f>
        <v>117588.51999999999</v>
      </c>
      <c r="KPN9" s="18">
        <f t="shared" ref="KPN9:KPN10" si="1464">KPM9*KPJ9</f>
        <v>2116593.36</v>
      </c>
      <c r="KPO9" s="17">
        <f t="shared" ref="KPO9:KPO10" si="1465">KPN9*1.2</f>
        <v>2539912.0319999997</v>
      </c>
      <c r="KPP9" s="16" t="s">
        <v>20</v>
      </c>
      <c r="KPQ9" s="16" t="s">
        <v>19</v>
      </c>
      <c r="KPR9" s="16" t="s">
        <v>18</v>
      </c>
      <c r="KPS9" s="11">
        <v>2</v>
      </c>
      <c r="KPT9" s="8" t="s">
        <v>2</v>
      </c>
      <c r="KPU9" s="19" t="s">
        <v>26</v>
      </c>
      <c r="KPV9" s="23" t="s">
        <v>34</v>
      </c>
      <c r="KPW9" s="8" t="s">
        <v>27</v>
      </c>
      <c r="KPX9" s="8" t="s">
        <v>35</v>
      </c>
      <c r="KPY9" s="23" t="s">
        <v>21</v>
      </c>
      <c r="KPZ9" s="21">
        <v>18</v>
      </c>
      <c r="KQA9" s="8"/>
      <c r="KQB9" s="8"/>
      <c r="KQC9" s="18">
        <f t="shared" ref="KQC9" si="1466">587942.6/5</f>
        <v>117588.51999999999</v>
      </c>
      <c r="KQD9" s="18">
        <f t="shared" ref="KQD9:KQD10" si="1467">KQC9*KPZ9</f>
        <v>2116593.36</v>
      </c>
      <c r="KQE9" s="17">
        <f t="shared" ref="KQE9:KQE10" si="1468">KQD9*1.2</f>
        <v>2539912.0319999997</v>
      </c>
      <c r="KQF9" s="16" t="s">
        <v>20</v>
      </c>
      <c r="KQG9" s="16" t="s">
        <v>19</v>
      </c>
      <c r="KQH9" s="16" t="s">
        <v>18</v>
      </c>
      <c r="KQI9" s="11">
        <v>2</v>
      </c>
      <c r="KQJ9" s="8" t="s">
        <v>2</v>
      </c>
      <c r="KQK9" s="19" t="s">
        <v>26</v>
      </c>
      <c r="KQL9" s="23" t="s">
        <v>34</v>
      </c>
      <c r="KQM9" s="8" t="s">
        <v>27</v>
      </c>
      <c r="KQN9" s="8" t="s">
        <v>35</v>
      </c>
      <c r="KQO9" s="23" t="s">
        <v>21</v>
      </c>
      <c r="KQP9" s="21">
        <v>18</v>
      </c>
      <c r="KQQ9" s="8"/>
      <c r="KQR9" s="8"/>
      <c r="KQS9" s="18">
        <f t="shared" ref="KQS9" si="1469">587942.6/5</f>
        <v>117588.51999999999</v>
      </c>
      <c r="KQT9" s="18">
        <f t="shared" ref="KQT9:KQT10" si="1470">KQS9*KQP9</f>
        <v>2116593.36</v>
      </c>
      <c r="KQU9" s="17">
        <f t="shared" ref="KQU9:KQU10" si="1471">KQT9*1.2</f>
        <v>2539912.0319999997</v>
      </c>
      <c r="KQV9" s="16" t="s">
        <v>20</v>
      </c>
      <c r="KQW9" s="16" t="s">
        <v>19</v>
      </c>
      <c r="KQX9" s="16" t="s">
        <v>18</v>
      </c>
      <c r="KQY9" s="11">
        <v>2</v>
      </c>
      <c r="KQZ9" s="8" t="s">
        <v>2</v>
      </c>
      <c r="KRA9" s="19" t="s">
        <v>26</v>
      </c>
      <c r="KRB9" s="23" t="s">
        <v>34</v>
      </c>
      <c r="KRC9" s="8" t="s">
        <v>27</v>
      </c>
      <c r="KRD9" s="8" t="s">
        <v>35</v>
      </c>
      <c r="KRE9" s="23" t="s">
        <v>21</v>
      </c>
      <c r="KRF9" s="21">
        <v>18</v>
      </c>
      <c r="KRG9" s="8"/>
      <c r="KRH9" s="8"/>
      <c r="KRI9" s="18">
        <f t="shared" ref="KRI9" si="1472">587942.6/5</f>
        <v>117588.51999999999</v>
      </c>
      <c r="KRJ9" s="18">
        <f t="shared" ref="KRJ9:KRJ10" si="1473">KRI9*KRF9</f>
        <v>2116593.36</v>
      </c>
      <c r="KRK9" s="17">
        <f t="shared" ref="KRK9:KRK10" si="1474">KRJ9*1.2</f>
        <v>2539912.0319999997</v>
      </c>
      <c r="KRL9" s="16" t="s">
        <v>20</v>
      </c>
      <c r="KRM9" s="16" t="s">
        <v>19</v>
      </c>
      <c r="KRN9" s="16" t="s">
        <v>18</v>
      </c>
      <c r="KRO9" s="11">
        <v>2</v>
      </c>
      <c r="KRP9" s="8" t="s">
        <v>2</v>
      </c>
      <c r="KRQ9" s="19" t="s">
        <v>26</v>
      </c>
      <c r="KRR9" s="23" t="s">
        <v>34</v>
      </c>
      <c r="KRS9" s="8" t="s">
        <v>27</v>
      </c>
      <c r="KRT9" s="8" t="s">
        <v>35</v>
      </c>
      <c r="KRU9" s="23" t="s">
        <v>21</v>
      </c>
      <c r="KRV9" s="21">
        <v>18</v>
      </c>
      <c r="KRW9" s="8"/>
      <c r="KRX9" s="8"/>
      <c r="KRY9" s="18">
        <f t="shared" ref="KRY9" si="1475">587942.6/5</f>
        <v>117588.51999999999</v>
      </c>
      <c r="KRZ9" s="18">
        <f t="shared" ref="KRZ9:KRZ10" si="1476">KRY9*KRV9</f>
        <v>2116593.36</v>
      </c>
      <c r="KSA9" s="17">
        <f t="shared" ref="KSA9:KSA10" si="1477">KRZ9*1.2</f>
        <v>2539912.0319999997</v>
      </c>
      <c r="KSB9" s="16" t="s">
        <v>20</v>
      </c>
      <c r="KSC9" s="16" t="s">
        <v>19</v>
      </c>
      <c r="KSD9" s="16" t="s">
        <v>18</v>
      </c>
      <c r="KSE9" s="11">
        <v>2</v>
      </c>
      <c r="KSF9" s="8" t="s">
        <v>2</v>
      </c>
      <c r="KSG9" s="19" t="s">
        <v>26</v>
      </c>
      <c r="KSH9" s="23" t="s">
        <v>34</v>
      </c>
      <c r="KSI9" s="8" t="s">
        <v>27</v>
      </c>
      <c r="KSJ9" s="8" t="s">
        <v>35</v>
      </c>
      <c r="KSK9" s="23" t="s">
        <v>21</v>
      </c>
      <c r="KSL9" s="21">
        <v>18</v>
      </c>
      <c r="KSM9" s="8"/>
      <c r="KSN9" s="8"/>
      <c r="KSO9" s="18">
        <f t="shared" ref="KSO9" si="1478">587942.6/5</f>
        <v>117588.51999999999</v>
      </c>
      <c r="KSP9" s="18">
        <f t="shared" ref="KSP9:KSP10" si="1479">KSO9*KSL9</f>
        <v>2116593.36</v>
      </c>
      <c r="KSQ9" s="17">
        <f t="shared" ref="KSQ9:KSQ10" si="1480">KSP9*1.2</f>
        <v>2539912.0319999997</v>
      </c>
      <c r="KSR9" s="16" t="s">
        <v>20</v>
      </c>
      <c r="KSS9" s="16" t="s">
        <v>19</v>
      </c>
      <c r="KST9" s="16" t="s">
        <v>18</v>
      </c>
      <c r="KSU9" s="11">
        <v>2</v>
      </c>
      <c r="KSV9" s="8" t="s">
        <v>2</v>
      </c>
      <c r="KSW9" s="19" t="s">
        <v>26</v>
      </c>
      <c r="KSX9" s="23" t="s">
        <v>34</v>
      </c>
      <c r="KSY9" s="8" t="s">
        <v>27</v>
      </c>
      <c r="KSZ9" s="8" t="s">
        <v>35</v>
      </c>
      <c r="KTA9" s="23" t="s">
        <v>21</v>
      </c>
      <c r="KTB9" s="21">
        <v>18</v>
      </c>
      <c r="KTC9" s="8"/>
      <c r="KTD9" s="8"/>
      <c r="KTE9" s="18">
        <f t="shared" ref="KTE9" si="1481">587942.6/5</f>
        <v>117588.51999999999</v>
      </c>
      <c r="KTF9" s="18">
        <f t="shared" ref="KTF9:KTF10" si="1482">KTE9*KTB9</f>
        <v>2116593.36</v>
      </c>
      <c r="KTG9" s="17">
        <f t="shared" ref="KTG9:KTG10" si="1483">KTF9*1.2</f>
        <v>2539912.0319999997</v>
      </c>
      <c r="KTH9" s="16" t="s">
        <v>20</v>
      </c>
      <c r="KTI9" s="16" t="s">
        <v>19</v>
      </c>
      <c r="KTJ9" s="16" t="s">
        <v>18</v>
      </c>
      <c r="KTK9" s="11">
        <v>2</v>
      </c>
      <c r="KTL9" s="8" t="s">
        <v>2</v>
      </c>
      <c r="KTM9" s="19" t="s">
        <v>26</v>
      </c>
      <c r="KTN9" s="23" t="s">
        <v>34</v>
      </c>
      <c r="KTO9" s="8" t="s">
        <v>27</v>
      </c>
      <c r="KTP9" s="8" t="s">
        <v>35</v>
      </c>
      <c r="KTQ9" s="23" t="s">
        <v>21</v>
      </c>
      <c r="KTR9" s="21">
        <v>18</v>
      </c>
      <c r="KTS9" s="8"/>
      <c r="KTT9" s="8"/>
      <c r="KTU9" s="18">
        <f t="shared" ref="KTU9" si="1484">587942.6/5</f>
        <v>117588.51999999999</v>
      </c>
      <c r="KTV9" s="18">
        <f t="shared" ref="KTV9:KTV10" si="1485">KTU9*KTR9</f>
        <v>2116593.36</v>
      </c>
      <c r="KTW9" s="17">
        <f t="shared" ref="KTW9:KTW10" si="1486">KTV9*1.2</f>
        <v>2539912.0319999997</v>
      </c>
      <c r="KTX9" s="16" t="s">
        <v>20</v>
      </c>
      <c r="KTY9" s="16" t="s">
        <v>19</v>
      </c>
      <c r="KTZ9" s="16" t="s">
        <v>18</v>
      </c>
      <c r="KUA9" s="11">
        <v>2</v>
      </c>
      <c r="KUB9" s="8" t="s">
        <v>2</v>
      </c>
      <c r="KUC9" s="19" t="s">
        <v>26</v>
      </c>
      <c r="KUD9" s="23" t="s">
        <v>34</v>
      </c>
      <c r="KUE9" s="8" t="s">
        <v>27</v>
      </c>
      <c r="KUF9" s="8" t="s">
        <v>35</v>
      </c>
      <c r="KUG9" s="23" t="s">
        <v>21</v>
      </c>
      <c r="KUH9" s="21">
        <v>18</v>
      </c>
      <c r="KUI9" s="8"/>
      <c r="KUJ9" s="8"/>
      <c r="KUK9" s="18">
        <f t="shared" ref="KUK9" si="1487">587942.6/5</f>
        <v>117588.51999999999</v>
      </c>
      <c r="KUL9" s="18">
        <f t="shared" ref="KUL9:KUL10" si="1488">KUK9*KUH9</f>
        <v>2116593.36</v>
      </c>
      <c r="KUM9" s="17">
        <f t="shared" ref="KUM9:KUM10" si="1489">KUL9*1.2</f>
        <v>2539912.0319999997</v>
      </c>
      <c r="KUN9" s="16" t="s">
        <v>20</v>
      </c>
      <c r="KUO9" s="16" t="s">
        <v>19</v>
      </c>
      <c r="KUP9" s="16" t="s">
        <v>18</v>
      </c>
      <c r="KUQ9" s="11">
        <v>2</v>
      </c>
      <c r="KUR9" s="8" t="s">
        <v>2</v>
      </c>
      <c r="KUS9" s="19" t="s">
        <v>26</v>
      </c>
      <c r="KUT9" s="23" t="s">
        <v>34</v>
      </c>
      <c r="KUU9" s="8" t="s">
        <v>27</v>
      </c>
      <c r="KUV9" s="8" t="s">
        <v>35</v>
      </c>
      <c r="KUW9" s="23" t="s">
        <v>21</v>
      </c>
      <c r="KUX9" s="21">
        <v>18</v>
      </c>
      <c r="KUY9" s="8"/>
      <c r="KUZ9" s="8"/>
      <c r="KVA9" s="18">
        <f t="shared" ref="KVA9" si="1490">587942.6/5</f>
        <v>117588.51999999999</v>
      </c>
      <c r="KVB9" s="18">
        <f t="shared" ref="KVB9:KVB10" si="1491">KVA9*KUX9</f>
        <v>2116593.36</v>
      </c>
      <c r="KVC9" s="17">
        <f t="shared" ref="KVC9:KVC10" si="1492">KVB9*1.2</f>
        <v>2539912.0319999997</v>
      </c>
      <c r="KVD9" s="16" t="s">
        <v>20</v>
      </c>
      <c r="KVE9" s="16" t="s">
        <v>19</v>
      </c>
      <c r="KVF9" s="16" t="s">
        <v>18</v>
      </c>
      <c r="KVG9" s="11">
        <v>2</v>
      </c>
      <c r="KVH9" s="8" t="s">
        <v>2</v>
      </c>
      <c r="KVI9" s="19" t="s">
        <v>26</v>
      </c>
      <c r="KVJ9" s="23" t="s">
        <v>34</v>
      </c>
      <c r="KVK9" s="8" t="s">
        <v>27</v>
      </c>
      <c r="KVL9" s="8" t="s">
        <v>35</v>
      </c>
      <c r="KVM9" s="23" t="s">
        <v>21</v>
      </c>
      <c r="KVN9" s="21">
        <v>18</v>
      </c>
      <c r="KVO9" s="8"/>
      <c r="KVP9" s="8"/>
      <c r="KVQ9" s="18">
        <f t="shared" ref="KVQ9" si="1493">587942.6/5</f>
        <v>117588.51999999999</v>
      </c>
      <c r="KVR9" s="18">
        <f t="shared" ref="KVR9:KVR10" si="1494">KVQ9*KVN9</f>
        <v>2116593.36</v>
      </c>
      <c r="KVS9" s="17">
        <f t="shared" ref="KVS9:KVS10" si="1495">KVR9*1.2</f>
        <v>2539912.0319999997</v>
      </c>
      <c r="KVT9" s="16" t="s">
        <v>20</v>
      </c>
      <c r="KVU9" s="16" t="s">
        <v>19</v>
      </c>
      <c r="KVV9" s="16" t="s">
        <v>18</v>
      </c>
      <c r="KVW9" s="11">
        <v>2</v>
      </c>
      <c r="KVX9" s="8" t="s">
        <v>2</v>
      </c>
      <c r="KVY9" s="19" t="s">
        <v>26</v>
      </c>
      <c r="KVZ9" s="23" t="s">
        <v>34</v>
      </c>
      <c r="KWA9" s="8" t="s">
        <v>27</v>
      </c>
      <c r="KWB9" s="8" t="s">
        <v>35</v>
      </c>
      <c r="KWC9" s="23" t="s">
        <v>21</v>
      </c>
      <c r="KWD9" s="21">
        <v>18</v>
      </c>
      <c r="KWE9" s="8"/>
      <c r="KWF9" s="8"/>
      <c r="KWG9" s="18">
        <f t="shared" ref="KWG9" si="1496">587942.6/5</f>
        <v>117588.51999999999</v>
      </c>
      <c r="KWH9" s="18">
        <f t="shared" ref="KWH9:KWH10" si="1497">KWG9*KWD9</f>
        <v>2116593.36</v>
      </c>
      <c r="KWI9" s="17">
        <f t="shared" ref="KWI9:KWI10" si="1498">KWH9*1.2</f>
        <v>2539912.0319999997</v>
      </c>
      <c r="KWJ9" s="16" t="s">
        <v>20</v>
      </c>
      <c r="KWK9" s="16" t="s">
        <v>19</v>
      </c>
      <c r="KWL9" s="16" t="s">
        <v>18</v>
      </c>
      <c r="KWM9" s="11">
        <v>2</v>
      </c>
      <c r="KWN9" s="8" t="s">
        <v>2</v>
      </c>
      <c r="KWO9" s="19" t="s">
        <v>26</v>
      </c>
      <c r="KWP9" s="23" t="s">
        <v>34</v>
      </c>
      <c r="KWQ9" s="8" t="s">
        <v>27</v>
      </c>
      <c r="KWR9" s="8" t="s">
        <v>35</v>
      </c>
      <c r="KWS9" s="23" t="s">
        <v>21</v>
      </c>
      <c r="KWT9" s="21">
        <v>18</v>
      </c>
      <c r="KWU9" s="8"/>
      <c r="KWV9" s="8"/>
      <c r="KWW9" s="18">
        <f t="shared" ref="KWW9" si="1499">587942.6/5</f>
        <v>117588.51999999999</v>
      </c>
      <c r="KWX9" s="18">
        <f t="shared" ref="KWX9:KWX10" si="1500">KWW9*KWT9</f>
        <v>2116593.36</v>
      </c>
      <c r="KWY9" s="17">
        <f t="shared" ref="KWY9:KWY10" si="1501">KWX9*1.2</f>
        <v>2539912.0319999997</v>
      </c>
      <c r="KWZ9" s="16" t="s">
        <v>20</v>
      </c>
      <c r="KXA9" s="16" t="s">
        <v>19</v>
      </c>
      <c r="KXB9" s="16" t="s">
        <v>18</v>
      </c>
      <c r="KXC9" s="11">
        <v>2</v>
      </c>
      <c r="KXD9" s="8" t="s">
        <v>2</v>
      </c>
      <c r="KXE9" s="19" t="s">
        <v>26</v>
      </c>
      <c r="KXF9" s="23" t="s">
        <v>34</v>
      </c>
      <c r="KXG9" s="8" t="s">
        <v>27</v>
      </c>
      <c r="KXH9" s="8" t="s">
        <v>35</v>
      </c>
      <c r="KXI9" s="23" t="s">
        <v>21</v>
      </c>
      <c r="KXJ9" s="21">
        <v>18</v>
      </c>
      <c r="KXK9" s="8"/>
      <c r="KXL9" s="8"/>
      <c r="KXM9" s="18">
        <f t="shared" ref="KXM9" si="1502">587942.6/5</f>
        <v>117588.51999999999</v>
      </c>
      <c r="KXN9" s="18">
        <f t="shared" ref="KXN9:KXN10" si="1503">KXM9*KXJ9</f>
        <v>2116593.36</v>
      </c>
      <c r="KXO9" s="17">
        <f t="shared" ref="KXO9:KXO10" si="1504">KXN9*1.2</f>
        <v>2539912.0319999997</v>
      </c>
      <c r="KXP9" s="16" t="s">
        <v>20</v>
      </c>
      <c r="KXQ9" s="16" t="s">
        <v>19</v>
      </c>
      <c r="KXR9" s="16" t="s">
        <v>18</v>
      </c>
      <c r="KXS9" s="11">
        <v>2</v>
      </c>
      <c r="KXT9" s="8" t="s">
        <v>2</v>
      </c>
      <c r="KXU9" s="19" t="s">
        <v>26</v>
      </c>
      <c r="KXV9" s="23" t="s">
        <v>34</v>
      </c>
      <c r="KXW9" s="8" t="s">
        <v>27</v>
      </c>
      <c r="KXX9" s="8" t="s">
        <v>35</v>
      </c>
      <c r="KXY9" s="23" t="s">
        <v>21</v>
      </c>
      <c r="KXZ9" s="21">
        <v>18</v>
      </c>
      <c r="KYA9" s="8"/>
      <c r="KYB9" s="8"/>
      <c r="KYC9" s="18">
        <f t="shared" ref="KYC9" si="1505">587942.6/5</f>
        <v>117588.51999999999</v>
      </c>
      <c r="KYD9" s="18">
        <f t="shared" ref="KYD9:KYD10" si="1506">KYC9*KXZ9</f>
        <v>2116593.36</v>
      </c>
      <c r="KYE9" s="17">
        <f t="shared" ref="KYE9:KYE10" si="1507">KYD9*1.2</f>
        <v>2539912.0319999997</v>
      </c>
      <c r="KYF9" s="16" t="s">
        <v>20</v>
      </c>
      <c r="KYG9" s="16" t="s">
        <v>19</v>
      </c>
      <c r="KYH9" s="16" t="s">
        <v>18</v>
      </c>
      <c r="KYI9" s="11">
        <v>2</v>
      </c>
      <c r="KYJ9" s="8" t="s">
        <v>2</v>
      </c>
      <c r="KYK9" s="19" t="s">
        <v>26</v>
      </c>
      <c r="KYL9" s="23" t="s">
        <v>34</v>
      </c>
      <c r="KYM9" s="8" t="s">
        <v>27</v>
      </c>
      <c r="KYN9" s="8" t="s">
        <v>35</v>
      </c>
      <c r="KYO9" s="23" t="s">
        <v>21</v>
      </c>
      <c r="KYP9" s="21">
        <v>18</v>
      </c>
      <c r="KYQ9" s="8"/>
      <c r="KYR9" s="8"/>
      <c r="KYS9" s="18">
        <f t="shared" ref="KYS9" si="1508">587942.6/5</f>
        <v>117588.51999999999</v>
      </c>
      <c r="KYT9" s="18">
        <f t="shared" ref="KYT9:KYT10" si="1509">KYS9*KYP9</f>
        <v>2116593.36</v>
      </c>
      <c r="KYU9" s="17">
        <f t="shared" ref="KYU9:KYU10" si="1510">KYT9*1.2</f>
        <v>2539912.0319999997</v>
      </c>
      <c r="KYV9" s="16" t="s">
        <v>20</v>
      </c>
      <c r="KYW9" s="16" t="s">
        <v>19</v>
      </c>
      <c r="KYX9" s="16" t="s">
        <v>18</v>
      </c>
      <c r="KYY9" s="11">
        <v>2</v>
      </c>
      <c r="KYZ9" s="8" t="s">
        <v>2</v>
      </c>
      <c r="KZA9" s="19" t="s">
        <v>26</v>
      </c>
      <c r="KZB9" s="23" t="s">
        <v>34</v>
      </c>
      <c r="KZC9" s="8" t="s">
        <v>27</v>
      </c>
      <c r="KZD9" s="8" t="s">
        <v>35</v>
      </c>
      <c r="KZE9" s="23" t="s">
        <v>21</v>
      </c>
      <c r="KZF9" s="21">
        <v>18</v>
      </c>
      <c r="KZG9" s="8"/>
      <c r="KZH9" s="8"/>
      <c r="KZI9" s="18">
        <f t="shared" ref="KZI9" si="1511">587942.6/5</f>
        <v>117588.51999999999</v>
      </c>
      <c r="KZJ9" s="18">
        <f t="shared" ref="KZJ9:KZJ10" si="1512">KZI9*KZF9</f>
        <v>2116593.36</v>
      </c>
      <c r="KZK9" s="17">
        <f t="shared" ref="KZK9:KZK10" si="1513">KZJ9*1.2</f>
        <v>2539912.0319999997</v>
      </c>
      <c r="KZL9" s="16" t="s">
        <v>20</v>
      </c>
      <c r="KZM9" s="16" t="s">
        <v>19</v>
      </c>
      <c r="KZN9" s="16" t="s">
        <v>18</v>
      </c>
      <c r="KZO9" s="11">
        <v>2</v>
      </c>
      <c r="KZP9" s="8" t="s">
        <v>2</v>
      </c>
      <c r="KZQ9" s="19" t="s">
        <v>26</v>
      </c>
      <c r="KZR9" s="23" t="s">
        <v>34</v>
      </c>
      <c r="KZS9" s="8" t="s">
        <v>27</v>
      </c>
      <c r="KZT9" s="8" t="s">
        <v>35</v>
      </c>
      <c r="KZU9" s="23" t="s">
        <v>21</v>
      </c>
      <c r="KZV9" s="21">
        <v>18</v>
      </c>
      <c r="KZW9" s="8"/>
      <c r="KZX9" s="8"/>
      <c r="KZY9" s="18">
        <f t="shared" ref="KZY9" si="1514">587942.6/5</f>
        <v>117588.51999999999</v>
      </c>
      <c r="KZZ9" s="18">
        <f t="shared" ref="KZZ9:KZZ10" si="1515">KZY9*KZV9</f>
        <v>2116593.36</v>
      </c>
      <c r="LAA9" s="17">
        <f t="shared" ref="LAA9:LAA10" si="1516">KZZ9*1.2</f>
        <v>2539912.0319999997</v>
      </c>
      <c r="LAB9" s="16" t="s">
        <v>20</v>
      </c>
      <c r="LAC9" s="16" t="s">
        <v>19</v>
      </c>
      <c r="LAD9" s="16" t="s">
        <v>18</v>
      </c>
      <c r="LAE9" s="11">
        <v>2</v>
      </c>
      <c r="LAF9" s="8" t="s">
        <v>2</v>
      </c>
      <c r="LAG9" s="19" t="s">
        <v>26</v>
      </c>
      <c r="LAH9" s="23" t="s">
        <v>34</v>
      </c>
      <c r="LAI9" s="8" t="s">
        <v>27</v>
      </c>
      <c r="LAJ9" s="8" t="s">
        <v>35</v>
      </c>
      <c r="LAK9" s="23" t="s">
        <v>21</v>
      </c>
      <c r="LAL9" s="21">
        <v>18</v>
      </c>
      <c r="LAM9" s="8"/>
      <c r="LAN9" s="8"/>
      <c r="LAO9" s="18">
        <f t="shared" ref="LAO9" si="1517">587942.6/5</f>
        <v>117588.51999999999</v>
      </c>
      <c r="LAP9" s="18">
        <f t="shared" ref="LAP9:LAP10" si="1518">LAO9*LAL9</f>
        <v>2116593.36</v>
      </c>
      <c r="LAQ9" s="17">
        <f t="shared" ref="LAQ9:LAQ10" si="1519">LAP9*1.2</f>
        <v>2539912.0319999997</v>
      </c>
      <c r="LAR9" s="16" t="s">
        <v>20</v>
      </c>
      <c r="LAS9" s="16" t="s">
        <v>19</v>
      </c>
      <c r="LAT9" s="16" t="s">
        <v>18</v>
      </c>
      <c r="LAU9" s="11">
        <v>2</v>
      </c>
      <c r="LAV9" s="8" t="s">
        <v>2</v>
      </c>
      <c r="LAW9" s="19" t="s">
        <v>26</v>
      </c>
      <c r="LAX9" s="23" t="s">
        <v>34</v>
      </c>
      <c r="LAY9" s="8" t="s">
        <v>27</v>
      </c>
      <c r="LAZ9" s="8" t="s">
        <v>35</v>
      </c>
      <c r="LBA9" s="23" t="s">
        <v>21</v>
      </c>
      <c r="LBB9" s="21">
        <v>18</v>
      </c>
      <c r="LBC9" s="8"/>
      <c r="LBD9" s="8"/>
      <c r="LBE9" s="18">
        <f t="shared" ref="LBE9" si="1520">587942.6/5</f>
        <v>117588.51999999999</v>
      </c>
      <c r="LBF9" s="18">
        <f t="shared" ref="LBF9:LBF10" si="1521">LBE9*LBB9</f>
        <v>2116593.36</v>
      </c>
      <c r="LBG9" s="17">
        <f t="shared" ref="LBG9:LBG10" si="1522">LBF9*1.2</f>
        <v>2539912.0319999997</v>
      </c>
      <c r="LBH9" s="16" t="s">
        <v>20</v>
      </c>
      <c r="LBI9" s="16" t="s">
        <v>19</v>
      </c>
      <c r="LBJ9" s="16" t="s">
        <v>18</v>
      </c>
      <c r="LBK9" s="11">
        <v>2</v>
      </c>
      <c r="LBL9" s="8" t="s">
        <v>2</v>
      </c>
      <c r="LBM9" s="19" t="s">
        <v>26</v>
      </c>
      <c r="LBN9" s="23" t="s">
        <v>34</v>
      </c>
      <c r="LBO9" s="8" t="s">
        <v>27</v>
      </c>
      <c r="LBP9" s="8" t="s">
        <v>35</v>
      </c>
      <c r="LBQ9" s="23" t="s">
        <v>21</v>
      </c>
      <c r="LBR9" s="21">
        <v>18</v>
      </c>
      <c r="LBS9" s="8"/>
      <c r="LBT9" s="8"/>
      <c r="LBU9" s="18">
        <f t="shared" ref="LBU9" si="1523">587942.6/5</f>
        <v>117588.51999999999</v>
      </c>
      <c r="LBV9" s="18">
        <f t="shared" ref="LBV9:LBV10" si="1524">LBU9*LBR9</f>
        <v>2116593.36</v>
      </c>
      <c r="LBW9" s="17">
        <f t="shared" ref="LBW9:LBW10" si="1525">LBV9*1.2</f>
        <v>2539912.0319999997</v>
      </c>
      <c r="LBX9" s="16" t="s">
        <v>20</v>
      </c>
      <c r="LBY9" s="16" t="s">
        <v>19</v>
      </c>
      <c r="LBZ9" s="16" t="s">
        <v>18</v>
      </c>
      <c r="LCA9" s="11">
        <v>2</v>
      </c>
      <c r="LCB9" s="8" t="s">
        <v>2</v>
      </c>
      <c r="LCC9" s="19" t="s">
        <v>26</v>
      </c>
      <c r="LCD9" s="23" t="s">
        <v>34</v>
      </c>
      <c r="LCE9" s="8" t="s">
        <v>27</v>
      </c>
      <c r="LCF9" s="8" t="s">
        <v>35</v>
      </c>
      <c r="LCG9" s="23" t="s">
        <v>21</v>
      </c>
      <c r="LCH9" s="21">
        <v>18</v>
      </c>
      <c r="LCI9" s="8"/>
      <c r="LCJ9" s="8"/>
      <c r="LCK9" s="18">
        <f t="shared" ref="LCK9" si="1526">587942.6/5</f>
        <v>117588.51999999999</v>
      </c>
      <c r="LCL9" s="18">
        <f t="shared" ref="LCL9:LCL10" si="1527">LCK9*LCH9</f>
        <v>2116593.36</v>
      </c>
      <c r="LCM9" s="17">
        <f t="shared" ref="LCM9:LCM10" si="1528">LCL9*1.2</f>
        <v>2539912.0319999997</v>
      </c>
      <c r="LCN9" s="16" t="s">
        <v>20</v>
      </c>
      <c r="LCO9" s="16" t="s">
        <v>19</v>
      </c>
      <c r="LCP9" s="16" t="s">
        <v>18</v>
      </c>
      <c r="LCQ9" s="11">
        <v>2</v>
      </c>
      <c r="LCR9" s="8" t="s">
        <v>2</v>
      </c>
      <c r="LCS9" s="19" t="s">
        <v>26</v>
      </c>
      <c r="LCT9" s="23" t="s">
        <v>34</v>
      </c>
      <c r="LCU9" s="8" t="s">
        <v>27</v>
      </c>
      <c r="LCV9" s="8" t="s">
        <v>35</v>
      </c>
      <c r="LCW9" s="23" t="s">
        <v>21</v>
      </c>
      <c r="LCX9" s="21">
        <v>18</v>
      </c>
      <c r="LCY9" s="8"/>
      <c r="LCZ9" s="8"/>
      <c r="LDA9" s="18">
        <f t="shared" ref="LDA9" si="1529">587942.6/5</f>
        <v>117588.51999999999</v>
      </c>
      <c r="LDB9" s="18">
        <f t="shared" ref="LDB9:LDB10" si="1530">LDA9*LCX9</f>
        <v>2116593.36</v>
      </c>
      <c r="LDC9" s="17">
        <f t="shared" ref="LDC9:LDC10" si="1531">LDB9*1.2</f>
        <v>2539912.0319999997</v>
      </c>
      <c r="LDD9" s="16" t="s">
        <v>20</v>
      </c>
      <c r="LDE9" s="16" t="s">
        <v>19</v>
      </c>
      <c r="LDF9" s="16" t="s">
        <v>18</v>
      </c>
      <c r="LDG9" s="11">
        <v>2</v>
      </c>
      <c r="LDH9" s="8" t="s">
        <v>2</v>
      </c>
      <c r="LDI9" s="19" t="s">
        <v>26</v>
      </c>
      <c r="LDJ9" s="23" t="s">
        <v>34</v>
      </c>
      <c r="LDK9" s="8" t="s">
        <v>27</v>
      </c>
      <c r="LDL9" s="8" t="s">
        <v>35</v>
      </c>
      <c r="LDM9" s="23" t="s">
        <v>21</v>
      </c>
      <c r="LDN9" s="21">
        <v>18</v>
      </c>
      <c r="LDO9" s="8"/>
      <c r="LDP9" s="8"/>
      <c r="LDQ9" s="18">
        <f t="shared" ref="LDQ9" si="1532">587942.6/5</f>
        <v>117588.51999999999</v>
      </c>
      <c r="LDR9" s="18">
        <f t="shared" ref="LDR9:LDR10" si="1533">LDQ9*LDN9</f>
        <v>2116593.36</v>
      </c>
      <c r="LDS9" s="17">
        <f t="shared" ref="LDS9:LDS10" si="1534">LDR9*1.2</f>
        <v>2539912.0319999997</v>
      </c>
      <c r="LDT9" s="16" t="s">
        <v>20</v>
      </c>
      <c r="LDU9" s="16" t="s">
        <v>19</v>
      </c>
      <c r="LDV9" s="16" t="s">
        <v>18</v>
      </c>
      <c r="LDW9" s="11">
        <v>2</v>
      </c>
      <c r="LDX9" s="8" t="s">
        <v>2</v>
      </c>
      <c r="LDY9" s="19" t="s">
        <v>26</v>
      </c>
      <c r="LDZ9" s="23" t="s">
        <v>34</v>
      </c>
      <c r="LEA9" s="8" t="s">
        <v>27</v>
      </c>
      <c r="LEB9" s="8" t="s">
        <v>35</v>
      </c>
      <c r="LEC9" s="23" t="s">
        <v>21</v>
      </c>
      <c r="LED9" s="21">
        <v>18</v>
      </c>
      <c r="LEE9" s="8"/>
      <c r="LEF9" s="8"/>
      <c r="LEG9" s="18">
        <f t="shared" ref="LEG9" si="1535">587942.6/5</f>
        <v>117588.51999999999</v>
      </c>
      <c r="LEH9" s="18">
        <f t="shared" ref="LEH9:LEH10" si="1536">LEG9*LED9</f>
        <v>2116593.36</v>
      </c>
      <c r="LEI9" s="17">
        <f t="shared" ref="LEI9:LEI10" si="1537">LEH9*1.2</f>
        <v>2539912.0319999997</v>
      </c>
      <c r="LEJ9" s="16" t="s">
        <v>20</v>
      </c>
      <c r="LEK9" s="16" t="s">
        <v>19</v>
      </c>
      <c r="LEL9" s="16" t="s">
        <v>18</v>
      </c>
      <c r="LEM9" s="11">
        <v>2</v>
      </c>
      <c r="LEN9" s="8" t="s">
        <v>2</v>
      </c>
      <c r="LEO9" s="19" t="s">
        <v>26</v>
      </c>
      <c r="LEP9" s="23" t="s">
        <v>34</v>
      </c>
      <c r="LEQ9" s="8" t="s">
        <v>27</v>
      </c>
      <c r="LER9" s="8" t="s">
        <v>35</v>
      </c>
      <c r="LES9" s="23" t="s">
        <v>21</v>
      </c>
      <c r="LET9" s="21">
        <v>18</v>
      </c>
      <c r="LEU9" s="8"/>
      <c r="LEV9" s="8"/>
      <c r="LEW9" s="18">
        <f t="shared" ref="LEW9" si="1538">587942.6/5</f>
        <v>117588.51999999999</v>
      </c>
      <c r="LEX9" s="18">
        <f t="shared" ref="LEX9:LEX10" si="1539">LEW9*LET9</f>
        <v>2116593.36</v>
      </c>
      <c r="LEY9" s="17">
        <f t="shared" ref="LEY9:LEY10" si="1540">LEX9*1.2</f>
        <v>2539912.0319999997</v>
      </c>
      <c r="LEZ9" s="16" t="s">
        <v>20</v>
      </c>
      <c r="LFA9" s="16" t="s">
        <v>19</v>
      </c>
      <c r="LFB9" s="16" t="s">
        <v>18</v>
      </c>
      <c r="LFC9" s="11">
        <v>2</v>
      </c>
      <c r="LFD9" s="8" t="s">
        <v>2</v>
      </c>
      <c r="LFE9" s="19" t="s">
        <v>26</v>
      </c>
      <c r="LFF9" s="23" t="s">
        <v>34</v>
      </c>
      <c r="LFG9" s="8" t="s">
        <v>27</v>
      </c>
      <c r="LFH9" s="8" t="s">
        <v>35</v>
      </c>
      <c r="LFI9" s="23" t="s">
        <v>21</v>
      </c>
      <c r="LFJ9" s="21">
        <v>18</v>
      </c>
      <c r="LFK9" s="8"/>
      <c r="LFL9" s="8"/>
      <c r="LFM9" s="18">
        <f t="shared" ref="LFM9" si="1541">587942.6/5</f>
        <v>117588.51999999999</v>
      </c>
      <c r="LFN9" s="18">
        <f t="shared" ref="LFN9:LFN10" si="1542">LFM9*LFJ9</f>
        <v>2116593.36</v>
      </c>
      <c r="LFO9" s="17">
        <f t="shared" ref="LFO9:LFO10" si="1543">LFN9*1.2</f>
        <v>2539912.0319999997</v>
      </c>
      <c r="LFP9" s="16" t="s">
        <v>20</v>
      </c>
      <c r="LFQ9" s="16" t="s">
        <v>19</v>
      </c>
      <c r="LFR9" s="16" t="s">
        <v>18</v>
      </c>
      <c r="LFS9" s="11">
        <v>2</v>
      </c>
      <c r="LFT9" s="8" t="s">
        <v>2</v>
      </c>
      <c r="LFU9" s="19" t="s">
        <v>26</v>
      </c>
      <c r="LFV9" s="23" t="s">
        <v>34</v>
      </c>
      <c r="LFW9" s="8" t="s">
        <v>27</v>
      </c>
      <c r="LFX9" s="8" t="s">
        <v>35</v>
      </c>
      <c r="LFY9" s="23" t="s">
        <v>21</v>
      </c>
      <c r="LFZ9" s="21">
        <v>18</v>
      </c>
      <c r="LGA9" s="8"/>
      <c r="LGB9" s="8"/>
      <c r="LGC9" s="18">
        <f t="shared" ref="LGC9" si="1544">587942.6/5</f>
        <v>117588.51999999999</v>
      </c>
      <c r="LGD9" s="18">
        <f t="shared" ref="LGD9:LGD10" si="1545">LGC9*LFZ9</f>
        <v>2116593.36</v>
      </c>
      <c r="LGE9" s="17">
        <f t="shared" ref="LGE9:LGE10" si="1546">LGD9*1.2</f>
        <v>2539912.0319999997</v>
      </c>
      <c r="LGF9" s="16" t="s">
        <v>20</v>
      </c>
      <c r="LGG9" s="16" t="s">
        <v>19</v>
      </c>
      <c r="LGH9" s="16" t="s">
        <v>18</v>
      </c>
      <c r="LGI9" s="11">
        <v>2</v>
      </c>
      <c r="LGJ9" s="8" t="s">
        <v>2</v>
      </c>
      <c r="LGK9" s="19" t="s">
        <v>26</v>
      </c>
      <c r="LGL9" s="23" t="s">
        <v>34</v>
      </c>
      <c r="LGM9" s="8" t="s">
        <v>27</v>
      </c>
      <c r="LGN9" s="8" t="s">
        <v>35</v>
      </c>
      <c r="LGO9" s="23" t="s">
        <v>21</v>
      </c>
      <c r="LGP9" s="21">
        <v>18</v>
      </c>
      <c r="LGQ9" s="8"/>
      <c r="LGR9" s="8"/>
      <c r="LGS9" s="18">
        <f t="shared" ref="LGS9" si="1547">587942.6/5</f>
        <v>117588.51999999999</v>
      </c>
      <c r="LGT9" s="18">
        <f t="shared" ref="LGT9:LGT10" si="1548">LGS9*LGP9</f>
        <v>2116593.36</v>
      </c>
      <c r="LGU9" s="17">
        <f t="shared" ref="LGU9:LGU10" si="1549">LGT9*1.2</f>
        <v>2539912.0319999997</v>
      </c>
      <c r="LGV9" s="16" t="s">
        <v>20</v>
      </c>
      <c r="LGW9" s="16" t="s">
        <v>19</v>
      </c>
      <c r="LGX9" s="16" t="s">
        <v>18</v>
      </c>
      <c r="LGY9" s="11">
        <v>2</v>
      </c>
      <c r="LGZ9" s="8" t="s">
        <v>2</v>
      </c>
      <c r="LHA9" s="19" t="s">
        <v>26</v>
      </c>
      <c r="LHB9" s="23" t="s">
        <v>34</v>
      </c>
      <c r="LHC9" s="8" t="s">
        <v>27</v>
      </c>
      <c r="LHD9" s="8" t="s">
        <v>35</v>
      </c>
      <c r="LHE9" s="23" t="s">
        <v>21</v>
      </c>
      <c r="LHF9" s="21">
        <v>18</v>
      </c>
      <c r="LHG9" s="8"/>
      <c r="LHH9" s="8"/>
      <c r="LHI9" s="18">
        <f t="shared" ref="LHI9" si="1550">587942.6/5</f>
        <v>117588.51999999999</v>
      </c>
      <c r="LHJ9" s="18">
        <f t="shared" ref="LHJ9:LHJ10" si="1551">LHI9*LHF9</f>
        <v>2116593.36</v>
      </c>
      <c r="LHK9" s="17">
        <f t="shared" ref="LHK9:LHK10" si="1552">LHJ9*1.2</f>
        <v>2539912.0319999997</v>
      </c>
      <c r="LHL9" s="16" t="s">
        <v>20</v>
      </c>
      <c r="LHM9" s="16" t="s">
        <v>19</v>
      </c>
      <c r="LHN9" s="16" t="s">
        <v>18</v>
      </c>
      <c r="LHO9" s="11">
        <v>2</v>
      </c>
      <c r="LHP9" s="8" t="s">
        <v>2</v>
      </c>
      <c r="LHQ9" s="19" t="s">
        <v>26</v>
      </c>
      <c r="LHR9" s="23" t="s">
        <v>34</v>
      </c>
      <c r="LHS9" s="8" t="s">
        <v>27</v>
      </c>
      <c r="LHT9" s="8" t="s">
        <v>35</v>
      </c>
      <c r="LHU9" s="23" t="s">
        <v>21</v>
      </c>
      <c r="LHV9" s="21">
        <v>18</v>
      </c>
      <c r="LHW9" s="8"/>
      <c r="LHX9" s="8"/>
      <c r="LHY9" s="18">
        <f t="shared" ref="LHY9" si="1553">587942.6/5</f>
        <v>117588.51999999999</v>
      </c>
      <c r="LHZ9" s="18">
        <f t="shared" ref="LHZ9:LHZ10" si="1554">LHY9*LHV9</f>
        <v>2116593.36</v>
      </c>
      <c r="LIA9" s="17">
        <f t="shared" ref="LIA9:LIA10" si="1555">LHZ9*1.2</f>
        <v>2539912.0319999997</v>
      </c>
      <c r="LIB9" s="16" t="s">
        <v>20</v>
      </c>
      <c r="LIC9" s="16" t="s">
        <v>19</v>
      </c>
      <c r="LID9" s="16" t="s">
        <v>18</v>
      </c>
      <c r="LIE9" s="11">
        <v>2</v>
      </c>
      <c r="LIF9" s="8" t="s">
        <v>2</v>
      </c>
      <c r="LIG9" s="19" t="s">
        <v>26</v>
      </c>
      <c r="LIH9" s="23" t="s">
        <v>34</v>
      </c>
      <c r="LII9" s="8" t="s">
        <v>27</v>
      </c>
      <c r="LIJ9" s="8" t="s">
        <v>35</v>
      </c>
      <c r="LIK9" s="23" t="s">
        <v>21</v>
      </c>
      <c r="LIL9" s="21">
        <v>18</v>
      </c>
      <c r="LIM9" s="8"/>
      <c r="LIN9" s="8"/>
      <c r="LIO9" s="18">
        <f t="shared" ref="LIO9" si="1556">587942.6/5</f>
        <v>117588.51999999999</v>
      </c>
      <c r="LIP9" s="18">
        <f t="shared" ref="LIP9:LIP10" si="1557">LIO9*LIL9</f>
        <v>2116593.36</v>
      </c>
      <c r="LIQ9" s="17">
        <f t="shared" ref="LIQ9:LIQ10" si="1558">LIP9*1.2</f>
        <v>2539912.0319999997</v>
      </c>
      <c r="LIR9" s="16" t="s">
        <v>20</v>
      </c>
      <c r="LIS9" s="16" t="s">
        <v>19</v>
      </c>
      <c r="LIT9" s="16" t="s">
        <v>18</v>
      </c>
      <c r="LIU9" s="11">
        <v>2</v>
      </c>
      <c r="LIV9" s="8" t="s">
        <v>2</v>
      </c>
      <c r="LIW9" s="19" t="s">
        <v>26</v>
      </c>
      <c r="LIX9" s="23" t="s">
        <v>34</v>
      </c>
      <c r="LIY9" s="8" t="s">
        <v>27</v>
      </c>
      <c r="LIZ9" s="8" t="s">
        <v>35</v>
      </c>
      <c r="LJA9" s="23" t="s">
        <v>21</v>
      </c>
      <c r="LJB9" s="21">
        <v>18</v>
      </c>
      <c r="LJC9" s="8"/>
      <c r="LJD9" s="8"/>
      <c r="LJE9" s="18">
        <f t="shared" ref="LJE9" si="1559">587942.6/5</f>
        <v>117588.51999999999</v>
      </c>
      <c r="LJF9" s="18">
        <f t="shared" ref="LJF9:LJF10" si="1560">LJE9*LJB9</f>
        <v>2116593.36</v>
      </c>
      <c r="LJG9" s="17">
        <f t="shared" ref="LJG9:LJG10" si="1561">LJF9*1.2</f>
        <v>2539912.0319999997</v>
      </c>
      <c r="LJH9" s="16" t="s">
        <v>20</v>
      </c>
      <c r="LJI9" s="16" t="s">
        <v>19</v>
      </c>
      <c r="LJJ9" s="16" t="s">
        <v>18</v>
      </c>
      <c r="LJK9" s="11">
        <v>2</v>
      </c>
      <c r="LJL9" s="8" t="s">
        <v>2</v>
      </c>
      <c r="LJM9" s="19" t="s">
        <v>26</v>
      </c>
      <c r="LJN9" s="23" t="s">
        <v>34</v>
      </c>
      <c r="LJO9" s="8" t="s">
        <v>27</v>
      </c>
      <c r="LJP9" s="8" t="s">
        <v>35</v>
      </c>
      <c r="LJQ9" s="23" t="s">
        <v>21</v>
      </c>
      <c r="LJR9" s="21">
        <v>18</v>
      </c>
      <c r="LJS9" s="8"/>
      <c r="LJT9" s="8"/>
      <c r="LJU9" s="18">
        <f t="shared" ref="LJU9" si="1562">587942.6/5</f>
        <v>117588.51999999999</v>
      </c>
      <c r="LJV9" s="18">
        <f t="shared" ref="LJV9:LJV10" si="1563">LJU9*LJR9</f>
        <v>2116593.36</v>
      </c>
      <c r="LJW9" s="17">
        <f t="shared" ref="LJW9:LJW10" si="1564">LJV9*1.2</f>
        <v>2539912.0319999997</v>
      </c>
      <c r="LJX9" s="16" t="s">
        <v>20</v>
      </c>
      <c r="LJY9" s="16" t="s">
        <v>19</v>
      </c>
      <c r="LJZ9" s="16" t="s">
        <v>18</v>
      </c>
      <c r="LKA9" s="11">
        <v>2</v>
      </c>
      <c r="LKB9" s="8" t="s">
        <v>2</v>
      </c>
      <c r="LKC9" s="19" t="s">
        <v>26</v>
      </c>
      <c r="LKD9" s="23" t="s">
        <v>34</v>
      </c>
      <c r="LKE9" s="8" t="s">
        <v>27</v>
      </c>
      <c r="LKF9" s="8" t="s">
        <v>35</v>
      </c>
      <c r="LKG9" s="23" t="s">
        <v>21</v>
      </c>
      <c r="LKH9" s="21">
        <v>18</v>
      </c>
      <c r="LKI9" s="8"/>
      <c r="LKJ9" s="8"/>
      <c r="LKK9" s="18">
        <f t="shared" ref="LKK9" si="1565">587942.6/5</f>
        <v>117588.51999999999</v>
      </c>
      <c r="LKL9" s="18">
        <f t="shared" ref="LKL9:LKL10" si="1566">LKK9*LKH9</f>
        <v>2116593.36</v>
      </c>
      <c r="LKM9" s="17">
        <f t="shared" ref="LKM9:LKM10" si="1567">LKL9*1.2</f>
        <v>2539912.0319999997</v>
      </c>
      <c r="LKN9" s="16" t="s">
        <v>20</v>
      </c>
      <c r="LKO9" s="16" t="s">
        <v>19</v>
      </c>
      <c r="LKP9" s="16" t="s">
        <v>18</v>
      </c>
      <c r="LKQ9" s="11">
        <v>2</v>
      </c>
      <c r="LKR9" s="8" t="s">
        <v>2</v>
      </c>
      <c r="LKS9" s="19" t="s">
        <v>26</v>
      </c>
      <c r="LKT9" s="23" t="s">
        <v>34</v>
      </c>
      <c r="LKU9" s="8" t="s">
        <v>27</v>
      </c>
      <c r="LKV9" s="8" t="s">
        <v>35</v>
      </c>
      <c r="LKW9" s="23" t="s">
        <v>21</v>
      </c>
      <c r="LKX9" s="21">
        <v>18</v>
      </c>
      <c r="LKY9" s="8"/>
      <c r="LKZ9" s="8"/>
      <c r="LLA9" s="18">
        <f t="shared" ref="LLA9" si="1568">587942.6/5</f>
        <v>117588.51999999999</v>
      </c>
      <c r="LLB9" s="18">
        <f t="shared" ref="LLB9:LLB10" si="1569">LLA9*LKX9</f>
        <v>2116593.36</v>
      </c>
      <c r="LLC9" s="17">
        <f t="shared" ref="LLC9:LLC10" si="1570">LLB9*1.2</f>
        <v>2539912.0319999997</v>
      </c>
      <c r="LLD9" s="16" t="s">
        <v>20</v>
      </c>
      <c r="LLE9" s="16" t="s">
        <v>19</v>
      </c>
      <c r="LLF9" s="16" t="s">
        <v>18</v>
      </c>
      <c r="LLG9" s="11">
        <v>2</v>
      </c>
      <c r="LLH9" s="8" t="s">
        <v>2</v>
      </c>
      <c r="LLI9" s="19" t="s">
        <v>26</v>
      </c>
      <c r="LLJ9" s="23" t="s">
        <v>34</v>
      </c>
      <c r="LLK9" s="8" t="s">
        <v>27</v>
      </c>
      <c r="LLL9" s="8" t="s">
        <v>35</v>
      </c>
      <c r="LLM9" s="23" t="s">
        <v>21</v>
      </c>
      <c r="LLN9" s="21">
        <v>18</v>
      </c>
      <c r="LLO9" s="8"/>
      <c r="LLP9" s="8"/>
      <c r="LLQ9" s="18">
        <f t="shared" ref="LLQ9" si="1571">587942.6/5</f>
        <v>117588.51999999999</v>
      </c>
      <c r="LLR9" s="18">
        <f t="shared" ref="LLR9:LLR10" si="1572">LLQ9*LLN9</f>
        <v>2116593.36</v>
      </c>
      <c r="LLS9" s="17">
        <f t="shared" ref="LLS9:LLS10" si="1573">LLR9*1.2</f>
        <v>2539912.0319999997</v>
      </c>
      <c r="LLT9" s="16" t="s">
        <v>20</v>
      </c>
      <c r="LLU9" s="16" t="s">
        <v>19</v>
      </c>
      <c r="LLV9" s="16" t="s">
        <v>18</v>
      </c>
      <c r="LLW9" s="11">
        <v>2</v>
      </c>
      <c r="LLX9" s="8" t="s">
        <v>2</v>
      </c>
      <c r="LLY9" s="19" t="s">
        <v>26</v>
      </c>
      <c r="LLZ9" s="23" t="s">
        <v>34</v>
      </c>
      <c r="LMA9" s="8" t="s">
        <v>27</v>
      </c>
      <c r="LMB9" s="8" t="s">
        <v>35</v>
      </c>
      <c r="LMC9" s="23" t="s">
        <v>21</v>
      </c>
      <c r="LMD9" s="21">
        <v>18</v>
      </c>
      <c r="LME9" s="8"/>
      <c r="LMF9" s="8"/>
      <c r="LMG9" s="18">
        <f t="shared" ref="LMG9" si="1574">587942.6/5</f>
        <v>117588.51999999999</v>
      </c>
      <c r="LMH9" s="18">
        <f t="shared" ref="LMH9:LMH10" si="1575">LMG9*LMD9</f>
        <v>2116593.36</v>
      </c>
      <c r="LMI9" s="17">
        <f t="shared" ref="LMI9:LMI10" si="1576">LMH9*1.2</f>
        <v>2539912.0319999997</v>
      </c>
      <c r="LMJ9" s="16" t="s">
        <v>20</v>
      </c>
      <c r="LMK9" s="16" t="s">
        <v>19</v>
      </c>
      <c r="LML9" s="16" t="s">
        <v>18</v>
      </c>
      <c r="LMM9" s="11">
        <v>2</v>
      </c>
      <c r="LMN9" s="8" t="s">
        <v>2</v>
      </c>
      <c r="LMO9" s="19" t="s">
        <v>26</v>
      </c>
      <c r="LMP9" s="23" t="s">
        <v>34</v>
      </c>
      <c r="LMQ9" s="8" t="s">
        <v>27</v>
      </c>
      <c r="LMR9" s="8" t="s">
        <v>35</v>
      </c>
      <c r="LMS9" s="23" t="s">
        <v>21</v>
      </c>
      <c r="LMT9" s="21">
        <v>18</v>
      </c>
      <c r="LMU9" s="8"/>
      <c r="LMV9" s="8"/>
      <c r="LMW9" s="18">
        <f t="shared" ref="LMW9" si="1577">587942.6/5</f>
        <v>117588.51999999999</v>
      </c>
      <c r="LMX9" s="18">
        <f t="shared" ref="LMX9:LMX10" si="1578">LMW9*LMT9</f>
        <v>2116593.36</v>
      </c>
      <c r="LMY9" s="17">
        <f t="shared" ref="LMY9:LMY10" si="1579">LMX9*1.2</f>
        <v>2539912.0319999997</v>
      </c>
      <c r="LMZ9" s="16" t="s">
        <v>20</v>
      </c>
      <c r="LNA9" s="16" t="s">
        <v>19</v>
      </c>
      <c r="LNB9" s="16" t="s">
        <v>18</v>
      </c>
      <c r="LNC9" s="11">
        <v>2</v>
      </c>
      <c r="LND9" s="8" t="s">
        <v>2</v>
      </c>
      <c r="LNE9" s="19" t="s">
        <v>26</v>
      </c>
      <c r="LNF9" s="23" t="s">
        <v>34</v>
      </c>
      <c r="LNG9" s="8" t="s">
        <v>27</v>
      </c>
      <c r="LNH9" s="8" t="s">
        <v>35</v>
      </c>
      <c r="LNI9" s="23" t="s">
        <v>21</v>
      </c>
      <c r="LNJ9" s="21">
        <v>18</v>
      </c>
      <c r="LNK9" s="8"/>
      <c r="LNL9" s="8"/>
      <c r="LNM9" s="18">
        <f t="shared" ref="LNM9" si="1580">587942.6/5</f>
        <v>117588.51999999999</v>
      </c>
      <c r="LNN9" s="18">
        <f t="shared" ref="LNN9:LNN10" si="1581">LNM9*LNJ9</f>
        <v>2116593.36</v>
      </c>
      <c r="LNO9" s="17">
        <f t="shared" ref="LNO9:LNO10" si="1582">LNN9*1.2</f>
        <v>2539912.0319999997</v>
      </c>
      <c r="LNP9" s="16" t="s">
        <v>20</v>
      </c>
      <c r="LNQ9" s="16" t="s">
        <v>19</v>
      </c>
      <c r="LNR9" s="16" t="s">
        <v>18</v>
      </c>
      <c r="LNS9" s="11">
        <v>2</v>
      </c>
      <c r="LNT9" s="8" t="s">
        <v>2</v>
      </c>
      <c r="LNU9" s="19" t="s">
        <v>26</v>
      </c>
      <c r="LNV9" s="23" t="s">
        <v>34</v>
      </c>
      <c r="LNW9" s="8" t="s">
        <v>27</v>
      </c>
      <c r="LNX9" s="8" t="s">
        <v>35</v>
      </c>
      <c r="LNY9" s="23" t="s">
        <v>21</v>
      </c>
      <c r="LNZ9" s="21">
        <v>18</v>
      </c>
      <c r="LOA9" s="8"/>
      <c r="LOB9" s="8"/>
      <c r="LOC9" s="18">
        <f t="shared" ref="LOC9" si="1583">587942.6/5</f>
        <v>117588.51999999999</v>
      </c>
      <c r="LOD9" s="18">
        <f t="shared" ref="LOD9:LOD10" si="1584">LOC9*LNZ9</f>
        <v>2116593.36</v>
      </c>
      <c r="LOE9" s="17">
        <f t="shared" ref="LOE9:LOE10" si="1585">LOD9*1.2</f>
        <v>2539912.0319999997</v>
      </c>
      <c r="LOF9" s="16" t="s">
        <v>20</v>
      </c>
      <c r="LOG9" s="16" t="s">
        <v>19</v>
      </c>
      <c r="LOH9" s="16" t="s">
        <v>18</v>
      </c>
      <c r="LOI9" s="11">
        <v>2</v>
      </c>
      <c r="LOJ9" s="8" t="s">
        <v>2</v>
      </c>
      <c r="LOK9" s="19" t="s">
        <v>26</v>
      </c>
      <c r="LOL9" s="23" t="s">
        <v>34</v>
      </c>
      <c r="LOM9" s="8" t="s">
        <v>27</v>
      </c>
      <c r="LON9" s="8" t="s">
        <v>35</v>
      </c>
      <c r="LOO9" s="23" t="s">
        <v>21</v>
      </c>
      <c r="LOP9" s="21">
        <v>18</v>
      </c>
      <c r="LOQ9" s="8"/>
      <c r="LOR9" s="8"/>
      <c r="LOS9" s="18">
        <f t="shared" ref="LOS9" si="1586">587942.6/5</f>
        <v>117588.51999999999</v>
      </c>
      <c r="LOT9" s="18">
        <f t="shared" ref="LOT9:LOT10" si="1587">LOS9*LOP9</f>
        <v>2116593.36</v>
      </c>
      <c r="LOU9" s="17">
        <f t="shared" ref="LOU9:LOU10" si="1588">LOT9*1.2</f>
        <v>2539912.0319999997</v>
      </c>
      <c r="LOV9" s="16" t="s">
        <v>20</v>
      </c>
      <c r="LOW9" s="16" t="s">
        <v>19</v>
      </c>
      <c r="LOX9" s="16" t="s">
        <v>18</v>
      </c>
      <c r="LOY9" s="11">
        <v>2</v>
      </c>
      <c r="LOZ9" s="8" t="s">
        <v>2</v>
      </c>
      <c r="LPA9" s="19" t="s">
        <v>26</v>
      </c>
      <c r="LPB9" s="23" t="s">
        <v>34</v>
      </c>
      <c r="LPC9" s="8" t="s">
        <v>27</v>
      </c>
      <c r="LPD9" s="8" t="s">
        <v>35</v>
      </c>
      <c r="LPE9" s="23" t="s">
        <v>21</v>
      </c>
      <c r="LPF9" s="21">
        <v>18</v>
      </c>
      <c r="LPG9" s="8"/>
      <c r="LPH9" s="8"/>
      <c r="LPI9" s="18">
        <f t="shared" ref="LPI9" si="1589">587942.6/5</f>
        <v>117588.51999999999</v>
      </c>
      <c r="LPJ9" s="18">
        <f t="shared" ref="LPJ9:LPJ10" si="1590">LPI9*LPF9</f>
        <v>2116593.36</v>
      </c>
      <c r="LPK9" s="17">
        <f t="shared" ref="LPK9:LPK10" si="1591">LPJ9*1.2</f>
        <v>2539912.0319999997</v>
      </c>
      <c r="LPL9" s="16" t="s">
        <v>20</v>
      </c>
      <c r="LPM9" s="16" t="s">
        <v>19</v>
      </c>
      <c r="LPN9" s="16" t="s">
        <v>18</v>
      </c>
      <c r="LPO9" s="11">
        <v>2</v>
      </c>
      <c r="LPP9" s="8" t="s">
        <v>2</v>
      </c>
      <c r="LPQ9" s="19" t="s">
        <v>26</v>
      </c>
      <c r="LPR9" s="23" t="s">
        <v>34</v>
      </c>
      <c r="LPS9" s="8" t="s">
        <v>27</v>
      </c>
      <c r="LPT9" s="8" t="s">
        <v>35</v>
      </c>
      <c r="LPU9" s="23" t="s">
        <v>21</v>
      </c>
      <c r="LPV9" s="21">
        <v>18</v>
      </c>
      <c r="LPW9" s="8"/>
      <c r="LPX9" s="8"/>
      <c r="LPY9" s="18">
        <f t="shared" ref="LPY9" si="1592">587942.6/5</f>
        <v>117588.51999999999</v>
      </c>
      <c r="LPZ9" s="18">
        <f t="shared" ref="LPZ9:LPZ10" si="1593">LPY9*LPV9</f>
        <v>2116593.36</v>
      </c>
      <c r="LQA9" s="17">
        <f t="shared" ref="LQA9:LQA10" si="1594">LPZ9*1.2</f>
        <v>2539912.0319999997</v>
      </c>
      <c r="LQB9" s="16" t="s">
        <v>20</v>
      </c>
      <c r="LQC9" s="16" t="s">
        <v>19</v>
      </c>
      <c r="LQD9" s="16" t="s">
        <v>18</v>
      </c>
      <c r="LQE9" s="11">
        <v>2</v>
      </c>
      <c r="LQF9" s="8" t="s">
        <v>2</v>
      </c>
      <c r="LQG9" s="19" t="s">
        <v>26</v>
      </c>
      <c r="LQH9" s="23" t="s">
        <v>34</v>
      </c>
      <c r="LQI9" s="8" t="s">
        <v>27</v>
      </c>
      <c r="LQJ9" s="8" t="s">
        <v>35</v>
      </c>
      <c r="LQK9" s="23" t="s">
        <v>21</v>
      </c>
      <c r="LQL9" s="21">
        <v>18</v>
      </c>
      <c r="LQM9" s="8"/>
      <c r="LQN9" s="8"/>
      <c r="LQO9" s="18">
        <f t="shared" ref="LQO9" si="1595">587942.6/5</f>
        <v>117588.51999999999</v>
      </c>
      <c r="LQP9" s="18">
        <f t="shared" ref="LQP9:LQP10" si="1596">LQO9*LQL9</f>
        <v>2116593.36</v>
      </c>
      <c r="LQQ9" s="17">
        <f t="shared" ref="LQQ9:LQQ10" si="1597">LQP9*1.2</f>
        <v>2539912.0319999997</v>
      </c>
      <c r="LQR9" s="16" t="s">
        <v>20</v>
      </c>
      <c r="LQS9" s="16" t="s">
        <v>19</v>
      </c>
      <c r="LQT9" s="16" t="s">
        <v>18</v>
      </c>
      <c r="LQU9" s="11">
        <v>2</v>
      </c>
      <c r="LQV9" s="8" t="s">
        <v>2</v>
      </c>
      <c r="LQW9" s="19" t="s">
        <v>26</v>
      </c>
      <c r="LQX9" s="23" t="s">
        <v>34</v>
      </c>
      <c r="LQY9" s="8" t="s">
        <v>27</v>
      </c>
      <c r="LQZ9" s="8" t="s">
        <v>35</v>
      </c>
      <c r="LRA9" s="23" t="s">
        <v>21</v>
      </c>
      <c r="LRB9" s="21">
        <v>18</v>
      </c>
      <c r="LRC9" s="8"/>
      <c r="LRD9" s="8"/>
      <c r="LRE9" s="18">
        <f t="shared" ref="LRE9" si="1598">587942.6/5</f>
        <v>117588.51999999999</v>
      </c>
      <c r="LRF9" s="18">
        <f t="shared" ref="LRF9:LRF10" si="1599">LRE9*LRB9</f>
        <v>2116593.36</v>
      </c>
      <c r="LRG9" s="17">
        <f t="shared" ref="LRG9:LRG10" si="1600">LRF9*1.2</f>
        <v>2539912.0319999997</v>
      </c>
      <c r="LRH9" s="16" t="s">
        <v>20</v>
      </c>
      <c r="LRI9" s="16" t="s">
        <v>19</v>
      </c>
      <c r="LRJ9" s="16" t="s">
        <v>18</v>
      </c>
      <c r="LRK9" s="11">
        <v>2</v>
      </c>
      <c r="LRL9" s="8" t="s">
        <v>2</v>
      </c>
      <c r="LRM9" s="19" t="s">
        <v>26</v>
      </c>
      <c r="LRN9" s="23" t="s">
        <v>34</v>
      </c>
      <c r="LRO9" s="8" t="s">
        <v>27</v>
      </c>
      <c r="LRP9" s="8" t="s">
        <v>35</v>
      </c>
      <c r="LRQ9" s="23" t="s">
        <v>21</v>
      </c>
      <c r="LRR9" s="21">
        <v>18</v>
      </c>
      <c r="LRS9" s="8"/>
      <c r="LRT9" s="8"/>
      <c r="LRU9" s="18">
        <f t="shared" ref="LRU9" si="1601">587942.6/5</f>
        <v>117588.51999999999</v>
      </c>
      <c r="LRV9" s="18">
        <f t="shared" ref="LRV9:LRV10" si="1602">LRU9*LRR9</f>
        <v>2116593.36</v>
      </c>
      <c r="LRW9" s="17">
        <f t="shared" ref="LRW9:LRW10" si="1603">LRV9*1.2</f>
        <v>2539912.0319999997</v>
      </c>
      <c r="LRX9" s="16" t="s">
        <v>20</v>
      </c>
      <c r="LRY9" s="16" t="s">
        <v>19</v>
      </c>
      <c r="LRZ9" s="16" t="s">
        <v>18</v>
      </c>
      <c r="LSA9" s="11">
        <v>2</v>
      </c>
      <c r="LSB9" s="8" t="s">
        <v>2</v>
      </c>
      <c r="LSC9" s="19" t="s">
        <v>26</v>
      </c>
      <c r="LSD9" s="23" t="s">
        <v>34</v>
      </c>
      <c r="LSE9" s="8" t="s">
        <v>27</v>
      </c>
      <c r="LSF9" s="8" t="s">
        <v>35</v>
      </c>
      <c r="LSG9" s="23" t="s">
        <v>21</v>
      </c>
      <c r="LSH9" s="21">
        <v>18</v>
      </c>
      <c r="LSI9" s="8"/>
      <c r="LSJ9" s="8"/>
      <c r="LSK9" s="18">
        <f t="shared" ref="LSK9" si="1604">587942.6/5</f>
        <v>117588.51999999999</v>
      </c>
      <c r="LSL9" s="18">
        <f t="shared" ref="LSL9:LSL10" si="1605">LSK9*LSH9</f>
        <v>2116593.36</v>
      </c>
      <c r="LSM9" s="17">
        <f t="shared" ref="LSM9:LSM10" si="1606">LSL9*1.2</f>
        <v>2539912.0319999997</v>
      </c>
      <c r="LSN9" s="16" t="s">
        <v>20</v>
      </c>
      <c r="LSO9" s="16" t="s">
        <v>19</v>
      </c>
      <c r="LSP9" s="16" t="s">
        <v>18</v>
      </c>
      <c r="LSQ9" s="11">
        <v>2</v>
      </c>
      <c r="LSR9" s="8" t="s">
        <v>2</v>
      </c>
      <c r="LSS9" s="19" t="s">
        <v>26</v>
      </c>
      <c r="LST9" s="23" t="s">
        <v>34</v>
      </c>
      <c r="LSU9" s="8" t="s">
        <v>27</v>
      </c>
      <c r="LSV9" s="8" t="s">
        <v>35</v>
      </c>
      <c r="LSW9" s="23" t="s">
        <v>21</v>
      </c>
      <c r="LSX9" s="21">
        <v>18</v>
      </c>
      <c r="LSY9" s="8"/>
      <c r="LSZ9" s="8"/>
      <c r="LTA9" s="18">
        <f t="shared" ref="LTA9" si="1607">587942.6/5</f>
        <v>117588.51999999999</v>
      </c>
      <c r="LTB9" s="18">
        <f t="shared" ref="LTB9:LTB10" si="1608">LTA9*LSX9</f>
        <v>2116593.36</v>
      </c>
      <c r="LTC9" s="17">
        <f t="shared" ref="LTC9:LTC10" si="1609">LTB9*1.2</f>
        <v>2539912.0319999997</v>
      </c>
      <c r="LTD9" s="16" t="s">
        <v>20</v>
      </c>
      <c r="LTE9" s="16" t="s">
        <v>19</v>
      </c>
      <c r="LTF9" s="16" t="s">
        <v>18</v>
      </c>
      <c r="LTG9" s="11">
        <v>2</v>
      </c>
      <c r="LTH9" s="8" t="s">
        <v>2</v>
      </c>
      <c r="LTI9" s="19" t="s">
        <v>26</v>
      </c>
      <c r="LTJ9" s="23" t="s">
        <v>34</v>
      </c>
      <c r="LTK9" s="8" t="s">
        <v>27</v>
      </c>
      <c r="LTL9" s="8" t="s">
        <v>35</v>
      </c>
      <c r="LTM9" s="23" t="s">
        <v>21</v>
      </c>
      <c r="LTN9" s="21">
        <v>18</v>
      </c>
      <c r="LTO9" s="8"/>
      <c r="LTP9" s="8"/>
      <c r="LTQ9" s="18">
        <f t="shared" ref="LTQ9" si="1610">587942.6/5</f>
        <v>117588.51999999999</v>
      </c>
      <c r="LTR9" s="18">
        <f t="shared" ref="LTR9:LTR10" si="1611">LTQ9*LTN9</f>
        <v>2116593.36</v>
      </c>
      <c r="LTS9" s="17">
        <f t="shared" ref="LTS9:LTS10" si="1612">LTR9*1.2</f>
        <v>2539912.0319999997</v>
      </c>
      <c r="LTT9" s="16" t="s">
        <v>20</v>
      </c>
      <c r="LTU9" s="16" t="s">
        <v>19</v>
      </c>
      <c r="LTV9" s="16" t="s">
        <v>18</v>
      </c>
      <c r="LTW9" s="11">
        <v>2</v>
      </c>
      <c r="LTX9" s="8" t="s">
        <v>2</v>
      </c>
      <c r="LTY9" s="19" t="s">
        <v>26</v>
      </c>
      <c r="LTZ9" s="23" t="s">
        <v>34</v>
      </c>
      <c r="LUA9" s="8" t="s">
        <v>27</v>
      </c>
      <c r="LUB9" s="8" t="s">
        <v>35</v>
      </c>
      <c r="LUC9" s="23" t="s">
        <v>21</v>
      </c>
      <c r="LUD9" s="21">
        <v>18</v>
      </c>
      <c r="LUE9" s="8"/>
      <c r="LUF9" s="8"/>
      <c r="LUG9" s="18">
        <f t="shared" ref="LUG9" si="1613">587942.6/5</f>
        <v>117588.51999999999</v>
      </c>
      <c r="LUH9" s="18">
        <f t="shared" ref="LUH9:LUH10" si="1614">LUG9*LUD9</f>
        <v>2116593.36</v>
      </c>
      <c r="LUI9" s="17">
        <f t="shared" ref="LUI9:LUI10" si="1615">LUH9*1.2</f>
        <v>2539912.0319999997</v>
      </c>
      <c r="LUJ9" s="16" t="s">
        <v>20</v>
      </c>
      <c r="LUK9" s="16" t="s">
        <v>19</v>
      </c>
      <c r="LUL9" s="16" t="s">
        <v>18</v>
      </c>
      <c r="LUM9" s="11">
        <v>2</v>
      </c>
      <c r="LUN9" s="8" t="s">
        <v>2</v>
      </c>
      <c r="LUO9" s="19" t="s">
        <v>26</v>
      </c>
      <c r="LUP9" s="23" t="s">
        <v>34</v>
      </c>
      <c r="LUQ9" s="8" t="s">
        <v>27</v>
      </c>
      <c r="LUR9" s="8" t="s">
        <v>35</v>
      </c>
      <c r="LUS9" s="23" t="s">
        <v>21</v>
      </c>
      <c r="LUT9" s="21">
        <v>18</v>
      </c>
      <c r="LUU9" s="8"/>
      <c r="LUV9" s="8"/>
      <c r="LUW9" s="18">
        <f t="shared" ref="LUW9" si="1616">587942.6/5</f>
        <v>117588.51999999999</v>
      </c>
      <c r="LUX9" s="18">
        <f t="shared" ref="LUX9:LUX10" si="1617">LUW9*LUT9</f>
        <v>2116593.36</v>
      </c>
      <c r="LUY9" s="17">
        <f t="shared" ref="LUY9:LUY10" si="1618">LUX9*1.2</f>
        <v>2539912.0319999997</v>
      </c>
      <c r="LUZ9" s="16" t="s">
        <v>20</v>
      </c>
      <c r="LVA9" s="16" t="s">
        <v>19</v>
      </c>
      <c r="LVB9" s="16" t="s">
        <v>18</v>
      </c>
      <c r="LVC9" s="11">
        <v>2</v>
      </c>
      <c r="LVD9" s="8" t="s">
        <v>2</v>
      </c>
      <c r="LVE9" s="19" t="s">
        <v>26</v>
      </c>
      <c r="LVF9" s="23" t="s">
        <v>34</v>
      </c>
      <c r="LVG9" s="8" t="s">
        <v>27</v>
      </c>
      <c r="LVH9" s="8" t="s">
        <v>35</v>
      </c>
      <c r="LVI9" s="23" t="s">
        <v>21</v>
      </c>
      <c r="LVJ9" s="21">
        <v>18</v>
      </c>
      <c r="LVK9" s="8"/>
      <c r="LVL9" s="8"/>
      <c r="LVM9" s="18">
        <f t="shared" ref="LVM9" si="1619">587942.6/5</f>
        <v>117588.51999999999</v>
      </c>
      <c r="LVN9" s="18">
        <f t="shared" ref="LVN9:LVN10" si="1620">LVM9*LVJ9</f>
        <v>2116593.36</v>
      </c>
      <c r="LVO9" s="17">
        <f t="shared" ref="LVO9:LVO10" si="1621">LVN9*1.2</f>
        <v>2539912.0319999997</v>
      </c>
      <c r="LVP9" s="16" t="s">
        <v>20</v>
      </c>
      <c r="LVQ9" s="16" t="s">
        <v>19</v>
      </c>
      <c r="LVR9" s="16" t="s">
        <v>18</v>
      </c>
      <c r="LVS9" s="11">
        <v>2</v>
      </c>
      <c r="LVT9" s="8" t="s">
        <v>2</v>
      </c>
      <c r="LVU9" s="19" t="s">
        <v>26</v>
      </c>
      <c r="LVV9" s="23" t="s">
        <v>34</v>
      </c>
      <c r="LVW9" s="8" t="s">
        <v>27</v>
      </c>
      <c r="LVX9" s="8" t="s">
        <v>35</v>
      </c>
      <c r="LVY9" s="23" t="s">
        <v>21</v>
      </c>
      <c r="LVZ9" s="21">
        <v>18</v>
      </c>
      <c r="LWA9" s="8"/>
      <c r="LWB9" s="8"/>
      <c r="LWC9" s="18">
        <f t="shared" ref="LWC9" si="1622">587942.6/5</f>
        <v>117588.51999999999</v>
      </c>
      <c r="LWD9" s="18">
        <f t="shared" ref="LWD9:LWD10" si="1623">LWC9*LVZ9</f>
        <v>2116593.36</v>
      </c>
      <c r="LWE9" s="17">
        <f t="shared" ref="LWE9:LWE10" si="1624">LWD9*1.2</f>
        <v>2539912.0319999997</v>
      </c>
      <c r="LWF9" s="16" t="s">
        <v>20</v>
      </c>
      <c r="LWG9" s="16" t="s">
        <v>19</v>
      </c>
      <c r="LWH9" s="16" t="s">
        <v>18</v>
      </c>
      <c r="LWI9" s="11">
        <v>2</v>
      </c>
      <c r="LWJ9" s="8" t="s">
        <v>2</v>
      </c>
      <c r="LWK9" s="19" t="s">
        <v>26</v>
      </c>
      <c r="LWL9" s="23" t="s">
        <v>34</v>
      </c>
      <c r="LWM9" s="8" t="s">
        <v>27</v>
      </c>
      <c r="LWN9" s="8" t="s">
        <v>35</v>
      </c>
      <c r="LWO9" s="23" t="s">
        <v>21</v>
      </c>
      <c r="LWP9" s="21">
        <v>18</v>
      </c>
      <c r="LWQ9" s="8"/>
      <c r="LWR9" s="8"/>
      <c r="LWS9" s="18">
        <f t="shared" ref="LWS9" si="1625">587942.6/5</f>
        <v>117588.51999999999</v>
      </c>
      <c r="LWT9" s="18">
        <f t="shared" ref="LWT9:LWT10" si="1626">LWS9*LWP9</f>
        <v>2116593.36</v>
      </c>
      <c r="LWU9" s="17">
        <f t="shared" ref="LWU9:LWU10" si="1627">LWT9*1.2</f>
        <v>2539912.0319999997</v>
      </c>
      <c r="LWV9" s="16" t="s">
        <v>20</v>
      </c>
      <c r="LWW9" s="16" t="s">
        <v>19</v>
      </c>
      <c r="LWX9" s="16" t="s">
        <v>18</v>
      </c>
      <c r="LWY9" s="11">
        <v>2</v>
      </c>
      <c r="LWZ9" s="8" t="s">
        <v>2</v>
      </c>
      <c r="LXA9" s="19" t="s">
        <v>26</v>
      </c>
      <c r="LXB9" s="23" t="s">
        <v>34</v>
      </c>
      <c r="LXC9" s="8" t="s">
        <v>27</v>
      </c>
      <c r="LXD9" s="8" t="s">
        <v>35</v>
      </c>
      <c r="LXE9" s="23" t="s">
        <v>21</v>
      </c>
      <c r="LXF9" s="21">
        <v>18</v>
      </c>
      <c r="LXG9" s="8"/>
      <c r="LXH9" s="8"/>
      <c r="LXI9" s="18">
        <f t="shared" ref="LXI9" si="1628">587942.6/5</f>
        <v>117588.51999999999</v>
      </c>
      <c r="LXJ9" s="18">
        <f t="shared" ref="LXJ9:LXJ10" si="1629">LXI9*LXF9</f>
        <v>2116593.36</v>
      </c>
      <c r="LXK9" s="17">
        <f t="shared" ref="LXK9:LXK10" si="1630">LXJ9*1.2</f>
        <v>2539912.0319999997</v>
      </c>
      <c r="LXL9" s="16" t="s">
        <v>20</v>
      </c>
      <c r="LXM9" s="16" t="s">
        <v>19</v>
      </c>
      <c r="LXN9" s="16" t="s">
        <v>18</v>
      </c>
      <c r="LXO9" s="11">
        <v>2</v>
      </c>
      <c r="LXP9" s="8" t="s">
        <v>2</v>
      </c>
      <c r="LXQ9" s="19" t="s">
        <v>26</v>
      </c>
      <c r="LXR9" s="23" t="s">
        <v>34</v>
      </c>
      <c r="LXS9" s="8" t="s">
        <v>27</v>
      </c>
      <c r="LXT9" s="8" t="s">
        <v>35</v>
      </c>
      <c r="LXU9" s="23" t="s">
        <v>21</v>
      </c>
      <c r="LXV9" s="21">
        <v>18</v>
      </c>
      <c r="LXW9" s="8"/>
      <c r="LXX9" s="8"/>
      <c r="LXY9" s="18">
        <f t="shared" ref="LXY9" si="1631">587942.6/5</f>
        <v>117588.51999999999</v>
      </c>
      <c r="LXZ9" s="18">
        <f t="shared" ref="LXZ9:LXZ10" si="1632">LXY9*LXV9</f>
        <v>2116593.36</v>
      </c>
      <c r="LYA9" s="17">
        <f t="shared" ref="LYA9:LYA10" si="1633">LXZ9*1.2</f>
        <v>2539912.0319999997</v>
      </c>
      <c r="LYB9" s="16" t="s">
        <v>20</v>
      </c>
      <c r="LYC9" s="16" t="s">
        <v>19</v>
      </c>
      <c r="LYD9" s="16" t="s">
        <v>18</v>
      </c>
      <c r="LYE9" s="11">
        <v>2</v>
      </c>
      <c r="LYF9" s="8" t="s">
        <v>2</v>
      </c>
      <c r="LYG9" s="19" t="s">
        <v>26</v>
      </c>
      <c r="LYH9" s="23" t="s">
        <v>34</v>
      </c>
      <c r="LYI9" s="8" t="s">
        <v>27</v>
      </c>
      <c r="LYJ9" s="8" t="s">
        <v>35</v>
      </c>
      <c r="LYK9" s="23" t="s">
        <v>21</v>
      </c>
      <c r="LYL9" s="21">
        <v>18</v>
      </c>
      <c r="LYM9" s="8"/>
      <c r="LYN9" s="8"/>
      <c r="LYO9" s="18">
        <f t="shared" ref="LYO9" si="1634">587942.6/5</f>
        <v>117588.51999999999</v>
      </c>
      <c r="LYP9" s="18">
        <f t="shared" ref="LYP9:LYP10" si="1635">LYO9*LYL9</f>
        <v>2116593.36</v>
      </c>
      <c r="LYQ9" s="17">
        <f t="shared" ref="LYQ9:LYQ10" si="1636">LYP9*1.2</f>
        <v>2539912.0319999997</v>
      </c>
      <c r="LYR9" s="16" t="s">
        <v>20</v>
      </c>
      <c r="LYS9" s="16" t="s">
        <v>19</v>
      </c>
      <c r="LYT9" s="16" t="s">
        <v>18</v>
      </c>
      <c r="LYU9" s="11">
        <v>2</v>
      </c>
      <c r="LYV9" s="8" t="s">
        <v>2</v>
      </c>
      <c r="LYW9" s="19" t="s">
        <v>26</v>
      </c>
      <c r="LYX9" s="23" t="s">
        <v>34</v>
      </c>
      <c r="LYY9" s="8" t="s">
        <v>27</v>
      </c>
      <c r="LYZ9" s="8" t="s">
        <v>35</v>
      </c>
      <c r="LZA9" s="23" t="s">
        <v>21</v>
      </c>
      <c r="LZB9" s="21">
        <v>18</v>
      </c>
      <c r="LZC9" s="8"/>
      <c r="LZD9" s="8"/>
      <c r="LZE9" s="18">
        <f t="shared" ref="LZE9" si="1637">587942.6/5</f>
        <v>117588.51999999999</v>
      </c>
      <c r="LZF9" s="18">
        <f t="shared" ref="LZF9:LZF10" si="1638">LZE9*LZB9</f>
        <v>2116593.36</v>
      </c>
      <c r="LZG9" s="17">
        <f t="shared" ref="LZG9:LZG10" si="1639">LZF9*1.2</f>
        <v>2539912.0319999997</v>
      </c>
      <c r="LZH9" s="16" t="s">
        <v>20</v>
      </c>
      <c r="LZI9" s="16" t="s">
        <v>19</v>
      </c>
      <c r="LZJ9" s="16" t="s">
        <v>18</v>
      </c>
      <c r="LZK9" s="11">
        <v>2</v>
      </c>
      <c r="LZL9" s="8" t="s">
        <v>2</v>
      </c>
      <c r="LZM9" s="19" t="s">
        <v>26</v>
      </c>
      <c r="LZN9" s="23" t="s">
        <v>34</v>
      </c>
      <c r="LZO9" s="8" t="s">
        <v>27</v>
      </c>
      <c r="LZP9" s="8" t="s">
        <v>35</v>
      </c>
      <c r="LZQ9" s="23" t="s">
        <v>21</v>
      </c>
      <c r="LZR9" s="21">
        <v>18</v>
      </c>
      <c r="LZS9" s="8"/>
      <c r="LZT9" s="8"/>
      <c r="LZU9" s="18">
        <f t="shared" ref="LZU9" si="1640">587942.6/5</f>
        <v>117588.51999999999</v>
      </c>
      <c r="LZV9" s="18">
        <f t="shared" ref="LZV9:LZV10" si="1641">LZU9*LZR9</f>
        <v>2116593.36</v>
      </c>
      <c r="LZW9" s="17">
        <f t="shared" ref="LZW9:LZW10" si="1642">LZV9*1.2</f>
        <v>2539912.0319999997</v>
      </c>
      <c r="LZX9" s="16" t="s">
        <v>20</v>
      </c>
      <c r="LZY9" s="16" t="s">
        <v>19</v>
      </c>
      <c r="LZZ9" s="16" t="s">
        <v>18</v>
      </c>
      <c r="MAA9" s="11">
        <v>2</v>
      </c>
      <c r="MAB9" s="8" t="s">
        <v>2</v>
      </c>
      <c r="MAC9" s="19" t="s">
        <v>26</v>
      </c>
      <c r="MAD9" s="23" t="s">
        <v>34</v>
      </c>
      <c r="MAE9" s="8" t="s">
        <v>27</v>
      </c>
      <c r="MAF9" s="8" t="s">
        <v>35</v>
      </c>
      <c r="MAG9" s="23" t="s">
        <v>21</v>
      </c>
      <c r="MAH9" s="21">
        <v>18</v>
      </c>
      <c r="MAI9" s="8"/>
      <c r="MAJ9" s="8"/>
      <c r="MAK9" s="18">
        <f t="shared" ref="MAK9" si="1643">587942.6/5</f>
        <v>117588.51999999999</v>
      </c>
      <c r="MAL9" s="18">
        <f t="shared" ref="MAL9:MAL10" si="1644">MAK9*MAH9</f>
        <v>2116593.36</v>
      </c>
      <c r="MAM9" s="17">
        <f t="shared" ref="MAM9:MAM10" si="1645">MAL9*1.2</f>
        <v>2539912.0319999997</v>
      </c>
      <c r="MAN9" s="16" t="s">
        <v>20</v>
      </c>
      <c r="MAO9" s="16" t="s">
        <v>19</v>
      </c>
      <c r="MAP9" s="16" t="s">
        <v>18</v>
      </c>
      <c r="MAQ9" s="11">
        <v>2</v>
      </c>
      <c r="MAR9" s="8" t="s">
        <v>2</v>
      </c>
      <c r="MAS9" s="19" t="s">
        <v>26</v>
      </c>
      <c r="MAT9" s="23" t="s">
        <v>34</v>
      </c>
      <c r="MAU9" s="8" t="s">
        <v>27</v>
      </c>
      <c r="MAV9" s="8" t="s">
        <v>35</v>
      </c>
      <c r="MAW9" s="23" t="s">
        <v>21</v>
      </c>
      <c r="MAX9" s="21">
        <v>18</v>
      </c>
      <c r="MAY9" s="8"/>
      <c r="MAZ9" s="8"/>
      <c r="MBA9" s="18">
        <f t="shared" ref="MBA9" si="1646">587942.6/5</f>
        <v>117588.51999999999</v>
      </c>
      <c r="MBB9" s="18">
        <f t="shared" ref="MBB9:MBB10" si="1647">MBA9*MAX9</f>
        <v>2116593.36</v>
      </c>
      <c r="MBC9" s="17">
        <f t="shared" ref="MBC9:MBC10" si="1648">MBB9*1.2</f>
        <v>2539912.0319999997</v>
      </c>
      <c r="MBD9" s="16" t="s">
        <v>20</v>
      </c>
      <c r="MBE9" s="16" t="s">
        <v>19</v>
      </c>
      <c r="MBF9" s="16" t="s">
        <v>18</v>
      </c>
      <c r="MBG9" s="11">
        <v>2</v>
      </c>
      <c r="MBH9" s="8" t="s">
        <v>2</v>
      </c>
      <c r="MBI9" s="19" t="s">
        <v>26</v>
      </c>
      <c r="MBJ9" s="23" t="s">
        <v>34</v>
      </c>
      <c r="MBK9" s="8" t="s">
        <v>27</v>
      </c>
      <c r="MBL9" s="8" t="s">
        <v>35</v>
      </c>
      <c r="MBM9" s="23" t="s">
        <v>21</v>
      </c>
      <c r="MBN9" s="21">
        <v>18</v>
      </c>
      <c r="MBO9" s="8"/>
      <c r="MBP9" s="8"/>
      <c r="MBQ9" s="18">
        <f t="shared" ref="MBQ9" si="1649">587942.6/5</f>
        <v>117588.51999999999</v>
      </c>
      <c r="MBR9" s="18">
        <f t="shared" ref="MBR9:MBR10" si="1650">MBQ9*MBN9</f>
        <v>2116593.36</v>
      </c>
      <c r="MBS9" s="17">
        <f t="shared" ref="MBS9:MBS10" si="1651">MBR9*1.2</f>
        <v>2539912.0319999997</v>
      </c>
      <c r="MBT9" s="16" t="s">
        <v>20</v>
      </c>
      <c r="MBU9" s="16" t="s">
        <v>19</v>
      </c>
      <c r="MBV9" s="16" t="s">
        <v>18</v>
      </c>
      <c r="MBW9" s="11">
        <v>2</v>
      </c>
      <c r="MBX9" s="8" t="s">
        <v>2</v>
      </c>
      <c r="MBY9" s="19" t="s">
        <v>26</v>
      </c>
      <c r="MBZ9" s="23" t="s">
        <v>34</v>
      </c>
      <c r="MCA9" s="8" t="s">
        <v>27</v>
      </c>
      <c r="MCB9" s="8" t="s">
        <v>35</v>
      </c>
      <c r="MCC9" s="23" t="s">
        <v>21</v>
      </c>
      <c r="MCD9" s="21">
        <v>18</v>
      </c>
      <c r="MCE9" s="8"/>
      <c r="MCF9" s="8"/>
      <c r="MCG9" s="18">
        <f t="shared" ref="MCG9" si="1652">587942.6/5</f>
        <v>117588.51999999999</v>
      </c>
      <c r="MCH9" s="18">
        <f t="shared" ref="MCH9:MCH10" si="1653">MCG9*MCD9</f>
        <v>2116593.36</v>
      </c>
      <c r="MCI9" s="17">
        <f t="shared" ref="MCI9:MCI10" si="1654">MCH9*1.2</f>
        <v>2539912.0319999997</v>
      </c>
      <c r="MCJ9" s="16" t="s">
        <v>20</v>
      </c>
      <c r="MCK9" s="16" t="s">
        <v>19</v>
      </c>
      <c r="MCL9" s="16" t="s">
        <v>18</v>
      </c>
      <c r="MCM9" s="11">
        <v>2</v>
      </c>
      <c r="MCN9" s="8" t="s">
        <v>2</v>
      </c>
      <c r="MCO9" s="19" t="s">
        <v>26</v>
      </c>
      <c r="MCP9" s="23" t="s">
        <v>34</v>
      </c>
      <c r="MCQ9" s="8" t="s">
        <v>27</v>
      </c>
      <c r="MCR9" s="8" t="s">
        <v>35</v>
      </c>
      <c r="MCS9" s="23" t="s">
        <v>21</v>
      </c>
      <c r="MCT9" s="21">
        <v>18</v>
      </c>
      <c r="MCU9" s="8"/>
      <c r="MCV9" s="8"/>
      <c r="MCW9" s="18">
        <f t="shared" ref="MCW9" si="1655">587942.6/5</f>
        <v>117588.51999999999</v>
      </c>
      <c r="MCX9" s="18">
        <f t="shared" ref="MCX9:MCX10" si="1656">MCW9*MCT9</f>
        <v>2116593.36</v>
      </c>
      <c r="MCY9" s="17">
        <f t="shared" ref="MCY9:MCY10" si="1657">MCX9*1.2</f>
        <v>2539912.0319999997</v>
      </c>
      <c r="MCZ9" s="16" t="s">
        <v>20</v>
      </c>
      <c r="MDA9" s="16" t="s">
        <v>19</v>
      </c>
      <c r="MDB9" s="16" t="s">
        <v>18</v>
      </c>
      <c r="MDC9" s="11">
        <v>2</v>
      </c>
      <c r="MDD9" s="8" t="s">
        <v>2</v>
      </c>
      <c r="MDE9" s="19" t="s">
        <v>26</v>
      </c>
      <c r="MDF9" s="23" t="s">
        <v>34</v>
      </c>
      <c r="MDG9" s="8" t="s">
        <v>27</v>
      </c>
      <c r="MDH9" s="8" t="s">
        <v>35</v>
      </c>
      <c r="MDI9" s="23" t="s">
        <v>21</v>
      </c>
      <c r="MDJ9" s="21">
        <v>18</v>
      </c>
      <c r="MDK9" s="8"/>
      <c r="MDL9" s="8"/>
      <c r="MDM9" s="18">
        <f t="shared" ref="MDM9" si="1658">587942.6/5</f>
        <v>117588.51999999999</v>
      </c>
      <c r="MDN9" s="18">
        <f t="shared" ref="MDN9:MDN10" si="1659">MDM9*MDJ9</f>
        <v>2116593.36</v>
      </c>
      <c r="MDO9" s="17">
        <f t="shared" ref="MDO9:MDO10" si="1660">MDN9*1.2</f>
        <v>2539912.0319999997</v>
      </c>
      <c r="MDP9" s="16" t="s">
        <v>20</v>
      </c>
      <c r="MDQ9" s="16" t="s">
        <v>19</v>
      </c>
      <c r="MDR9" s="16" t="s">
        <v>18</v>
      </c>
      <c r="MDS9" s="11">
        <v>2</v>
      </c>
      <c r="MDT9" s="8" t="s">
        <v>2</v>
      </c>
      <c r="MDU9" s="19" t="s">
        <v>26</v>
      </c>
      <c r="MDV9" s="23" t="s">
        <v>34</v>
      </c>
      <c r="MDW9" s="8" t="s">
        <v>27</v>
      </c>
      <c r="MDX9" s="8" t="s">
        <v>35</v>
      </c>
      <c r="MDY9" s="23" t="s">
        <v>21</v>
      </c>
      <c r="MDZ9" s="21">
        <v>18</v>
      </c>
      <c r="MEA9" s="8"/>
      <c r="MEB9" s="8"/>
      <c r="MEC9" s="18">
        <f t="shared" ref="MEC9" si="1661">587942.6/5</f>
        <v>117588.51999999999</v>
      </c>
      <c r="MED9" s="18">
        <f t="shared" ref="MED9:MED10" si="1662">MEC9*MDZ9</f>
        <v>2116593.36</v>
      </c>
      <c r="MEE9" s="17">
        <f t="shared" ref="MEE9:MEE10" si="1663">MED9*1.2</f>
        <v>2539912.0319999997</v>
      </c>
      <c r="MEF9" s="16" t="s">
        <v>20</v>
      </c>
      <c r="MEG9" s="16" t="s">
        <v>19</v>
      </c>
      <c r="MEH9" s="16" t="s">
        <v>18</v>
      </c>
      <c r="MEI9" s="11">
        <v>2</v>
      </c>
      <c r="MEJ9" s="8" t="s">
        <v>2</v>
      </c>
      <c r="MEK9" s="19" t="s">
        <v>26</v>
      </c>
      <c r="MEL9" s="23" t="s">
        <v>34</v>
      </c>
      <c r="MEM9" s="8" t="s">
        <v>27</v>
      </c>
      <c r="MEN9" s="8" t="s">
        <v>35</v>
      </c>
      <c r="MEO9" s="23" t="s">
        <v>21</v>
      </c>
      <c r="MEP9" s="21">
        <v>18</v>
      </c>
      <c r="MEQ9" s="8"/>
      <c r="MER9" s="8"/>
      <c r="MES9" s="18">
        <f t="shared" ref="MES9" si="1664">587942.6/5</f>
        <v>117588.51999999999</v>
      </c>
      <c r="MET9" s="18">
        <f t="shared" ref="MET9:MET10" si="1665">MES9*MEP9</f>
        <v>2116593.36</v>
      </c>
      <c r="MEU9" s="17">
        <f t="shared" ref="MEU9:MEU10" si="1666">MET9*1.2</f>
        <v>2539912.0319999997</v>
      </c>
      <c r="MEV9" s="16" t="s">
        <v>20</v>
      </c>
      <c r="MEW9" s="16" t="s">
        <v>19</v>
      </c>
      <c r="MEX9" s="16" t="s">
        <v>18</v>
      </c>
      <c r="MEY9" s="11">
        <v>2</v>
      </c>
      <c r="MEZ9" s="8" t="s">
        <v>2</v>
      </c>
      <c r="MFA9" s="19" t="s">
        <v>26</v>
      </c>
      <c r="MFB9" s="23" t="s">
        <v>34</v>
      </c>
      <c r="MFC9" s="8" t="s">
        <v>27</v>
      </c>
      <c r="MFD9" s="8" t="s">
        <v>35</v>
      </c>
      <c r="MFE9" s="23" t="s">
        <v>21</v>
      </c>
      <c r="MFF9" s="21">
        <v>18</v>
      </c>
      <c r="MFG9" s="8"/>
      <c r="MFH9" s="8"/>
      <c r="MFI9" s="18">
        <f t="shared" ref="MFI9" si="1667">587942.6/5</f>
        <v>117588.51999999999</v>
      </c>
      <c r="MFJ9" s="18">
        <f t="shared" ref="MFJ9:MFJ10" si="1668">MFI9*MFF9</f>
        <v>2116593.36</v>
      </c>
      <c r="MFK9" s="17">
        <f t="shared" ref="MFK9:MFK10" si="1669">MFJ9*1.2</f>
        <v>2539912.0319999997</v>
      </c>
      <c r="MFL9" s="16" t="s">
        <v>20</v>
      </c>
      <c r="MFM9" s="16" t="s">
        <v>19</v>
      </c>
      <c r="MFN9" s="16" t="s">
        <v>18</v>
      </c>
      <c r="MFO9" s="11">
        <v>2</v>
      </c>
      <c r="MFP9" s="8" t="s">
        <v>2</v>
      </c>
      <c r="MFQ9" s="19" t="s">
        <v>26</v>
      </c>
      <c r="MFR9" s="23" t="s">
        <v>34</v>
      </c>
      <c r="MFS9" s="8" t="s">
        <v>27</v>
      </c>
      <c r="MFT9" s="8" t="s">
        <v>35</v>
      </c>
      <c r="MFU9" s="23" t="s">
        <v>21</v>
      </c>
      <c r="MFV9" s="21">
        <v>18</v>
      </c>
      <c r="MFW9" s="8"/>
      <c r="MFX9" s="8"/>
      <c r="MFY9" s="18">
        <f t="shared" ref="MFY9" si="1670">587942.6/5</f>
        <v>117588.51999999999</v>
      </c>
      <c r="MFZ9" s="18">
        <f t="shared" ref="MFZ9:MFZ10" si="1671">MFY9*MFV9</f>
        <v>2116593.36</v>
      </c>
      <c r="MGA9" s="17">
        <f t="shared" ref="MGA9:MGA10" si="1672">MFZ9*1.2</f>
        <v>2539912.0319999997</v>
      </c>
      <c r="MGB9" s="16" t="s">
        <v>20</v>
      </c>
      <c r="MGC9" s="16" t="s">
        <v>19</v>
      </c>
      <c r="MGD9" s="16" t="s">
        <v>18</v>
      </c>
      <c r="MGE9" s="11">
        <v>2</v>
      </c>
      <c r="MGF9" s="8" t="s">
        <v>2</v>
      </c>
      <c r="MGG9" s="19" t="s">
        <v>26</v>
      </c>
      <c r="MGH9" s="23" t="s">
        <v>34</v>
      </c>
      <c r="MGI9" s="8" t="s">
        <v>27</v>
      </c>
      <c r="MGJ9" s="8" t="s">
        <v>35</v>
      </c>
      <c r="MGK9" s="23" t="s">
        <v>21</v>
      </c>
      <c r="MGL9" s="21">
        <v>18</v>
      </c>
      <c r="MGM9" s="8"/>
      <c r="MGN9" s="8"/>
      <c r="MGO9" s="18">
        <f t="shared" ref="MGO9" si="1673">587942.6/5</f>
        <v>117588.51999999999</v>
      </c>
      <c r="MGP9" s="18">
        <f t="shared" ref="MGP9:MGP10" si="1674">MGO9*MGL9</f>
        <v>2116593.36</v>
      </c>
      <c r="MGQ9" s="17">
        <f t="shared" ref="MGQ9:MGQ10" si="1675">MGP9*1.2</f>
        <v>2539912.0319999997</v>
      </c>
      <c r="MGR9" s="16" t="s">
        <v>20</v>
      </c>
      <c r="MGS9" s="16" t="s">
        <v>19</v>
      </c>
      <c r="MGT9" s="16" t="s">
        <v>18</v>
      </c>
      <c r="MGU9" s="11">
        <v>2</v>
      </c>
      <c r="MGV9" s="8" t="s">
        <v>2</v>
      </c>
      <c r="MGW9" s="19" t="s">
        <v>26</v>
      </c>
      <c r="MGX9" s="23" t="s">
        <v>34</v>
      </c>
      <c r="MGY9" s="8" t="s">
        <v>27</v>
      </c>
      <c r="MGZ9" s="8" t="s">
        <v>35</v>
      </c>
      <c r="MHA9" s="23" t="s">
        <v>21</v>
      </c>
      <c r="MHB9" s="21">
        <v>18</v>
      </c>
      <c r="MHC9" s="8"/>
      <c r="MHD9" s="8"/>
      <c r="MHE9" s="18">
        <f t="shared" ref="MHE9" si="1676">587942.6/5</f>
        <v>117588.51999999999</v>
      </c>
      <c r="MHF9" s="18">
        <f t="shared" ref="MHF9:MHF10" si="1677">MHE9*MHB9</f>
        <v>2116593.36</v>
      </c>
      <c r="MHG9" s="17">
        <f t="shared" ref="MHG9:MHG10" si="1678">MHF9*1.2</f>
        <v>2539912.0319999997</v>
      </c>
      <c r="MHH9" s="16" t="s">
        <v>20</v>
      </c>
      <c r="MHI9" s="16" t="s">
        <v>19</v>
      </c>
      <c r="MHJ9" s="16" t="s">
        <v>18</v>
      </c>
      <c r="MHK9" s="11">
        <v>2</v>
      </c>
      <c r="MHL9" s="8" t="s">
        <v>2</v>
      </c>
      <c r="MHM9" s="19" t="s">
        <v>26</v>
      </c>
      <c r="MHN9" s="23" t="s">
        <v>34</v>
      </c>
      <c r="MHO9" s="8" t="s">
        <v>27</v>
      </c>
      <c r="MHP9" s="8" t="s">
        <v>35</v>
      </c>
      <c r="MHQ9" s="23" t="s">
        <v>21</v>
      </c>
      <c r="MHR9" s="21">
        <v>18</v>
      </c>
      <c r="MHS9" s="8"/>
      <c r="MHT9" s="8"/>
      <c r="MHU9" s="18">
        <f t="shared" ref="MHU9" si="1679">587942.6/5</f>
        <v>117588.51999999999</v>
      </c>
      <c r="MHV9" s="18">
        <f t="shared" ref="MHV9:MHV10" si="1680">MHU9*MHR9</f>
        <v>2116593.36</v>
      </c>
      <c r="MHW9" s="17">
        <f t="shared" ref="MHW9:MHW10" si="1681">MHV9*1.2</f>
        <v>2539912.0319999997</v>
      </c>
      <c r="MHX9" s="16" t="s">
        <v>20</v>
      </c>
      <c r="MHY9" s="16" t="s">
        <v>19</v>
      </c>
      <c r="MHZ9" s="16" t="s">
        <v>18</v>
      </c>
      <c r="MIA9" s="11">
        <v>2</v>
      </c>
      <c r="MIB9" s="8" t="s">
        <v>2</v>
      </c>
      <c r="MIC9" s="19" t="s">
        <v>26</v>
      </c>
      <c r="MID9" s="23" t="s">
        <v>34</v>
      </c>
      <c r="MIE9" s="8" t="s">
        <v>27</v>
      </c>
      <c r="MIF9" s="8" t="s">
        <v>35</v>
      </c>
      <c r="MIG9" s="23" t="s">
        <v>21</v>
      </c>
      <c r="MIH9" s="21">
        <v>18</v>
      </c>
      <c r="MII9" s="8"/>
      <c r="MIJ9" s="8"/>
      <c r="MIK9" s="18">
        <f t="shared" ref="MIK9" si="1682">587942.6/5</f>
        <v>117588.51999999999</v>
      </c>
      <c r="MIL9" s="18">
        <f t="shared" ref="MIL9:MIL10" si="1683">MIK9*MIH9</f>
        <v>2116593.36</v>
      </c>
      <c r="MIM9" s="17">
        <f t="shared" ref="MIM9:MIM10" si="1684">MIL9*1.2</f>
        <v>2539912.0319999997</v>
      </c>
      <c r="MIN9" s="16" t="s">
        <v>20</v>
      </c>
      <c r="MIO9" s="16" t="s">
        <v>19</v>
      </c>
      <c r="MIP9" s="16" t="s">
        <v>18</v>
      </c>
      <c r="MIQ9" s="11">
        <v>2</v>
      </c>
      <c r="MIR9" s="8" t="s">
        <v>2</v>
      </c>
      <c r="MIS9" s="19" t="s">
        <v>26</v>
      </c>
      <c r="MIT9" s="23" t="s">
        <v>34</v>
      </c>
      <c r="MIU9" s="8" t="s">
        <v>27</v>
      </c>
      <c r="MIV9" s="8" t="s">
        <v>35</v>
      </c>
      <c r="MIW9" s="23" t="s">
        <v>21</v>
      </c>
      <c r="MIX9" s="21">
        <v>18</v>
      </c>
      <c r="MIY9" s="8"/>
      <c r="MIZ9" s="8"/>
      <c r="MJA9" s="18">
        <f t="shared" ref="MJA9" si="1685">587942.6/5</f>
        <v>117588.51999999999</v>
      </c>
      <c r="MJB9" s="18">
        <f t="shared" ref="MJB9:MJB10" si="1686">MJA9*MIX9</f>
        <v>2116593.36</v>
      </c>
      <c r="MJC9" s="17">
        <f t="shared" ref="MJC9:MJC10" si="1687">MJB9*1.2</f>
        <v>2539912.0319999997</v>
      </c>
      <c r="MJD9" s="16" t="s">
        <v>20</v>
      </c>
      <c r="MJE9" s="16" t="s">
        <v>19</v>
      </c>
      <c r="MJF9" s="16" t="s">
        <v>18</v>
      </c>
      <c r="MJG9" s="11">
        <v>2</v>
      </c>
      <c r="MJH9" s="8" t="s">
        <v>2</v>
      </c>
      <c r="MJI9" s="19" t="s">
        <v>26</v>
      </c>
      <c r="MJJ9" s="23" t="s">
        <v>34</v>
      </c>
      <c r="MJK9" s="8" t="s">
        <v>27</v>
      </c>
      <c r="MJL9" s="8" t="s">
        <v>35</v>
      </c>
      <c r="MJM9" s="23" t="s">
        <v>21</v>
      </c>
      <c r="MJN9" s="21">
        <v>18</v>
      </c>
      <c r="MJO9" s="8"/>
      <c r="MJP9" s="8"/>
      <c r="MJQ9" s="18">
        <f t="shared" ref="MJQ9" si="1688">587942.6/5</f>
        <v>117588.51999999999</v>
      </c>
      <c r="MJR9" s="18">
        <f t="shared" ref="MJR9:MJR10" si="1689">MJQ9*MJN9</f>
        <v>2116593.36</v>
      </c>
      <c r="MJS9" s="17">
        <f t="shared" ref="MJS9:MJS10" si="1690">MJR9*1.2</f>
        <v>2539912.0319999997</v>
      </c>
      <c r="MJT9" s="16" t="s">
        <v>20</v>
      </c>
      <c r="MJU9" s="16" t="s">
        <v>19</v>
      </c>
      <c r="MJV9" s="16" t="s">
        <v>18</v>
      </c>
      <c r="MJW9" s="11">
        <v>2</v>
      </c>
      <c r="MJX9" s="8" t="s">
        <v>2</v>
      </c>
      <c r="MJY9" s="19" t="s">
        <v>26</v>
      </c>
      <c r="MJZ9" s="23" t="s">
        <v>34</v>
      </c>
      <c r="MKA9" s="8" t="s">
        <v>27</v>
      </c>
      <c r="MKB9" s="8" t="s">
        <v>35</v>
      </c>
      <c r="MKC9" s="23" t="s">
        <v>21</v>
      </c>
      <c r="MKD9" s="21">
        <v>18</v>
      </c>
      <c r="MKE9" s="8"/>
      <c r="MKF9" s="8"/>
      <c r="MKG9" s="18">
        <f t="shared" ref="MKG9" si="1691">587942.6/5</f>
        <v>117588.51999999999</v>
      </c>
      <c r="MKH9" s="18">
        <f t="shared" ref="MKH9:MKH10" si="1692">MKG9*MKD9</f>
        <v>2116593.36</v>
      </c>
      <c r="MKI9" s="17">
        <f t="shared" ref="MKI9:MKI10" si="1693">MKH9*1.2</f>
        <v>2539912.0319999997</v>
      </c>
      <c r="MKJ9" s="16" t="s">
        <v>20</v>
      </c>
      <c r="MKK9" s="16" t="s">
        <v>19</v>
      </c>
      <c r="MKL9" s="16" t="s">
        <v>18</v>
      </c>
      <c r="MKM9" s="11">
        <v>2</v>
      </c>
      <c r="MKN9" s="8" t="s">
        <v>2</v>
      </c>
      <c r="MKO9" s="19" t="s">
        <v>26</v>
      </c>
      <c r="MKP9" s="23" t="s">
        <v>34</v>
      </c>
      <c r="MKQ9" s="8" t="s">
        <v>27</v>
      </c>
      <c r="MKR9" s="8" t="s">
        <v>35</v>
      </c>
      <c r="MKS9" s="23" t="s">
        <v>21</v>
      </c>
      <c r="MKT9" s="21">
        <v>18</v>
      </c>
      <c r="MKU9" s="8"/>
      <c r="MKV9" s="8"/>
      <c r="MKW9" s="18">
        <f t="shared" ref="MKW9" si="1694">587942.6/5</f>
        <v>117588.51999999999</v>
      </c>
      <c r="MKX9" s="18">
        <f t="shared" ref="MKX9:MKX10" si="1695">MKW9*MKT9</f>
        <v>2116593.36</v>
      </c>
      <c r="MKY9" s="17">
        <f t="shared" ref="MKY9:MKY10" si="1696">MKX9*1.2</f>
        <v>2539912.0319999997</v>
      </c>
      <c r="MKZ9" s="16" t="s">
        <v>20</v>
      </c>
      <c r="MLA9" s="16" t="s">
        <v>19</v>
      </c>
      <c r="MLB9" s="16" t="s">
        <v>18</v>
      </c>
      <c r="MLC9" s="11">
        <v>2</v>
      </c>
      <c r="MLD9" s="8" t="s">
        <v>2</v>
      </c>
      <c r="MLE9" s="19" t="s">
        <v>26</v>
      </c>
      <c r="MLF9" s="23" t="s">
        <v>34</v>
      </c>
      <c r="MLG9" s="8" t="s">
        <v>27</v>
      </c>
      <c r="MLH9" s="8" t="s">
        <v>35</v>
      </c>
      <c r="MLI9" s="23" t="s">
        <v>21</v>
      </c>
      <c r="MLJ9" s="21">
        <v>18</v>
      </c>
      <c r="MLK9" s="8"/>
      <c r="MLL9" s="8"/>
      <c r="MLM9" s="18">
        <f t="shared" ref="MLM9" si="1697">587942.6/5</f>
        <v>117588.51999999999</v>
      </c>
      <c r="MLN9" s="18">
        <f t="shared" ref="MLN9:MLN10" si="1698">MLM9*MLJ9</f>
        <v>2116593.36</v>
      </c>
      <c r="MLO9" s="17">
        <f t="shared" ref="MLO9:MLO10" si="1699">MLN9*1.2</f>
        <v>2539912.0319999997</v>
      </c>
      <c r="MLP9" s="16" t="s">
        <v>20</v>
      </c>
      <c r="MLQ9" s="16" t="s">
        <v>19</v>
      </c>
      <c r="MLR9" s="16" t="s">
        <v>18</v>
      </c>
      <c r="MLS9" s="11">
        <v>2</v>
      </c>
      <c r="MLT9" s="8" t="s">
        <v>2</v>
      </c>
      <c r="MLU9" s="19" t="s">
        <v>26</v>
      </c>
      <c r="MLV9" s="23" t="s">
        <v>34</v>
      </c>
      <c r="MLW9" s="8" t="s">
        <v>27</v>
      </c>
      <c r="MLX9" s="8" t="s">
        <v>35</v>
      </c>
      <c r="MLY9" s="23" t="s">
        <v>21</v>
      </c>
      <c r="MLZ9" s="21">
        <v>18</v>
      </c>
      <c r="MMA9" s="8"/>
      <c r="MMB9" s="8"/>
      <c r="MMC9" s="18">
        <f t="shared" ref="MMC9" si="1700">587942.6/5</f>
        <v>117588.51999999999</v>
      </c>
      <c r="MMD9" s="18">
        <f t="shared" ref="MMD9:MMD10" si="1701">MMC9*MLZ9</f>
        <v>2116593.36</v>
      </c>
      <c r="MME9" s="17">
        <f t="shared" ref="MME9:MME10" si="1702">MMD9*1.2</f>
        <v>2539912.0319999997</v>
      </c>
      <c r="MMF9" s="16" t="s">
        <v>20</v>
      </c>
      <c r="MMG9" s="16" t="s">
        <v>19</v>
      </c>
      <c r="MMH9" s="16" t="s">
        <v>18</v>
      </c>
      <c r="MMI9" s="11">
        <v>2</v>
      </c>
      <c r="MMJ9" s="8" t="s">
        <v>2</v>
      </c>
      <c r="MMK9" s="19" t="s">
        <v>26</v>
      </c>
      <c r="MML9" s="23" t="s">
        <v>34</v>
      </c>
      <c r="MMM9" s="8" t="s">
        <v>27</v>
      </c>
      <c r="MMN9" s="8" t="s">
        <v>35</v>
      </c>
      <c r="MMO9" s="23" t="s">
        <v>21</v>
      </c>
      <c r="MMP9" s="21">
        <v>18</v>
      </c>
      <c r="MMQ9" s="8"/>
      <c r="MMR9" s="8"/>
      <c r="MMS9" s="18">
        <f t="shared" ref="MMS9" si="1703">587942.6/5</f>
        <v>117588.51999999999</v>
      </c>
      <c r="MMT9" s="18">
        <f t="shared" ref="MMT9:MMT10" si="1704">MMS9*MMP9</f>
        <v>2116593.36</v>
      </c>
      <c r="MMU9" s="17">
        <f t="shared" ref="MMU9:MMU10" si="1705">MMT9*1.2</f>
        <v>2539912.0319999997</v>
      </c>
      <c r="MMV9" s="16" t="s">
        <v>20</v>
      </c>
      <c r="MMW9" s="16" t="s">
        <v>19</v>
      </c>
      <c r="MMX9" s="16" t="s">
        <v>18</v>
      </c>
      <c r="MMY9" s="11">
        <v>2</v>
      </c>
      <c r="MMZ9" s="8" t="s">
        <v>2</v>
      </c>
      <c r="MNA9" s="19" t="s">
        <v>26</v>
      </c>
      <c r="MNB9" s="23" t="s">
        <v>34</v>
      </c>
      <c r="MNC9" s="8" t="s">
        <v>27</v>
      </c>
      <c r="MND9" s="8" t="s">
        <v>35</v>
      </c>
      <c r="MNE9" s="23" t="s">
        <v>21</v>
      </c>
      <c r="MNF9" s="21">
        <v>18</v>
      </c>
      <c r="MNG9" s="8"/>
      <c r="MNH9" s="8"/>
      <c r="MNI9" s="18">
        <f t="shared" ref="MNI9" si="1706">587942.6/5</f>
        <v>117588.51999999999</v>
      </c>
      <c r="MNJ9" s="18">
        <f t="shared" ref="MNJ9:MNJ10" si="1707">MNI9*MNF9</f>
        <v>2116593.36</v>
      </c>
      <c r="MNK9" s="17">
        <f t="shared" ref="MNK9:MNK10" si="1708">MNJ9*1.2</f>
        <v>2539912.0319999997</v>
      </c>
      <c r="MNL9" s="16" t="s">
        <v>20</v>
      </c>
      <c r="MNM9" s="16" t="s">
        <v>19</v>
      </c>
      <c r="MNN9" s="16" t="s">
        <v>18</v>
      </c>
      <c r="MNO9" s="11">
        <v>2</v>
      </c>
      <c r="MNP9" s="8" t="s">
        <v>2</v>
      </c>
      <c r="MNQ9" s="19" t="s">
        <v>26</v>
      </c>
      <c r="MNR9" s="23" t="s">
        <v>34</v>
      </c>
      <c r="MNS9" s="8" t="s">
        <v>27</v>
      </c>
      <c r="MNT9" s="8" t="s">
        <v>35</v>
      </c>
      <c r="MNU9" s="23" t="s">
        <v>21</v>
      </c>
      <c r="MNV9" s="21">
        <v>18</v>
      </c>
      <c r="MNW9" s="8"/>
      <c r="MNX9" s="8"/>
      <c r="MNY9" s="18">
        <f t="shared" ref="MNY9" si="1709">587942.6/5</f>
        <v>117588.51999999999</v>
      </c>
      <c r="MNZ9" s="18">
        <f t="shared" ref="MNZ9:MNZ10" si="1710">MNY9*MNV9</f>
        <v>2116593.36</v>
      </c>
      <c r="MOA9" s="17">
        <f t="shared" ref="MOA9:MOA10" si="1711">MNZ9*1.2</f>
        <v>2539912.0319999997</v>
      </c>
      <c r="MOB9" s="16" t="s">
        <v>20</v>
      </c>
      <c r="MOC9" s="16" t="s">
        <v>19</v>
      </c>
      <c r="MOD9" s="16" t="s">
        <v>18</v>
      </c>
      <c r="MOE9" s="11">
        <v>2</v>
      </c>
      <c r="MOF9" s="8" t="s">
        <v>2</v>
      </c>
      <c r="MOG9" s="19" t="s">
        <v>26</v>
      </c>
      <c r="MOH9" s="23" t="s">
        <v>34</v>
      </c>
      <c r="MOI9" s="8" t="s">
        <v>27</v>
      </c>
      <c r="MOJ9" s="8" t="s">
        <v>35</v>
      </c>
      <c r="MOK9" s="23" t="s">
        <v>21</v>
      </c>
      <c r="MOL9" s="21">
        <v>18</v>
      </c>
      <c r="MOM9" s="8"/>
      <c r="MON9" s="8"/>
      <c r="MOO9" s="18">
        <f t="shared" ref="MOO9" si="1712">587942.6/5</f>
        <v>117588.51999999999</v>
      </c>
      <c r="MOP9" s="18">
        <f t="shared" ref="MOP9:MOP10" si="1713">MOO9*MOL9</f>
        <v>2116593.36</v>
      </c>
      <c r="MOQ9" s="17">
        <f t="shared" ref="MOQ9:MOQ10" si="1714">MOP9*1.2</f>
        <v>2539912.0319999997</v>
      </c>
      <c r="MOR9" s="16" t="s">
        <v>20</v>
      </c>
      <c r="MOS9" s="16" t="s">
        <v>19</v>
      </c>
      <c r="MOT9" s="16" t="s">
        <v>18</v>
      </c>
      <c r="MOU9" s="11">
        <v>2</v>
      </c>
      <c r="MOV9" s="8" t="s">
        <v>2</v>
      </c>
      <c r="MOW9" s="19" t="s">
        <v>26</v>
      </c>
      <c r="MOX9" s="23" t="s">
        <v>34</v>
      </c>
      <c r="MOY9" s="8" t="s">
        <v>27</v>
      </c>
      <c r="MOZ9" s="8" t="s">
        <v>35</v>
      </c>
      <c r="MPA9" s="23" t="s">
        <v>21</v>
      </c>
      <c r="MPB9" s="21">
        <v>18</v>
      </c>
      <c r="MPC9" s="8"/>
      <c r="MPD9" s="8"/>
      <c r="MPE9" s="18">
        <f t="shared" ref="MPE9" si="1715">587942.6/5</f>
        <v>117588.51999999999</v>
      </c>
      <c r="MPF9" s="18">
        <f t="shared" ref="MPF9:MPF10" si="1716">MPE9*MPB9</f>
        <v>2116593.36</v>
      </c>
      <c r="MPG9" s="17">
        <f t="shared" ref="MPG9:MPG10" si="1717">MPF9*1.2</f>
        <v>2539912.0319999997</v>
      </c>
      <c r="MPH9" s="16" t="s">
        <v>20</v>
      </c>
      <c r="MPI9" s="16" t="s">
        <v>19</v>
      </c>
      <c r="MPJ9" s="16" t="s">
        <v>18</v>
      </c>
      <c r="MPK9" s="11">
        <v>2</v>
      </c>
      <c r="MPL9" s="8" t="s">
        <v>2</v>
      </c>
      <c r="MPM9" s="19" t="s">
        <v>26</v>
      </c>
      <c r="MPN9" s="23" t="s">
        <v>34</v>
      </c>
      <c r="MPO9" s="8" t="s">
        <v>27</v>
      </c>
      <c r="MPP9" s="8" t="s">
        <v>35</v>
      </c>
      <c r="MPQ9" s="23" t="s">
        <v>21</v>
      </c>
      <c r="MPR9" s="21">
        <v>18</v>
      </c>
      <c r="MPS9" s="8"/>
      <c r="MPT9" s="8"/>
      <c r="MPU9" s="18">
        <f t="shared" ref="MPU9" si="1718">587942.6/5</f>
        <v>117588.51999999999</v>
      </c>
      <c r="MPV9" s="18">
        <f t="shared" ref="MPV9:MPV10" si="1719">MPU9*MPR9</f>
        <v>2116593.36</v>
      </c>
      <c r="MPW9" s="17">
        <f t="shared" ref="MPW9:MPW10" si="1720">MPV9*1.2</f>
        <v>2539912.0319999997</v>
      </c>
      <c r="MPX9" s="16" t="s">
        <v>20</v>
      </c>
      <c r="MPY9" s="16" t="s">
        <v>19</v>
      </c>
      <c r="MPZ9" s="16" t="s">
        <v>18</v>
      </c>
      <c r="MQA9" s="11">
        <v>2</v>
      </c>
      <c r="MQB9" s="8" t="s">
        <v>2</v>
      </c>
      <c r="MQC9" s="19" t="s">
        <v>26</v>
      </c>
      <c r="MQD9" s="23" t="s">
        <v>34</v>
      </c>
      <c r="MQE9" s="8" t="s">
        <v>27</v>
      </c>
      <c r="MQF9" s="8" t="s">
        <v>35</v>
      </c>
      <c r="MQG9" s="23" t="s">
        <v>21</v>
      </c>
      <c r="MQH9" s="21">
        <v>18</v>
      </c>
      <c r="MQI9" s="8"/>
      <c r="MQJ9" s="8"/>
      <c r="MQK9" s="18">
        <f t="shared" ref="MQK9" si="1721">587942.6/5</f>
        <v>117588.51999999999</v>
      </c>
      <c r="MQL9" s="18">
        <f t="shared" ref="MQL9:MQL10" si="1722">MQK9*MQH9</f>
        <v>2116593.36</v>
      </c>
      <c r="MQM9" s="17">
        <f t="shared" ref="MQM9:MQM10" si="1723">MQL9*1.2</f>
        <v>2539912.0319999997</v>
      </c>
      <c r="MQN9" s="16" t="s">
        <v>20</v>
      </c>
      <c r="MQO9" s="16" t="s">
        <v>19</v>
      </c>
      <c r="MQP9" s="16" t="s">
        <v>18</v>
      </c>
      <c r="MQQ9" s="11">
        <v>2</v>
      </c>
      <c r="MQR9" s="8" t="s">
        <v>2</v>
      </c>
      <c r="MQS9" s="19" t="s">
        <v>26</v>
      </c>
      <c r="MQT9" s="23" t="s">
        <v>34</v>
      </c>
      <c r="MQU9" s="8" t="s">
        <v>27</v>
      </c>
      <c r="MQV9" s="8" t="s">
        <v>35</v>
      </c>
      <c r="MQW9" s="23" t="s">
        <v>21</v>
      </c>
      <c r="MQX9" s="21">
        <v>18</v>
      </c>
      <c r="MQY9" s="8"/>
      <c r="MQZ9" s="8"/>
      <c r="MRA9" s="18">
        <f t="shared" ref="MRA9" si="1724">587942.6/5</f>
        <v>117588.51999999999</v>
      </c>
      <c r="MRB9" s="18">
        <f t="shared" ref="MRB9:MRB10" si="1725">MRA9*MQX9</f>
        <v>2116593.36</v>
      </c>
      <c r="MRC9" s="17">
        <f t="shared" ref="MRC9:MRC10" si="1726">MRB9*1.2</f>
        <v>2539912.0319999997</v>
      </c>
      <c r="MRD9" s="16" t="s">
        <v>20</v>
      </c>
      <c r="MRE9" s="16" t="s">
        <v>19</v>
      </c>
      <c r="MRF9" s="16" t="s">
        <v>18</v>
      </c>
      <c r="MRG9" s="11">
        <v>2</v>
      </c>
      <c r="MRH9" s="8" t="s">
        <v>2</v>
      </c>
      <c r="MRI9" s="19" t="s">
        <v>26</v>
      </c>
      <c r="MRJ9" s="23" t="s">
        <v>34</v>
      </c>
      <c r="MRK9" s="8" t="s">
        <v>27</v>
      </c>
      <c r="MRL9" s="8" t="s">
        <v>35</v>
      </c>
      <c r="MRM9" s="23" t="s">
        <v>21</v>
      </c>
      <c r="MRN9" s="21">
        <v>18</v>
      </c>
      <c r="MRO9" s="8"/>
      <c r="MRP9" s="8"/>
      <c r="MRQ9" s="18">
        <f t="shared" ref="MRQ9" si="1727">587942.6/5</f>
        <v>117588.51999999999</v>
      </c>
      <c r="MRR9" s="18">
        <f t="shared" ref="MRR9:MRR10" si="1728">MRQ9*MRN9</f>
        <v>2116593.36</v>
      </c>
      <c r="MRS9" s="17">
        <f t="shared" ref="MRS9:MRS10" si="1729">MRR9*1.2</f>
        <v>2539912.0319999997</v>
      </c>
      <c r="MRT9" s="16" t="s">
        <v>20</v>
      </c>
      <c r="MRU9" s="16" t="s">
        <v>19</v>
      </c>
      <c r="MRV9" s="16" t="s">
        <v>18</v>
      </c>
      <c r="MRW9" s="11">
        <v>2</v>
      </c>
      <c r="MRX9" s="8" t="s">
        <v>2</v>
      </c>
      <c r="MRY9" s="19" t="s">
        <v>26</v>
      </c>
      <c r="MRZ9" s="23" t="s">
        <v>34</v>
      </c>
      <c r="MSA9" s="8" t="s">
        <v>27</v>
      </c>
      <c r="MSB9" s="8" t="s">
        <v>35</v>
      </c>
      <c r="MSC9" s="23" t="s">
        <v>21</v>
      </c>
      <c r="MSD9" s="21">
        <v>18</v>
      </c>
      <c r="MSE9" s="8"/>
      <c r="MSF9" s="8"/>
      <c r="MSG9" s="18">
        <f t="shared" ref="MSG9" si="1730">587942.6/5</f>
        <v>117588.51999999999</v>
      </c>
      <c r="MSH9" s="18">
        <f t="shared" ref="MSH9:MSH10" si="1731">MSG9*MSD9</f>
        <v>2116593.36</v>
      </c>
      <c r="MSI9" s="17">
        <f t="shared" ref="MSI9:MSI10" si="1732">MSH9*1.2</f>
        <v>2539912.0319999997</v>
      </c>
      <c r="MSJ9" s="16" t="s">
        <v>20</v>
      </c>
      <c r="MSK9" s="16" t="s">
        <v>19</v>
      </c>
      <c r="MSL9" s="16" t="s">
        <v>18</v>
      </c>
      <c r="MSM9" s="11">
        <v>2</v>
      </c>
      <c r="MSN9" s="8" t="s">
        <v>2</v>
      </c>
      <c r="MSO9" s="19" t="s">
        <v>26</v>
      </c>
      <c r="MSP9" s="23" t="s">
        <v>34</v>
      </c>
      <c r="MSQ9" s="8" t="s">
        <v>27</v>
      </c>
      <c r="MSR9" s="8" t="s">
        <v>35</v>
      </c>
      <c r="MSS9" s="23" t="s">
        <v>21</v>
      </c>
      <c r="MST9" s="21">
        <v>18</v>
      </c>
      <c r="MSU9" s="8"/>
      <c r="MSV9" s="8"/>
      <c r="MSW9" s="18">
        <f t="shared" ref="MSW9" si="1733">587942.6/5</f>
        <v>117588.51999999999</v>
      </c>
      <c r="MSX9" s="18">
        <f t="shared" ref="MSX9:MSX10" si="1734">MSW9*MST9</f>
        <v>2116593.36</v>
      </c>
      <c r="MSY9" s="17">
        <f t="shared" ref="MSY9:MSY10" si="1735">MSX9*1.2</f>
        <v>2539912.0319999997</v>
      </c>
      <c r="MSZ9" s="16" t="s">
        <v>20</v>
      </c>
      <c r="MTA9" s="16" t="s">
        <v>19</v>
      </c>
      <c r="MTB9" s="16" t="s">
        <v>18</v>
      </c>
      <c r="MTC9" s="11">
        <v>2</v>
      </c>
      <c r="MTD9" s="8" t="s">
        <v>2</v>
      </c>
      <c r="MTE9" s="19" t="s">
        <v>26</v>
      </c>
      <c r="MTF9" s="23" t="s">
        <v>34</v>
      </c>
      <c r="MTG9" s="8" t="s">
        <v>27</v>
      </c>
      <c r="MTH9" s="8" t="s">
        <v>35</v>
      </c>
      <c r="MTI9" s="23" t="s">
        <v>21</v>
      </c>
      <c r="MTJ9" s="21">
        <v>18</v>
      </c>
      <c r="MTK9" s="8"/>
      <c r="MTL9" s="8"/>
      <c r="MTM9" s="18">
        <f t="shared" ref="MTM9" si="1736">587942.6/5</f>
        <v>117588.51999999999</v>
      </c>
      <c r="MTN9" s="18">
        <f t="shared" ref="MTN9:MTN10" si="1737">MTM9*MTJ9</f>
        <v>2116593.36</v>
      </c>
      <c r="MTO9" s="17">
        <f t="shared" ref="MTO9:MTO10" si="1738">MTN9*1.2</f>
        <v>2539912.0319999997</v>
      </c>
      <c r="MTP9" s="16" t="s">
        <v>20</v>
      </c>
      <c r="MTQ9" s="16" t="s">
        <v>19</v>
      </c>
      <c r="MTR9" s="16" t="s">
        <v>18</v>
      </c>
      <c r="MTS9" s="11">
        <v>2</v>
      </c>
      <c r="MTT9" s="8" t="s">
        <v>2</v>
      </c>
      <c r="MTU9" s="19" t="s">
        <v>26</v>
      </c>
      <c r="MTV9" s="23" t="s">
        <v>34</v>
      </c>
      <c r="MTW9" s="8" t="s">
        <v>27</v>
      </c>
      <c r="MTX9" s="8" t="s">
        <v>35</v>
      </c>
      <c r="MTY9" s="23" t="s">
        <v>21</v>
      </c>
      <c r="MTZ9" s="21">
        <v>18</v>
      </c>
      <c r="MUA9" s="8"/>
      <c r="MUB9" s="8"/>
      <c r="MUC9" s="18">
        <f t="shared" ref="MUC9" si="1739">587942.6/5</f>
        <v>117588.51999999999</v>
      </c>
      <c r="MUD9" s="18">
        <f t="shared" ref="MUD9:MUD10" si="1740">MUC9*MTZ9</f>
        <v>2116593.36</v>
      </c>
      <c r="MUE9" s="17">
        <f t="shared" ref="MUE9:MUE10" si="1741">MUD9*1.2</f>
        <v>2539912.0319999997</v>
      </c>
      <c r="MUF9" s="16" t="s">
        <v>20</v>
      </c>
      <c r="MUG9" s="16" t="s">
        <v>19</v>
      </c>
      <c r="MUH9" s="16" t="s">
        <v>18</v>
      </c>
      <c r="MUI9" s="11">
        <v>2</v>
      </c>
      <c r="MUJ9" s="8" t="s">
        <v>2</v>
      </c>
      <c r="MUK9" s="19" t="s">
        <v>26</v>
      </c>
      <c r="MUL9" s="23" t="s">
        <v>34</v>
      </c>
      <c r="MUM9" s="8" t="s">
        <v>27</v>
      </c>
      <c r="MUN9" s="8" t="s">
        <v>35</v>
      </c>
      <c r="MUO9" s="23" t="s">
        <v>21</v>
      </c>
      <c r="MUP9" s="21">
        <v>18</v>
      </c>
      <c r="MUQ9" s="8"/>
      <c r="MUR9" s="8"/>
      <c r="MUS9" s="18">
        <f t="shared" ref="MUS9" si="1742">587942.6/5</f>
        <v>117588.51999999999</v>
      </c>
      <c r="MUT9" s="18">
        <f t="shared" ref="MUT9:MUT10" si="1743">MUS9*MUP9</f>
        <v>2116593.36</v>
      </c>
      <c r="MUU9" s="17">
        <f t="shared" ref="MUU9:MUU10" si="1744">MUT9*1.2</f>
        <v>2539912.0319999997</v>
      </c>
      <c r="MUV9" s="16" t="s">
        <v>20</v>
      </c>
      <c r="MUW9" s="16" t="s">
        <v>19</v>
      </c>
      <c r="MUX9" s="16" t="s">
        <v>18</v>
      </c>
      <c r="MUY9" s="11">
        <v>2</v>
      </c>
      <c r="MUZ9" s="8" t="s">
        <v>2</v>
      </c>
      <c r="MVA9" s="19" t="s">
        <v>26</v>
      </c>
      <c r="MVB9" s="23" t="s">
        <v>34</v>
      </c>
      <c r="MVC9" s="8" t="s">
        <v>27</v>
      </c>
      <c r="MVD9" s="8" t="s">
        <v>35</v>
      </c>
      <c r="MVE9" s="23" t="s">
        <v>21</v>
      </c>
      <c r="MVF9" s="21">
        <v>18</v>
      </c>
      <c r="MVG9" s="8"/>
      <c r="MVH9" s="8"/>
      <c r="MVI9" s="18">
        <f t="shared" ref="MVI9" si="1745">587942.6/5</f>
        <v>117588.51999999999</v>
      </c>
      <c r="MVJ9" s="18">
        <f t="shared" ref="MVJ9:MVJ10" si="1746">MVI9*MVF9</f>
        <v>2116593.36</v>
      </c>
      <c r="MVK9" s="17">
        <f t="shared" ref="MVK9:MVK10" si="1747">MVJ9*1.2</f>
        <v>2539912.0319999997</v>
      </c>
      <c r="MVL9" s="16" t="s">
        <v>20</v>
      </c>
      <c r="MVM9" s="16" t="s">
        <v>19</v>
      </c>
      <c r="MVN9" s="16" t="s">
        <v>18</v>
      </c>
      <c r="MVO9" s="11">
        <v>2</v>
      </c>
      <c r="MVP9" s="8" t="s">
        <v>2</v>
      </c>
      <c r="MVQ9" s="19" t="s">
        <v>26</v>
      </c>
      <c r="MVR9" s="23" t="s">
        <v>34</v>
      </c>
      <c r="MVS9" s="8" t="s">
        <v>27</v>
      </c>
      <c r="MVT9" s="8" t="s">
        <v>35</v>
      </c>
      <c r="MVU9" s="23" t="s">
        <v>21</v>
      </c>
      <c r="MVV9" s="21">
        <v>18</v>
      </c>
      <c r="MVW9" s="8"/>
      <c r="MVX9" s="8"/>
      <c r="MVY9" s="18">
        <f t="shared" ref="MVY9" si="1748">587942.6/5</f>
        <v>117588.51999999999</v>
      </c>
      <c r="MVZ9" s="18">
        <f t="shared" ref="MVZ9:MVZ10" si="1749">MVY9*MVV9</f>
        <v>2116593.36</v>
      </c>
      <c r="MWA9" s="17">
        <f t="shared" ref="MWA9:MWA10" si="1750">MVZ9*1.2</f>
        <v>2539912.0319999997</v>
      </c>
      <c r="MWB9" s="16" t="s">
        <v>20</v>
      </c>
      <c r="MWC9" s="16" t="s">
        <v>19</v>
      </c>
      <c r="MWD9" s="16" t="s">
        <v>18</v>
      </c>
      <c r="MWE9" s="11">
        <v>2</v>
      </c>
      <c r="MWF9" s="8" t="s">
        <v>2</v>
      </c>
      <c r="MWG9" s="19" t="s">
        <v>26</v>
      </c>
      <c r="MWH9" s="23" t="s">
        <v>34</v>
      </c>
      <c r="MWI9" s="8" t="s">
        <v>27</v>
      </c>
      <c r="MWJ9" s="8" t="s">
        <v>35</v>
      </c>
      <c r="MWK9" s="23" t="s">
        <v>21</v>
      </c>
      <c r="MWL9" s="21">
        <v>18</v>
      </c>
      <c r="MWM9" s="8"/>
      <c r="MWN9" s="8"/>
      <c r="MWO9" s="18">
        <f t="shared" ref="MWO9" si="1751">587942.6/5</f>
        <v>117588.51999999999</v>
      </c>
      <c r="MWP9" s="18">
        <f t="shared" ref="MWP9:MWP10" si="1752">MWO9*MWL9</f>
        <v>2116593.36</v>
      </c>
      <c r="MWQ9" s="17">
        <f t="shared" ref="MWQ9:MWQ10" si="1753">MWP9*1.2</f>
        <v>2539912.0319999997</v>
      </c>
      <c r="MWR9" s="16" t="s">
        <v>20</v>
      </c>
      <c r="MWS9" s="16" t="s">
        <v>19</v>
      </c>
      <c r="MWT9" s="16" t="s">
        <v>18</v>
      </c>
      <c r="MWU9" s="11">
        <v>2</v>
      </c>
      <c r="MWV9" s="8" t="s">
        <v>2</v>
      </c>
      <c r="MWW9" s="19" t="s">
        <v>26</v>
      </c>
      <c r="MWX9" s="23" t="s">
        <v>34</v>
      </c>
      <c r="MWY9" s="8" t="s">
        <v>27</v>
      </c>
      <c r="MWZ9" s="8" t="s">
        <v>35</v>
      </c>
      <c r="MXA9" s="23" t="s">
        <v>21</v>
      </c>
      <c r="MXB9" s="21">
        <v>18</v>
      </c>
      <c r="MXC9" s="8"/>
      <c r="MXD9" s="8"/>
      <c r="MXE9" s="18">
        <f t="shared" ref="MXE9" si="1754">587942.6/5</f>
        <v>117588.51999999999</v>
      </c>
      <c r="MXF9" s="18">
        <f t="shared" ref="MXF9:MXF10" si="1755">MXE9*MXB9</f>
        <v>2116593.36</v>
      </c>
      <c r="MXG9" s="17">
        <f t="shared" ref="MXG9:MXG10" si="1756">MXF9*1.2</f>
        <v>2539912.0319999997</v>
      </c>
      <c r="MXH9" s="16" t="s">
        <v>20</v>
      </c>
      <c r="MXI9" s="16" t="s">
        <v>19</v>
      </c>
      <c r="MXJ9" s="16" t="s">
        <v>18</v>
      </c>
      <c r="MXK9" s="11">
        <v>2</v>
      </c>
      <c r="MXL9" s="8" t="s">
        <v>2</v>
      </c>
      <c r="MXM9" s="19" t="s">
        <v>26</v>
      </c>
      <c r="MXN9" s="23" t="s">
        <v>34</v>
      </c>
      <c r="MXO9" s="8" t="s">
        <v>27</v>
      </c>
      <c r="MXP9" s="8" t="s">
        <v>35</v>
      </c>
      <c r="MXQ9" s="23" t="s">
        <v>21</v>
      </c>
      <c r="MXR9" s="21">
        <v>18</v>
      </c>
      <c r="MXS9" s="8"/>
      <c r="MXT9" s="8"/>
      <c r="MXU9" s="18">
        <f t="shared" ref="MXU9" si="1757">587942.6/5</f>
        <v>117588.51999999999</v>
      </c>
      <c r="MXV9" s="18">
        <f t="shared" ref="MXV9:MXV10" si="1758">MXU9*MXR9</f>
        <v>2116593.36</v>
      </c>
      <c r="MXW9" s="17">
        <f t="shared" ref="MXW9:MXW10" si="1759">MXV9*1.2</f>
        <v>2539912.0319999997</v>
      </c>
      <c r="MXX9" s="16" t="s">
        <v>20</v>
      </c>
      <c r="MXY9" s="16" t="s">
        <v>19</v>
      </c>
      <c r="MXZ9" s="16" t="s">
        <v>18</v>
      </c>
      <c r="MYA9" s="11">
        <v>2</v>
      </c>
      <c r="MYB9" s="8" t="s">
        <v>2</v>
      </c>
      <c r="MYC9" s="19" t="s">
        <v>26</v>
      </c>
      <c r="MYD9" s="23" t="s">
        <v>34</v>
      </c>
      <c r="MYE9" s="8" t="s">
        <v>27</v>
      </c>
      <c r="MYF9" s="8" t="s">
        <v>35</v>
      </c>
      <c r="MYG9" s="23" t="s">
        <v>21</v>
      </c>
      <c r="MYH9" s="21">
        <v>18</v>
      </c>
      <c r="MYI9" s="8"/>
      <c r="MYJ9" s="8"/>
      <c r="MYK9" s="18">
        <f t="shared" ref="MYK9" si="1760">587942.6/5</f>
        <v>117588.51999999999</v>
      </c>
      <c r="MYL9" s="18">
        <f t="shared" ref="MYL9:MYL10" si="1761">MYK9*MYH9</f>
        <v>2116593.36</v>
      </c>
      <c r="MYM9" s="17">
        <f t="shared" ref="MYM9:MYM10" si="1762">MYL9*1.2</f>
        <v>2539912.0319999997</v>
      </c>
      <c r="MYN9" s="16" t="s">
        <v>20</v>
      </c>
      <c r="MYO9" s="16" t="s">
        <v>19</v>
      </c>
      <c r="MYP9" s="16" t="s">
        <v>18</v>
      </c>
      <c r="MYQ9" s="11">
        <v>2</v>
      </c>
      <c r="MYR9" s="8" t="s">
        <v>2</v>
      </c>
      <c r="MYS9" s="19" t="s">
        <v>26</v>
      </c>
      <c r="MYT9" s="23" t="s">
        <v>34</v>
      </c>
      <c r="MYU9" s="8" t="s">
        <v>27</v>
      </c>
      <c r="MYV9" s="8" t="s">
        <v>35</v>
      </c>
      <c r="MYW9" s="23" t="s">
        <v>21</v>
      </c>
      <c r="MYX9" s="21">
        <v>18</v>
      </c>
      <c r="MYY9" s="8"/>
      <c r="MYZ9" s="8"/>
      <c r="MZA9" s="18">
        <f t="shared" ref="MZA9" si="1763">587942.6/5</f>
        <v>117588.51999999999</v>
      </c>
      <c r="MZB9" s="18">
        <f t="shared" ref="MZB9:MZB10" si="1764">MZA9*MYX9</f>
        <v>2116593.36</v>
      </c>
      <c r="MZC9" s="17">
        <f t="shared" ref="MZC9:MZC10" si="1765">MZB9*1.2</f>
        <v>2539912.0319999997</v>
      </c>
      <c r="MZD9" s="16" t="s">
        <v>20</v>
      </c>
      <c r="MZE9" s="16" t="s">
        <v>19</v>
      </c>
      <c r="MZF9" s="16" t="s">
        <v>18</v>
      </c>
      <c r="MZG9" s="11">
        <v>2</v>
      </c>
      <c r="MZH9" s="8" t="s">
        <v>2</v>
      </c>
      <c r="MZI9" s="19" t="s">
        <v>26</v>
      </c>
      <c r="MZJ9" s="23" t="s">
        <v>34</v>
      </c>
      <c r="MZK9" s="8" t="s">
        <v>27</v>
      </c>
      <c r="MZL9" s="8" t="s">
        <v>35</v>
      </c>
      <c r="MZM9" s="23" t="s">
        <v>21</v>
      </c>
      <c r="MZN9" s="21">
        <v>18</v>
      </c>
      <c r="MZO9" s="8"/>
      <c r="MZP9" s="8"/>
      <c r="MZQ9" s="18">
        <f t="shared" ref="MZQ9" si="1766">587942.6/5</f>
        <v>117588.51999999999</v>
      </c>
      <c r="MZR9" s="18">
        <f t="shared" ref="MZR9:MZR10" si="1767">MZQ9*MZN9</f>
        <v>2116593.36</v>
      </c>
      <c r="MZS9" s="17">
        <f t="shared" ref="MZS9:MZS10" si="1768">MZR9*1.2</f>
        <v>2539912.0319999997</v>
      </c>
      <c r="MZT9" s="16" t="s">
        <v>20</v>
      </c>
      <c r="MZU9" s="16" t="s">
        <v>19</v>
      </c>
      <c r="MZV9" s="16" t="s">
        <v>18</v>
      </c>
      <c r="MZW9" s="11">
        <v>2</v>
      </c>
      <c r="MZX9" s="8" t="s">
        <v>2</v>
      </c>
      <c r="MZY9" s="19" t="s">
        <v>26</v>
      </c>
      <c r="MZZ9" s="23" t="s">
        <v>34</v>
      </c>
      <c r="NAA9" s="8" t="s">
        <v>27</v>
      </c>
      <c r="NAB9" s="8" t="s">
        <v>35</v>
      </c>
      <c r="NAC9" s="23" t="s">
        <v>21</v>
      </c>
      <c r="NAD9" s="21">
        <v>18</v>
      </c>
      <c r="NAE9" s="8"/>
      <c r="NAF9" s="8"/>
      <c r="NAG9" s="18">
        <f t="shared" ref="NAG9" si="1769">587942.6/5</f>
        <v>117588.51999999999</v>
      </c>
      <c r="NAH9" s="18">
        <f t="shared" ref="NAH9:NAH10" si="1770">NAG9*NAD9</f>
        <v>2116593.36</v>
      </c>
      <c r="NAI9" s="17">
        <f t="shared" ref="NAI9:NAI10" si="1771">NAH9*1.2</f>
        <v>2539912.0319999997</v>
      </c>
      <c r="NAJ9" s="16" t="s">
        <v>20</v>
      </c>
      <c r="NAK9" s="16" t="s">
        <v>19</v>
      </c>
      <c r="NAL9" s="16" t="s">
        <v>18</v>
      </c>
      <c r="NAM9" s="11">
        <v>2</v>
      </c>
      <c r="NAN9" s="8" t="s">
        <v>2</v>
      </c>
      <c r="NAO9" s="19" t="s">
        <v>26</v>
      </c>
      <c r="NAP9" s="23" t="s">
        <v>34</v>
      </c>
      <c r="NAQ9" s="8" t="s">
        <v>27</v>
      </c>
      <c r="NAR9" s="8" t="s">
        <v>35</v>
      </c>
      <c r="NAS9" s="23" t="s">
        <v>21</v>
      </c>
      <c r="NAT9" s="21">
        <v>18</v>
      </c>
      <c r="NAU9" s="8"/>
      <c r="NAV9" s="8"/>
      <c r="NAW9" s="18">
        <f t="shared" ref="NAW9" si="1772">587942.6/5</f>
        <v>117588.51999999999</v>
      </c>
      <c r="NAX9" s="18">
        <f t="shared" ref="NAX9:NAX10" si="1773">NAW9*NAT9</f>
        <v>2116593.36</v>
      </c>
      <c r="NAY9" s="17">
        <f t="shared" ref="NAY9:NAY10" si="1774">NAX9*1.2</f>
        <v>2539912.0319999997</v>
      </c>
      <c r="NAZ9" s="16" t="s">
        <v>20</v>
      </c>
      <c r="NBA9" s="16" t="s">
        <v>19</v>
      </c>
      <c r="NBB9" s="16" t="s">
        <v>18</v>
      </c>
      <c r="NBC9" s="11">
        <v>2</v>
      </c>
      <c r="NBD9" s="8" t="s">
        <v>2</v>
      </c>
      <c r="NBE9" s="19" t="s">
        <v>26</v>
      </c>
      <c r="NBF9" s="23" t="s">
        <v>34</v>
      </c>
      <c r="NBG9" s="8" t="s">
        <v>27</v>
      </c>
      <c r="NBH9" s="8" t="s">
        <v>35</v>
      </c>
      <c r="NBI9" s="23" t="s">
        <v>21</v>
      </c>
      <c r="NBJ9" s="21">
        <v>18</v>
      </c>
      <c r="NBK9" s="8"/>
      <c r="NBL9" s="8"/>
      <c r="NBM9" s="18">
        <f t="shared" ref="NBM9" si="1775">587942.6/5</f>
        <v>117588.51999999999</v>
      </c>
      <c r="NBN9" s="18">
        <f t="shared" ref="NBN9:NBN10" si="1776">NBM9*NBJ9</f>
        <v>2116593.36</v>
      </c>
      <c r="NBO9" s="17">
        <f t="shared" ref="NBO9:NBO10" si="1777">NBN9*1.2</f>
        <v>2539912.0319999997</v>
      </c>
      <c r="NBP9" s="16" t="s">
        <v>20</v>
      </c>
      <c r="NBQ9" s="16" t="s">
        <v>19</v>
      </c>
      <c r="NBR9" s="16" t="s">
        <v>18</v>
      </c>
      <c r="NBS9" s="11">
        <v>2</v>
      </c>
      <c r="NBT9" s="8" t="s">
        <v>2</v>
      </c>
      <c r="NBU9" s="19" t="s">
        <v>26</v>
      </c>
      <c r="NBV9" s="23" t="s">
        <v>34</v>
      </c>
      <c r="NBW9" s="8" t="s">
        <v>27</v>
      </c>
      <c r="NBX9" s="8" t="s">
        <v>35</v>
      </c>
      <c r="NBY9" s="23" t="s">
        <v>21</v>
      </c>
      <c r="NBZ9" s="21">
        <v>18</v>
      </c>
      <c r="NCA9" s="8"/>
      <c r="NCB9" s="8"/>
      <c r="NCC9" s="18">
        <f t="shared" ref="NCC9" si="1778">587942.6/5</f>
        <v>117588.51999999999</v>
      </c>
      <c r="NCD9" s="18">
        <f t="shared" ref="NCD9:NCD10" si="1779">NCC9*NBZ9</f>
        <v>2116593.36</v>
      </c>
      <c r="NCE9" s="17">
        <f t="shared" ref="NCE9:NCE10" si="1780">NCD9*1.2</f>
        <v>2539912.0319999997</v>
      </c>
      <c r="NCF9" s="16" t="s">
        <v>20</v>
      </c>
      <c r="NCG9" s="16" t="s">
        <v>19</v>
      </c>
      <c r="NCH9" s="16" t="s">
        <v>18</v>
      </c>
      <c r="NCI9" s="11">
        <v>2</v>
      </c>
      <c r="NCJ9" s="8" t="s">
        <v>2</v>
      </c>
      <c r="NCK9" s="19" t="s">
        <v>26</v>
      </c>
      <c r="NCL9" s="23" t="s">
        <v>34</v>
      </c>
      <c r="NCM9" s="8" t="s">
        <v>27</v>
      </c>
      <c r="NCN9" s="8" t="s">
        <v>35</v>
      </c>
      <c r="NCO9" s="23" t="s">
        <v>21</v>
      </c>
      <c r="NCP9" s="21">
        <v>18</v>
      </c>
      <c r="NCQ9" s="8"/>
      <c r="NCR9" s="8"/>
      <c r="NCS9" s="18">
        <f t="shared" ref="NCS9" si="1781">587942.6/5</f>
        <v>117588.51999999999</v>
      </c>
      <c r="NCT9" s="18">
        <f t="shared" ref="NCT9:NCT10" si="1782">NCS9*NCP9</f>
        <v>2116593.36</v>
      </c>
      <c r="NCU9" s="17">
        <f t="shared" ref="NCU9:NCU10" si="1783">NCT9*1.2</f>
        <v>2539912.0319999997</v>
      </c>
      <c r="NCV9" s="16" t="s">
        <v>20</v>
      </c>
      <c r="NCW9" s="16" t="s">
        <v>19</v>
      </c>
      <c r="NCX9" s="16" t="s">
        <v>18</v>
      </c>
      <c r="NCY9" s="11">
        <v>2</v>
      </c>
      <c r="NCZ9" s="8" t="s">
        <v>2</v>
      </c>
      <c r="NDA9" s="19" t="s">
        <v>26</v>
      </c>
      <c r="NDB9" s="23" t="s">
        <v>34</v>
      </c>
      <c r="NDC9" s="8" t="s">
        <v>27</v>
      </c>
      <c r="NDD9" s="8" t="s">
        <v>35</v>
      </c>
      <c r="NDE9" s="23" t="s">
        <v>21</v>
      </c>
      <c r="NDF9" s="21">
        <v>18</v>
      </c>
      <c r="NDG9" s="8"/>
      <c r="NDH9" s="8"/>
      <c r="NDI9" s="18">
        <f t="shared" ref="NDI9" si="1784">587942.6/5</f>
        <v>117588.51999999999</v>
      </c>
      <c r="NDJ9" s="18">
        <f t="shared" ref="NDJ9:NDJ10" si="1785">NDI9*NDF9</f>
        <v>2116593.36</v>
      </c>
      <c r="NDK9" s="17">
        <f t="shared" ref="NDK9:NDK10" si="1786">NDJ9*1.2</f>
        <v>2539912.0319999997</v>
      </c>
      <c r="NDL9" s="16" t="s">
        <v>20</v>
      </c>
      <c r="NDM9" s="16" t="s">
        <v>19</v>
      </c>
      <c r="NDN9" s="16" t="s">
        <v>18</v>
      </c>
      <c r="NDO9" s="11">
        <v>2</v>
      </c>
      <c r="NDP9" s="8" t="s">
        <v>2</v>
      </c>
      <c r="NDQ9" s="19" t="s">
        <v>26</v>
      </c>
      <c r="NDR9" s="23" t="s">
        <v>34</v>
      </c>
      <c r="NDS9" s="8" t="s">
        <v>27</v>
      </c>
      <c r="NDT9" s="8" t="s">
        <v>35</v>
      </c>
      <c r="NDU9" s="23" t="s">
        <v>21</v>
      </c>
      <c r="NDV9" s="21">
        <v>18</v>
      </c>
      <c r="NDW9" s="8"/>
      <c r="NDX9" s="8"/>
      <c r="NDY9" s="18">
        <f t="shared" ref="NDY9" si="1787">587942.6/5</f>
        <v>117588.51999999999</v>
      </c>
      <c r="NDZ9" s="18">
        <f t="shared" ref="NDZ9:NDZ10" si="1788">NDY9*NDV9</f>
        <v>2116593.36</v>
      </c>
      <c r="NEA9" s="17">
        <f t="shared" ref="NEA9:NEA10" si="1789">NDZ9*1.2</f>
        <v>2539912.0319999997</v>
      </c>
      <c r="NEB9" s="16" t="s">
        <v>20</v>
      </c>
      <c r="NEC9" s="16" t="s">
        <v>19</v>
      </c>
      <c r="NED9" s="16" t="s">
        <v>18</v>
      </c>
      <c r="NEE9" s="11">
        <v>2</v>
      </c>
      <c r="NEF9" s="8" t="s">
        <v>2</v>
      </c>
      <c r="NEG9" s="19" t="s">
        <v>26</v>
      </c>
      <c r="NEH9" s="23" t="s">
        <v>34</v>
      </c>
      <c r="NEI9" s="8" t="s">
        <v>27</v>
      </c>
      <c r="NEJ9" s="8" t="s">
        <v>35</v>
      </c>
      <c r="NEK9" s="23" t="s">
        <v>21</v>
      </c>
      <c r="NEL9" s="21">
        <v>18</v>
      </c>
      <c r="NEM9" s="8"/>
      <c r="NEN9" s="8"/>
      <c r="NEO9" s="18">
        <f t="shared" ref="NEO9" si="1790">587942.6/5</f>
        <v>117588.51999999999</v>
      </c>
      <c r="NEP9" s="18">
        <f t="shared" ref="NEP9:NEP10" si="1791">NEO9*NEL9</f>
        <v>2116593.36</v>
      </c>
      <c r="NEQ9" s="17">
        <f t="shared" ref="NEQ9:NEQ10" si="1792">NEP9*1.2</f>
        <v>2539912.0319999997</v>
      </c>
      <c r="NER9" s="16" t="s">
        <v>20</v>
      </c>
      <c r="NES9" s="16" t="s">
        <v>19</v>
      </c>
      <c r="NET9" s="16" t="s">
        <v>18</v>
      </c>
      <c r="NEU9" s="11">
        <v>2</v>
      </c>
      <c r="NEV9" s="8" t="s">
        <v>2</v>
      </c>
      <c r="NEW9" s="19" t="s">
        <v>26</v>
      </c>
      <c r="NEX9" s="23" t="s">
        <v>34</v>
      </c>
      <c r="NEY9" s="8" t="s">
        <v>27</v>
      </c>
      <c r="NEZ9" s="8" t="s">
        <v>35</v>
      </c>
      <c r="NFA9" s="23" t="s">
        <v>21</v>
      </c>
      <c r="NFB9" s="21">
        <v>18</v>
      </c>
      <c r="NFC9" s="8"/>
      <c r="NFD9" s="8"/>
      <c r="NFE9" s="18">
        <f t="shared" ref="NFE9" si="1793">587942.6/5</f>
        <v>117588.51999999999</v>
      </c>
      <c r="NFF9" s="18">
        <f t="shared" ref="NFF9:NFF10" si="1794">NFE9*NFB9</f>
        <v>2116593.36</v>
      </c>
      <c r="NFG9" s="17">
        <f t="shared" ref="NFG9:NFG10" si="1795">NFF9*1.2</f>
        <v>2539912.0319999997</v>
      </c>
      <c r="NFH9" s="16" t="s">
        <v>20</v>
      </c>
      <c r="NFI9" s="16" t="s">
        <v>19</v>
      </c>
      <c r="NFJ9" s="16" t="s">
        <v>18</v>
      </c>
      <c r="NFK9" s="11">
        <v>2</v>
      </c>
      <c r="NFL9" s="8" t="s">
        <v>2</v>
      </c>
      <c r="NFM9" s="19" t="s">
        <v>26</v>
      </c>
      <c r="NFN9" s="23" t="s">
        <v>34</v>
      </c>
      <c r="NFO9" s="8" t="s">
        <v>27</v>
      </c>
      <c r="NFP9" s="8" t="s">
        <v>35</v>
      </c>
      <c r="NFQ9" s="23" t="s">
        <v>21</v>
      </c>
      <c r="NFR9" s="21">
        <v>18</v>
      </c>
      <c r="NFS9" s="8"/>
      <c r="NFT9" s="8"/>
      <c r="NFU9" s="18">
        <f t="shared" ref="NFU9" si="1796">587942.6/5</f>
        <v>117588.51999999999</v>
      </c>
      <c r="NFV9" s="18">
        <f t="shared" ref="NFV9:NFV10" si="1797">NFU9*NFR9</f>
        <v>2116593.36</v>
      </c>
      <c r="NFW9" s="17">
        <f t="shared" ref="NFW9:NFW10" si="1798">NFV9*1.2</f>
        <v>2539912.0319999997</v>
      </c>
      <c r="NFX9" s="16" t="s">
        <v>20</v>
      </c>
      <c r="NFY9" s="16" t="s">
        <v>19</v>
      </c>
      <c r="NFZ9" s="16" t="s">
        <v>18</v>
      </c>
      <c r="NGA9" s="11">
        <v>2</v>
      </c>
      <c r="NGB9" s="8" t="s">
        <v>2</v>
      </c>
      <c r="NGC9" s="19" t="s">
        <v>26</v>
      </c>
      <c r="NGD9" s="23" t="s">
        <v>34</v>
      </c>
      <c r="NGE9" s="8" t="s">
        <v>27</v>
      </c>
      <c r="NGF9" s="8" t="s">
        <v>35</v>
      </c>
      <c r="NGG9" s="23" t="s">
        <v>21</v>
      </c>
      <c r="NGH9" s="21">
        <v>18</v>
      </c>
      <c r="NGI9" s="8"/>
      <c r="NGJ9" s="8"/>
      <c r="NGK9" s="18">
        <f t="shared" ref="NGK9" si="1799">587942.6/5</f>
        <v>117588.51999999999</v>
      </c>
      <c r="NGL9" s="18">
        <f t="shared" ref="NGL9:NGL10" si="1800">NGK9*NGH9</f>
        <v>2116593.36</v>
      </c>
      <c r="NGM9" s="17">
        <f t="shared" ref="NGM9:NGM10" si="1801">NGL9*1.2</f>
        <v>2539912.0319999997</v>
      </c>
      <c r="NGN9" s="16" t="s">
        <v>20</v>
      </c>
      <c r="NGO9" s="16" t="s">
        <v>19</v>
      </c>
      <c r="NGP9" s="16" t="s">
        <v>18</v>
      </c>
      <c r="NGQ9" s="11">
        <v>2</v>
      </c>
      <c r="NGR9" s="8" t="s">
        <v>2</v>
      </c>
      <c r="NGS9" s="19" t="s">
        <v>26</v>
      </c>
      <c r="NGT9" s="23" t="s">
        <v>34</v>
      </c>
      <c r="NGU9" s="8" t="s">
        <v>27</v>
      </c>
      <c r="NGV9" s="8" t="s">
        <v>35</v>
      </c>
      <c r="NGW9" s="23" t="s">
        <v>21</v>
      </c>
      <c r="NGX9" s="21">
        <v>18</v>
      </c>
      <c r="NGY9" s="8"/>
      <c r="NGZ9" s="8"/>
      <c r="NHA9" s="18">
        <f t="shared" ref="NHA9" si="1802">587942.6/5</f>
        <v>117588.51999999999</v>
      </c>
      <c r="NHB9" s="18">
        <f t="shared" ref="NHB9:NHB10" si="1803">NHA9*NGX9</f>
        <v>2116593.36</v>
      </c>
      <c r="NHC9" s="17">
        <f t="shared" ref="NHC9:NHC10" si="1804">NHB9*1.2</f>
        <v>2539912.0319999997</v>
      </c>
      <c r="NHD9" s="16" t="s">
        <v>20</v>
      </c>
      <c r="NHE9" s="16" t="s">
        <v>19</v>
      </c>
      <c r="NHF9" s="16" t="s">
        <v>18</v>
      </c>
      <c r="NHG9" s="11">
        <v>2</v>
      </c>
      <c r="NHH9" s="8" t="s">
        <v>2</v>
      </c>
      <c r="NHI9" s="19" t="s">
        <v>26</v>
      </c>
      <c r="NHJ9" s="23" t="s">
        <v>34</v>
      </c>
      <c r="NHK9" s="8" t="s">
        <v>27</v>
      </c>
      <c r="NHL9" s="8" t="s">
        <v>35</v>
      </c>
      <c r="NHM9" s="23" t="s">
        <v>21</v>
      </c>
      <c r="NHN9" s="21">
        <v>18</v>
      </c>
      <c r="NHO9" s="8"/>
      <c r="NHP9" s="8"/>
      <c r="NHQ9" s="18">
        <f t="shared" ref="NHQ9" si="1805">587942.6/5</f>
        <v>117588.51999999999</v>
      </c>
      <c r="NHR9" s="18">
        <f t="shared" ref="NHR9:NHR10" si="1806">NHQ9*NHN9</f>
        <v>2116593.36</v>
      </c>
      <c r="NHS9" s="17">
        <f t="shared" ref="NHS9:NHS10" si="1807">NHR9*1.2</f>
        <v>2539912.0319999997</v>
      </c>
      <c r="NHT9" s="16" t="s">
        <v>20</v>
      </c>
      <c r="NHU9" s="16" t="s">
        <v>19</v>
      </c>
      <c r="NHV9" s="16" t="s">
        <v>18</v>
      </c>
      <c r="NHW9" s="11">
        <v>2</v>
      </c>
      <c r="NHX9" s="8" t="s">
        <v>2</v>
      </c>
      <c r="NHY9" s="19" t="s">
        <v>26</v>
      </c>
      <c r="NHZ9" s="23" t="s">
        <v>34</v>
      </c>
      <c r="NIA9" s="8" t="s">
        <v>27</v>
      </c>
      <c r="NIB9" s="8" t="s">
        <v>35</v>
      </c>
      <c r="NIC9" s="23" t="s">
        <v>21</v>
      </c>
      <c r="NID9" s="21">
        <v>18</v>
      </c>
      <c r="NIE9" s="8"/>
      <c r="NIF9" s="8"/>
      <c r="NIG9" s="18">
        <f t="shared" ref="NIG9" si="1808">587942.6/5</f>
        <v>117588.51999999999</v>
      </c>
      <c r="NIH9" s="18">
        <f t="shared" ref="NIH9:NIH10" si="1809">NIG9*NID9</f>
        <v>2116593.36</v>
      </c>
      <c r="NII9" s="17">
        <f t="shared" ref="NII9:NII10" si="1810">NIH9*1.2</f>
        <v>2539912.0319999997</v>
      </c>
      <c r="NIJ9" s="16" t="s">
        <v>20</v>
      </c>
      <c r="NIK9" s="16" t="s">
        <v>19</v>
      </c>
      <c r="NIL9" s="16" t="s">
        <v>18</v>
      </c>
      <c r="NIM9" s="11">
        <v>2</v>
      </c>
      <c r="NIN9" s="8" t="s">
        <v>2</v>
      </c>
      <c r="NIO9" s="19" t="s">
        <v>26</v>
      </c>
      <c r="NIP9" s="23" t="s">
        <v>34</v>
      </c>
      <c r="NIQ9" s="8" t="s">
        <v>27</v>
      </c>
      <c r="NIR9" s="8" t="s">
        <v>35</v>
      </c>
      <c r="NIS9" s="23" t="s">
        <v>21</v>
      </c>
      <c r="NIT9" s="21">
        <v>18</v>
      </c>
      <c r="NIU9" s="8"/>
      <c r="NIV9" s="8"/>
      <c r="NIW9" s="18">
        <f t="shared" ref="NIW9" si="1811">587942.6/5</f>
        <v>117588.51999999999</v>
      </c>
      <c r="NIX9" s="18">
        <f t="shared" ref="NIX9:NIX10" si="1812">NIW9*NIT9</f>
        <v>2116593.36</v>
      </c>
      <c r="NIY9" s="17">
        <f t="shared" ref="NIY9:NIY10" si="1813">NIX9*1.2</f>
        <v>2539912.0319999997</v>
      </c>
      <c r="NIZ9" s="16" t="s">
        <v>20</v>
      </c>
      <c r="NJA9" s="16" t="s">
        <v>19</v>
      </c>
      <c r="NJB9" s="16" t="s">
        <v>18</v>
      </c>
      <c r="NJC9" s="11">
        <v>2</v>
      </c>
      <c r="NJD9" s="8" t="s">
        <v>2</v>
      </c>
      <c r="NJE9" s="19" t="s">
        <v>26</v>
      </c>
      <c r="NJF9" s="23" t="s">
        <v>34</v>
      </c>
      <c r="NJG9" s="8" t="s">
        <v>27</v>
      </c>
      <c r="NJH9" s="8" t="s">
        <v>35</v>
      </c>
      <c r="NJI9" s="23" t="s">
        <v>21</v>
      </c>
      <c r="NJJ9" s="21">
        <v>18</v>
      </c>
      <c r="NJK9" s="8"/>
      <c r="NJL9" s="8"/>
      <c r="NJM9" s="18">
        <f t="shared" ref="NJM9" si="1814">587942.6/5</f>
        <v>117588.51999999999</v>
      </c>
      <c r="NJN9" s="18">
        <f t="shared" ref="NJN9:NJN10" si="1815">NJM9*NJJ9</f>
        <v>2116593.36</v>
      </c>
      <c r="NJO9" s="17">
        <f t="shared" ref="NJO9:NJO10" si="1816">NJN9*1.2</f>
        <v>2539912.0319999997</v>
      </c>
      <c r="NJP9" s="16" t="s">
        <v>20</v>
      </c>
      <c r="NJQ9" s="16" t="s">
        <v>19</v>
      </c>
      <c r="NJR9" s="16" t="s">
        <v>18</v>
      </c>
      <c r="NJS9" s="11">
        <v>2</v>
      </c>
      <c r="NJT9" s="8" t="s">
        <v>2</v>
      </c>
      <c r="NJU9" s="19" t="s">
        <v>26</v>
      </c>
      <c r="NJV9" s="23" t="s">
        <v>34</v>
      </c>
      <c r="NJW9" s="8" t="s">
        <v>27</v>
      </c>
      <c r="NJX9" s="8" t="s">
        <v>35</v>
      </c>
      <c r="NJY9" s="23" t="s">
        <v>21</v>
      </c>
      <c r="NJZ9" s="21">
        <v>18</v>
      </c>
      <c r="NKA9" s="8"/>
      <c r="NKB9" s="8"/>
      <c r="NKC9" s="18">
        <f t="shared" ref="NKC9" si="1817">587942.6/5</f>
        <v>117588.51999999999</v>
      </c>
      <c r="NKD9" s="18">
        <f t="shared" ref="NKD9:NKD10" si="1818">NKC9*NJZ9</f>
        <v>2116593.36</v>
      </c>
      <c r="NKE9" s="17">
        <f t="shared" ref="NKE9:NKE10" si="1819">NKD9*1.2</f>
        <v>2539912.0319999997</v>
      </c>
      <c r="NKF9" s="16" t="s">
        <v>20</v>
      </c>
      <c r="NKG9" s="16" t="s">
        <v>19</v>
      </c>
      <c r="NKH9" s="16" t="s">
        <v>18</v>
      </c>
      <c r="NKI9" s="11">
        <v>2</v>
      </c>
      <c r="NKJ9" s="8" t="s">
        <v>2</v>
      </c>
      <c r="NKK9" s="19" t="s">
        <v>26</v>
      </c>
      <c r="NKL9" s="23" t="s">
        <v>34</v>
      </c>
      <c r="NKM9" s="8" t="s">
        <v>27</v>
      </c>
      <c r="NKN9" s="8" t="s">
        <v>35</v>
      </c>
      <c r="NKO9" s="23" t="s">
        <v>21</v>
      </c>
      <c r="NKP9" s="21">
        <v>18</v>
      </c>
      <c r="NKQ9" s="8"/>
      <c r="NKR9" s="8"/>
      <c r="NKS9" s="18">
        <f t="shared" ref="NKS9" si="1820">587942.6/5</f>
        <v>117588.51999999999</v>
      </c>
      <c r="NKT9" s="18">
        <f t="shared" ref="NKT9:NKT10" si="1821">NKS9*NKP9</f>
        <v>2116593.36</v>
      </c>
      <c r="NKU9" s="17">
        <f t="shared" ref="NKU9:NKU10" si="1822">NKT9*1.2</f>
        <v>2539912.0319999997</v>
      </c>
      <c r="NKV9" s="16" t="s">
        <v>20</v>
      </c>
      <c r="NKW9" s="16" t="s">
        <v>19</v>
      </c>
      <c r="NKX9" s="16" t="s">
        <v>18</v>
      </c>
      <c r="NKY9" s="11">
        <v>2</v>
      </c>
      <c r="NKZ9" s="8" t="s">
        <v>2</v>
      </c>
      <c r="NLA9" s="19" t="s">
        <v>26</v>
      </c>
      <c r="NLB9" s="23" t="s">
        <v>34</v>
      </c>
      <c r="NLC9" s="8" t="s">
        <v>27</v>
      </c>
      <c r="NLD9" s="8" t="s">
        <v>35</v>
      </c>
      <c r="NLE9" s="23" t="s">
        <v>21</v>
      </c>
      <c r="NLF9" s="21">
        <v>18</v>
      </c>
      <c r="NLG9" s="8"/>
      <c r="NLH9" s="8"/>
      <c r="NLI9" s="18">
        <f t="shared" ref="NLI9" si="1823">587942.6/5</f>
        <v>117588.51999999999</v>
      </c>
      <c r="NLJ9" s="18">
        <f t="shared" ref="NLJ9:NLJ10" si="1824">NLI9*NLF9</f>
        <v>2116593.36</v>
      </c>
      <c r="NLK9" s="17">
        <f t="shared" ref="NLK9:NLK10" si="1825">NLJ9*1.2</f>
        <v>2539912.0319999997</v>
      </c>
      <c r="NLL9" s="16" t="s">
        <v>20</v>
      </c>
      <c r="NLM9" s="16" t="s">
        <v>19</v>
      </c>
      <c r="NLN9" s="16" t="s">
        <v>18</v>
      </c>
      <c r="NLO9" s="11">
        <v>2</v>
      </c>
      <c r="NLP9" s="8" t="s">
        <v>2</v>
      </c>
      <c r="NLQ9" s="19" t="s">
        <v>26</v>
      </c>
      <c r="NLR9" s="23" t="s">
        <v>34</v>
      </c>
      <c r="NLS9" s="8" t="s">
        <v>27</v>
      </c>
      <c r="NLT9" s="8" t="s">
        <v>35</v>
      </c>
      <c r="NLU9" s="23" t="s">
        <v>21</v>
      </c>
      <c r="NLV9" s="21">
        <v>18</v>
      </c>
      <c r="NLW9" s="8"/>
      <c r="NLX9" s="8"/>
      <c r="NLY9" s="18">
        <f t="shared" ref="NLY9" si="1826">587942.6/5</f>
        <v>117588.51999999999</v>
      </c>
      <c r="NLZ9" s="18">
        <f t="shared" ref="NLZ9:NLZ10" si="1827">NLY9*NLV9</f>
        <v>2116593.36</v>
      </c>
      <c r="NMA9" s="17">
        <f t="shared" ref="NMA9:NMA10" si="1828">NLZ9*1.2</f>
        <v>2539912.0319999997</v>
      </c>
      <c r="NMB9" s="16" t="s">
        <v>20</v>
      </c>
      <c r="NMC9" s="16" t="s">
        <v>19</v>
      </c>
      <c r="NMD9" s="16" t="s">
        <v>18</v>
      </c>
      <c r="NME9" s="11">
        <v>2</v>
      </c>
      <c r="NMF9" s="8" t="s">
        <v>2</v>
      </c>
      <c r="NMG9" s="19" t="s">
        <v>26</v>
      </c>
      <c r="NMH9" s="23" t="s">
        <v>34</v>
      </c>
      <c r="NMI9" s="8" t="s">
        <v>27</v>
      </c>
      <c r="NMJ9" s="8" t="s">
        <v>35</v>
      </c>
      <c r="NMK9" s="23" t="s">
        <v>21</v>
      </c>
      <c r="NML9" s="21">
        <v>18</v>
      </c>
      <c r="NMM9" s="8"/>
      <c r="NMN9" s="8"/>
      <c r="NMO9" s="18">
        <f t="shared" ref="NMO9" si="1829">587942.6/5</f>
        <v>117588.51999999999</v>
      </c>
      <c r="NMP9" s="18">
        <f t="shared" ref="NMP9:NMP10" si="1830">NMO9*NML9</f>
        <v>2116593.36</v>
      </c>
      <c r="NMQ9" s="17">
        <f t="shared" ref="NMQ9:NMQ10" si="1831">NMP9*1.2</f>
        <v>2539912.0319999997</v>
      </c>
      <c r="NMR9" s="16" t="s">
        <v>20</v>
      </c>
      <c r="NMS9" s="16" t="s">
        <v>19</v>
      </c>
      <c r="NMT9" s="16" t="s">
        <v>18</v>
      </c>
      <c r="NMU9" s="11">
        <v>2</v>
      </c>
      <c r="NMV9" s="8" t="s">
        <v>2</v>
      </c>
      <c r="NMW9" s="19" t="s">
        <v>26</v>
      </c>
      <c r="NMX9" s="23" t="s">
        <v>34</v>
      </c>
      <c r="NMY9" s="8" t="s">
        <v>27</v>
      </c>
      <c r="NMZ9" s="8" t="s">
        <v>35</v>
      </c>
      <c r="NNA9" s="23" t="s">
        <v>21</v>
      </c>
      <c r="NNB9" s="21">
        <v>18</v>
      </c>
      <c r="NNC9" s="8"/>
      <c r="NND9" s="8"/>
      <c r="NNE9" s="18">
        <f t="shared" ref="NNE9" si="1832">587942.6/5</f>
        <v>117588.51999999999</v>
      </c>
      <c r="NNF9" s="18">
        <f t="shared" ref="NNF9:NNF10" si="1833">NNE9*NNB9</f>
        <v>2116593.36</v>
      </c>
      <c r="NNG9" s="17">
        <f t="shared" ref="NNG9:NNG10" si="1834">NNF9*1.2</f>
        <v>2539912.0319999997</v>
      </c>
      <c r="NNH9" s="16" t="s">
        <v>20</v>
      </c>
      <c r="NNI9" s="16" t="s">
        <v>19</v>
      </c>
      <c r="NNJ9" s="16" t="s">
        <v>18</v>
      </c>
      <c r="NNK9" s="11">
        <v>2</v>
      </c>
      <c r="NNL9" s="8" t="s">
        <v>2</v>
      </c>
      <c r="NNM9" s="19" t="s">
        <v>26</v>
      </c>
      <c r="NNN9" s="23" t="s">
        <v>34</v>
      </c>
      <c r="NNO9" s="8" t="s">
        <v>27</v>
      </c>
      <c r="NNP9" s="8" t="s">
        <v>35</v>
      </c>
      <c r="NNQ9" s="23" t="s">
        <v>21</v>
      </c>
      <c r="NNR9" s="21">
        <v>18</v>
      </c>
      <c r="NNS9" s="8"/>
      <c r="NNT9" s="8"/>
      <c r="NNU9" s="18">
        <f t="shared" ref="NNU9" si="1835">587942.6/5</f>
        <v>117588.51999999999</v>
      </c>
      <c r="NNV9" s="18">
        <f t="shared" ref="NNV9:NNV10" si="1836">NNU9*NNR9</f>
        <v>2116593.36</v>
      </c>
      <c r="NNW9" s="17">
        <f t="shared" ref="NNW9:NNW10" si="1837">NNV9*1.2</f>
        <v>2539912.0319999997</v>
      </c>
      <c r="NNX9" s="16" t="s">
        <v>20</v>
      </c>
      <c r="NNY9" s="16" t="s">
        <v>19</v>
      </c>
      <c r="NNZ9" s="16" t="s">
        <v>18</v>
      </c>
      <c r="NOA9" s="11">
        <v>2</v>
      </c>
      <c r="NOB9" s="8" t="s">
        <v>2</v>
      </c>
      <c r="NOC9" s="19" t="s">
        <v>26</v>
      </c>
      <c r="NOD9" s="23" t="s">
        <v>34</v>
      </c>
      <c r="NOE9" s="8" t="s">
        <v>27</v>
      </c>
      <c r="NOF9" s="8" t="s">
        <v>35</v>
      </c>
      <c r="NOG9" s="23" t="s">
        <v>21</v>
      </c>
      <c r="NOH9" s="21">
        <v>18</v>
      </c>
      <c r="NOI9" s="8"/>
      <c r="NOJ9" s="8"/>
      <c r="NOK9" s="18">
        <f t="shared" ref="NOK9" si="1838">587942.6/5</f>
        <v>117588.51999999999</v>
      </c>
      <c r="NOL9" s="18">
        <f t="shared" ref="NOL9:NOL10" si="1839">NOK9*NOH9</f>
        <v>2116593.36</v>
      </c>
      <c r="NOM9" s="17">
        <f t="shared" ref="NOM9:NOM10" si="1840">NOL9*1.2</f>
        <v>2539912.0319999997</v>
      </c>
      <c r="NON9" s="16" t="s">
        <v>20</v>
      </c>
      <c r="NOO9" s="16" t="s">
        <v>19</v>
      </c>
      <c r="NOP9" s="16" t="s">
        <v>18</v>
      </c>
      <c r="NOQ9" s="11">
        <v>2</v>
      </c>
      <c r="NOR9" s="8" t="s">
        <v>2</v>
      </c>
      <c r="NOS9" s="19" t="s">
        <v>26</v>
      </c>
      <c r="NOT9" s="23" t="s">
        <v>34</v>
      </c>
      <c r="NOU9" s="8" t="s">
        <v>27</v>
      </c>
      <c r="NOV9" s="8" t="s">
        <v>35</v>
      </c>
      <c r="NOW9" s="23" t="s">
        <v>21</v>
      </c>
      <c r="NOX9" s="21">
        <v>18</v>
      </c>
      <c r="NOY9" s="8"/>
      <c r="NOZ9" s="8"/>
      <c r="NPA9" s="18">
        <f t="shared" ref="NPA9" si="1841">587942.6/5</f>
        <v>117588.51999999999</v>
      </c>
      <c r="NPB9" s="18">
        <f t="shared" ref="NPB9:NPB10" si="1842">NPA9*NOX9</f>
        <v>2116593.36</v>
      </c>
      <c r="NPC9" s="17">
        <f t="shared" ref="NPC9:NPC10" si="1843">NPB9*1.2</f>
        <v>2539912.0319999997</v>
      </c>
      <c r="NPD9" s="16" t="s">
        <v>20</v>
      </c>
      <c r="NPE9" s="16" t="s">
        <v>19</v>
      </c>
      <c r="NPF9" s="16" t="s">
        <v>18</v>
      </c>
      <c r="NPG9" s="11">
        <v>2</v>
      </c>
      <c r="NPH9" s="8" t="s">
        <v>2</v>
      </c>
      <c r="NPI9" s="19" t="s">
        <v>26</v>
      </c>
      <c r="NPJ9" s="23" t="s">
        <v>34</v>
      </c>
      <c r="NPK9" s="8" t="s">
        <v>27</v>
      </c>
      <c r="NPL9" s="8" t="s">
        <v>35</v>
      </c>
      <c r="NPM9" s="23" t="s">
        <v>21</v>
      </c>
      <c r="NPN9" s="21">
        <v>18</v>
      </c>
      <c r="NPO9" s="8"/>
      <c r="NPP9" s="8"/>
      <c r="NPQ9" s="18">
        <f t="shared" ref="NPQ9" si="1844">587942.6/5</f>
        <v>117588.51999999999</v>
      </c>
      <c r="NPR9" s="18">
        <f t="shared" ref="NPR9:NPR10" si="1845">NPQ9*NPN9</f>
        <v>2116593.36</v>
      </c>
      <c r="NPS9" s="17">
        <f t="shared" ref="NPS9:NPS10" si="1846">NPR9*1.2</f>
        <v>2539912.0319999997</v>
      </c>
      <c r="NPT9" s="16" t="s">
        <v>20</v>
      </c>
      <c r="NPU9" s="16" t="s">
        <v>19</v>
      </c>
      <c r="NPV9" s="16" t="s">
        <v>18</v>
      </c>
      <c r="NPW9" s="11">
        <v>2</v>
      </c>
      <c r="NPX9" s="8" t="s">
        <v>2</v>
      </c>
      <c r="NPY9" s="19" t="s">
        <v>26</v>
      </c>
      <c r="NPZ9" s="23" t="s">
        <v>34</v>
      </c>
      <c r="NQA9" s="8" t="s">
        <v>27</v>
      </c>
      <c r="NQB9" s="8" t="s">
        <v>35</v>
      </c>
      <c r="NQC9" s="23" t="s">
        <v>21</v>
      </c>
      <c r="NQD9" s="21">
        <v>18</v>
      </c>
      <c r="NQE9" s="8"/>
      <c r="NQF9" s="8"/>
      <c r="NQG9" s="18">
        <f t="shared" ref="NQG9" si="1847">587942.6/5</f>
        <v>117588.51999999999</v>
      </c>
      <c r="NQH9" s="18">
        <f t="shared" ref="NQH9:NQH10" si="1848">NQG9*NQD9</f>
        <v>2116593.36</v>
      </c>
      <c r="NQI9" s="17">
        <f t="shared" ref="NQI9:NQI10" si="1849">NQH9*1.2</f>
        <v>2539912.0319999997</v>
      </c>
      <c r="NQJ9" s="16" t="s">
        <v>20</v>
      </c>
      <c r="NQK9" s="16" t="s">
        <v>19</v>
      </c>
      <c r="NQL9" s="16" t="s">
        <v>18</v>
      </c>
      <c r="NQM9" s="11">
        <v>2</v>
      </c>
      <c r="NQN9" s="8" t="s">
        <v>2</v>
      </c>
      <c r="NQO9" s="19" t="s">
        <v>26</v>
      </c>
      <c r="NQP9" s="23" t="s">
        <v>34</v>
      </c>
      <c r="NQQ9" s="8" t="s">
        <v>27</v>
      </c>
      <c r="NQR9" s="8" t="s">
        <v>35</v>
      </c>
      <c r="NQS9" s="23" t="s">
        <v>21</v>
      </c>
      <c r="NQT9" s="21">
        <v>18</v>
      </c>
      <c r="NQU9" s="8"/>
      <c r="NQV9" s="8"/>
      <c r="NQW9" s="18">
        <f t="shared" ref="NQW9" si="1850">587942.6/5</f>
        <v>117588.51999999999</v>
      </c>
      <c r="NQX9" s="18">
        <f t="shared" ref="NQX9:NQX10" si="1851">NQW9*NQT9</f>
        <v>2116593.36</v>
      </c>
      <c r="NQY9" s="17">
        <f t="shared" ref="NQY9:NQY10" si="1852">NQX9*1.2</f>
        <v>2539912.0319999997</v>
      </c>
      <c r="NQZ9" s="16" t="s">
        <v>20</v>
      </c>
      <c r="NRA9" s="16" t="s">
        <v>19</v>
      </c>
      <c r="NRB9" s="16" t="s">
        <v>18</v>
      </c>
      <c r="NRC9" s="11">
        <v>2</v>
      </c>
      <c r="NRD9" s="8" t="s">
        <v>2</v>
      </c>
      <c r="NRE9" s="19" t="s">
        <v>26</v>
      </c>
      <c r="NRF9" s="23" t="s">
        <v>34</v>
      </c>
      <c r="NRG9" s="8" t="s">
        <v>27</v>
      </c>
      <c r="NRH9" s="8" t="s">
        <v>35</v>
      </c>
      <c r="NRI9" s="23" t="s">
        <v>21</v>
      </c>
      <c r="NRJ9" s="21">
        <v>18</v>
      </c>
      <c r="NRK9" s="8"/>
      <c r="NRL9" s="8"/>
      <c r="NRM9" s="18">
        <f t="shared" ref="NRM9" si="1853">587942.6/5</f>
        <v>117588.51999999999</v>
      </c>
      <c r="NRN9" s="18">
        <f t="shared" ref="NRN9:NRN10" si="1854">NRM9*NRJ9</f>
        <v>2116593.36</v>
      </c>
      <c r="NRO9" s="17">
        <f t="shared" ref="NRO9:NRO10" si="1855">NRN9*1.2</f>
        <v>2539912.0319999997</v>
      </c>
      <c r="NRP9" s="16" t="s">
        <v>20</v>
      </c>
      <c r="NRQ9" s="16" t="s">
        <v>19</v>
      </c>
      <c r="NRR9" s="16" t="s">
        <v>18</v>
      </c>
      <c r="NRS9" s="11">
        <v>2</v>
      </c>
      <c r="NRT9" s="8" t="s">
        <v>2</v>
      </c>
      <c r="NRU9" s="19" t="s">
        <v>26</v>
      </c>
      <c r="NRV9" s="23" t="s">
        <v>34</v>
      </c>
      <c r="NRW9" s="8" t="s">
        <v>27</v>
      </c>
      <c r="NRX9" s="8" t="s">
        <v>35</v>
      </c>
      <c r="NRY9" s="23" t="s">
        <v>21</v>
      </c>
      <c r="NRZ9" s="21">
        <v>18</v>
      </c>
      <c r="NSA9" s="8"/>
      <c r="NSB9" s="8"/>
      <c r="NSC9" s="18">
        <f t="shared" ref="NSC9" si="1856">587942.6/5</f>
        <v>117588.51999999999</v>
      </c>
      <c r="NSD9" s="18">
        <f t="shared" ref="NSD9:NSD10" si="1857">NSC9*NRZ9</f>
        <v>2116593.36</v>
      </c>
      <c r="NSE9" s="17">
        <f t="shared" ref="NSE9:NSE10" si="1858">NSD9*1.2</f>
        <v>2539912.0319999997</v>
      </c>
      <c r="NSF9" s="16" t="s">
        <v>20</v>
      </c>
      <c r="NSG9" s="16" t="s">
        <v>19</v>
      </c>
      <c r="NSH9" s="16" t="s">
        <v>18</v>
      </c>
      <c r="NSI9" s="11">
        <v>2</v>
      </c>
      <c r="NSJ9" s="8" t="s">
        <v>2</v>
      </c>
      <c r="NSK9" s="19" t="s">
        <v>26</v>
      </c>
      <c r="NSL9" s="23" t="s">
        <v>34</v>
      </c>
      <c r="NSM9" s="8" t="s">
        <v>27</v>
      </c>
      <c r="NSN9" s="8" t="s">
        <v>35</v>
      </c>
      <c r="NSO9" s="23" t="s">
        <v>21</v>
      </c>
      <c r="NSP9" s="21">
        <v>18</v>
      </c>
      <c r="NSQ9" s="8"/>
      <c r="NSR9" s="8"/>
      <c r="NSS9" s="18">
        <f t="shared" ref="NSS9" si="1859">587942.6/5</f>
        <v>117588.51999999999</v>
      </c>
      <c r="NST9" s="18">
        <f t="shared" ref="NST9:NST10" si="1860">NSS9*NSP9</f>
        <v>2116593.36</v>
      </c>
      <c r="NSU9" s="17">
        <f t="shared" ref="NSU9:NSU10" si="1861">NST9*1.2</f>
        <v>2539912.0319999997</v>
      </c>
      <c r="NSV9" s="16" t="s">
        <v>20</v>
      </c>
      <c r="NSW9" s="16" t="s">
        <v>19</v>
      </c>
      <c r="NSX9" s="16" t="s">
        <v>18</v>
      </c>
      <c r="NSY9" s="11">
        <v>2</v>
      </c>
      <c r="NSZ9" s="8" t="s">
        <v>2</v>
      </c>
      <c r="NTA9" s="19" t="s">
        <v>26</v>
      </c>
      <c r="NTB9" s="23" t="s">
        <v>34</v>
      </c>
      <c r="NTC9" s="8" t="s">
        <v>27</v>
      </c>
      <c r="NTD9" s="8" t="s">
        <v>35</v>
      </c>
      <c r="NTE9" s="23" t="s">
        <v>21</v>
      </c>
      <c r="NTF9" s="21">
        <v>18</v>
      </c>
      <c r="NTG9" s="8"/>
      <c r="NTH9" s="8"/>
      <c r="NTI9" s="18">
        <f t="shared" ref="NTI9" si="1862">587942.6/5</f>
        <v>117588.51999999999</v>
      </c>
      <c r="NTJ9" s="18">
        <f t="shared" ref="NTJ9:NTJ10" si="1863">NTI9*NTF9</f>
        <v>2116593.36</v>
      </c>
      <c r="NTK9" s="17">
        <f t="shared" ref="NTK9:NTK10" si="1864">NTJ9*1.2</f>
        <v>2539912.0319999997</v>
      </c>
      <c r="NTL9" s="16" t="s">
        <v>20</v>
      </c>
      <c r="NTM9" s="16" t="s">
        <v>19</v>
      </c>
      <c r="NTN9" s="16" t="s">
        <v>18</v>
      </c>
      <c r="NTO9" s="11">
        <v>2</v>
      </c>
      <c r="NTP9" s="8" t="s">
        <v>2</v>
      </c>
      <c r="NTQ9" s="19" t="s">
        <v>26</v>
      </c>
      <c r="NTR9" s="23" t="s">
        <v>34</v>
      </c>
      <c r="NTS9" s="8" t="s">
        <v>27</v>
      </c>
      <c r="NTT9" s="8" t="s">
        <v>35</v>
      </c>
      <c r="NTU9" s="23" t="s">
        <v>21</v>
      </c>
      <c r="NTV9" s="21">
        <v>18</v>
      </c>
      <c r="NTW9" s="8"/>
      <c r="NTX9" s="8"/>
      <c r="NTY9" s="18">
        <f t="shared" ref="NTY9" si="1865">587942.6/5</f>
        <v>117588.51999999999</v>
      </c>
      <c r="NTZ9" s="18">
        <f t="shared" ref="NTZ9:NTZ10" si="1866">NTY9*NTV9</f>
        <v>2116593.36</v>
      </c>
      <c r="NUA9" s="17">
        <f t="shared" ref="NUA9:NUA10" si="1867">NTZ9*1.2</f>
        <v>2539912.0319999997</v>
      </c>
      <c r="NUB9" s="16" t="s">
        <v>20</v>
      </c>
      <c r="NUC9" s="16" t="s">
        <v>19</v>
      </c>
      <c r="NUD9" s="16" t="s">
        <v>18</v>
      </c>
      <c r="NUE9" s="11">
        <v>2</v>
      </c>
      <c r="NUF9" s="8" t="s">
        <v>2</v>
      </c>
      <c r="NUG9" s="19" t="s">
        <v>26</v>
      </c>
      <c r="NUH9" s="23" t="s">
        <v>34</v>
      </c>
      <c r="NUI9" s="8" t="s">
        <v>27</v>
      </c>
      <c r="NUJ9" s="8" t="s">
        <v>35</v>
      </c>
      <c r="NUK9" s="23" t="s">
        <v>21</v>
      </c>
      <c r="NUL9" s="21">
        <v>18</v>
      </c>
      <c r="NUM9" s="8"/>
      <c r="NUN9" s="8"/>
      <c r="NUO9" s="18">
        <f t="shared" ref="NUO9" si="1868">587942.6/5</f>
        <v>117588.51999999999</v>
      </c>
      <c r="NUP9" s="18">
        <f t="shared" ref="NUP9:NUP10" si="1869">NUO9*NUL9</f>
        <v>2116593.36</v>
      </c>
      <c r="NUQ9" s="17">
        <f t="shared" ref="NUQ9:NUQ10" si="1870">NUP9*1.2</f>
        <v>2539912.0319999997</v>
      </c>
      <c r="NUR9" s="16" t="s">
        <v>20</v>
      </c>
      <c r="NUS9" s="16" t="s">
        <v>19</v>
      </c>
      <c r="NUT9" s="16" t="s">
        <v>18</v>
      </c>
      <c r="NUU9" s="11">
        <v>2</v>
      </c>
      <c r="NUV9" s="8" t="s">
        <v>2</v>
      </c>
      <c r="NUW9" s="19" t="s">
        <v>26</v>
      </c>
      <c r="NUX9" s="23" t="s">
        <v>34</v>
      </c>
      <c r="NUY9" s="8" t="s">
        <v>27</v>
      </c>
      <c r="NUZ9" s="8" t="s">
        <v>35</v>
      </c>
      <c r="NVA9" s="23" t="s">
        <v>21</v>
      </c>
      <c r="NVB9" s="21">
        <v>18</v>
      </c>
      <c r="NVC9" s="8"/>
      <c r="NVD9" s="8"/>
      <c r="NVE9" s="18">
        <f t="shared" ref="NVE9" si="1871">587942.6/5</f>
        <v>117588.51999999999</v>
      </c>
      <c r="NVF9" s="18">
        <f t="shared" ref="NVF9:NVF10" si="1872">NVE9*NVB9</f>
        <v>2116593.36</v>
      </c>
      <c r="NVG9" s="17">
        <f t="shared" ref="NVG9:NVG10" si="1873">NVF9*1.2</f>
        <v>2539912.0319999997</v>
      </c>
      <c r="NVH9" s="16" t="s">
        <v>20</v>
      </c>
      <c r="NVI9" s="16" t="s">
        <v>19</v>
      </c>
      <c r="NVJ9" s="16" t="s">
        <v>18</v>
      </c>
      <c r="NVK9" s="11">
        <v>2</v>
      </c>
      <c r="NVL9" s="8" t="s">
        <v>2</v>
      </c>
      <c r="NVM9" s="19" t="s">
        <v>26</v>
      </c>
      <c r="NVN9" s="23" t="s">
        <v>34</v>
      </c>
      <c r="NVO9" s="8" t="s">
        <v>27</v>
      </c>
      <c r="NVP9" s="8" t="s">
        <v>35</v>
      </c>
      <c r="NVQ9" s="23" t="s">
        <v>21</v>
      </c>
      <c r="NVR9" s="21">
        <v>18</v>
      </c>
      <c r="NVS9" s="8"/>
      <c r="NVT9" s="8"/>
      <c r="NVU9" s="18">
        <f t="shared" ref="NVU9" si="1874">587942.6/5</f>
        <v>117588.51999999999</v>
      </c>
      <c r="NVV9" s="18">
        <f t="shared" ref="NVV9:NVV10" si="1875">NVU9*NVR9</f>
        <v>2116593.36</v>
      </c>
      <c r="NVW9" s="17">
        <f t="shared" ref="NVW9:NVW10" si="1876">NVV9*1.2</f>
        <v>2539912.0319999997</v>
      </c>
      <c r="NVX9" s="16" t="s">
        <v>20</v>
      </c>
      <c r="NVY9" s="16" t="s">
        <v>19</v>
      </c>
      <c r="NVZ9" s="16" t="s">
        <v>18</v>
      </c>
      <c r="NWA9" s="11">
        <v>2</v>
      </c>
      <c r="NWB9" s="8" t="s">
        <v>2</v>
      </c>
      <c r="NWC9" s="19" t="s">
        <v>26</v>
      </c>
      <c r="NWD9" s="23" t="s">
        <v>34</v>
      </c>
      <c r="NWE9" s="8" t="s">
        <v>27</v>
      </c>
      <c r="NWF9" s="8" t="s">
        <v>35</v>
      </c>
      <c r="NWG9" s="23" t="s">
        <v>21</v>
      </c>
      <c r="NWH9" s="21">
        <v>18</v>
      </c>
      <c r="NWI9" s="8"/>
      <c r="NWJ9" s="8"/>
      <c r="NWK9" s="18">
        <f t="shared" ref="NWK9" si="1877">587942.6/5</f>
        <v>117588.51999999999</v>
      </c>
      <c r="NWL9" s="18">
        <f t="shared" ref="NWL9:NWL10" si="1878">NWK9*NWH9</f>
        <v>2116593.36</v>
      </c>
      <c r="NWM9" s="17">
        <f t="shared" ref="NWM9:NWM10" si="1879">NWL9*1.2</f>
        <v>2539912.0319999997</v>
      </c>
      <c r="NWN9" s="16" t="s">
        <v>20</v>
      </c>
      <c r="NWO9" s="16" t="s">
        <v>19</v>
      </c>
      <c r="NWP9" s="16" t="s">
        <v>18</v>
      </c>
      <c r="NWQ9" s="11">
        <v>2</v>
      </c>
      <c r="NWR9" s="8" t="s">
        <v>2</v>
      </c>
      <c r="NWS9" s="19" t="s">
        <v>26</v>
      </c>
      <c r="NWT9" s="23" t="s">
        <v>34</v>
      </c>
      <c r="NWU9" s="8" t="s">
        <v>27</v>
      </c>
      <c r="NWV9" s="8" t="s">
        <v>35</v>
      </c>
      <c r="NWW9" s="23" t="s">
        <v>21</v>
      </c>
      <c r="NWX9" s="21">
        <v>18</v>
      </c>
      <c r="NWY9" s="8"/>
      <c r="NWZ9" s="8"/>
      <c r="NXA9" s="18">
        <f t="shared" ref="NXA9" si="1880">587942.6/5</f>
        <v>117588.51999999999</v>
      </c>
      <c r="NXB9" s="18">
        <f t="shared" ref="NXB9:NXB10" si="1881">NXA9*NWX9</f>
        <v>2116593.36</v>
      </c>
      <c r="NXC9" s="17">
        <f t="shared" ref="NXC9:NXC10" si="1882">NXB9*1.2</f>
        <v>2539912.0319999997</v>
      </c>
      <c r="NXD9" s="16" t="s">
        <v>20</v>
      </c>
      <c r="NXE9" s="16" t="s">
        <v>19</v>
      </c>
      <c r="NXF9" s="16" t="s">
        <v>18</v>
      </c>
      <c r="NXG9" s="11">
        <v>2</v>
      </c>
      <c r="NXH9" s="8" t="s">
        <v>2</v>
      </c>
      <c r="NXI9" s="19" t="s">
        <v>26</v>
      </c>
      <c r="NXJ9" s="23" t="s">
        <v>34</v>
      </c>
      <c r="NXK9" s="8" t="s">
        <v>27</v>
      </c>
      <c r="NXL9" s="8" t="s">
        <v>35</v>
      </c>
      <c r="NXM9" s="23" t="s">
        <v>21</v>
      </c>
      <c r="NXN9" s="21">
        <v>18</v>
      </c>
      <c r="NXO9" s="8"/>
      <c r="NXP9" s="8"/>
      <c r="NXQ9" s="18">
        <f t="shared" ref="NXQ9" si="1883">587942.6/5</f>
        <v>117588.51999999999</v>
      </c>
      <c r="NXR9" s="18">
        <f t="shared" ref="NXR9:NXR10" si="1884">NXQ9*NXN9</f>
        <v>2116593.36</v>
      </c>
      <c r="NXS9" s="17">
        <f t="shared" ref="NXS9:NXS10" si="1885">NXR9*1.2</f>
        <v>2539912.0319999997</v>
      </c>
      <c r="NXT9" s="16" t="s">
        <v>20</v>
      </c>
      <c r="NXU9" s="16" t="s">
        <v>19</v>
      </c>
      <c r="NXV9" s="16" t="s">
        <v>18</v>
      </c>
      <c r="NXW9" s="11">
        <v>2</v>
      </c>
      <c r="NXX9" s="8" t="s">
        <v>2</v>
      </c>
      <c r="NXY9" s="19" t="s">
        <v>26</v>
      </c>
      <c r="NXZ9" s="23" t="s">
        <v>34</v>
      </c>
      <c r="NYA9" s="8" t="s">
        <v>27</v>
      </c>
      <c r="NYB9" s="8" t="s">
        <v>35</v>
      </c>
      <c r="NYC9" s="23" t="s">
        <v>21</v>
      </c>
      <c r="NYD9" s="21">
        <v>18</v>
      </c>
      <c r="NYE9" s="8"/>
      <c r="NYF9" s="8"/>
      <c r="NYG9" s="18">
        <f t="shared" ref="NYG9" si="1886">587942.6/5</f>
        <v>117588.51999999999</v>
      </c>
      <c r="NYH9" s="18">
        <f t="shared" ref="NYH9:NYH10" si="1887">NYG9*NYD9</f>
        <v>2116593.36</v>
      </c>
      <c r="NYI9" s="17">
        <f t="shared" ref="NYI9:NYI10" si="1888">NYH9*1.2</f>
        <v>2539912.0319999997</v>
      </c>
      <c r="NYJ9" s="16" t="s">
        <v>20</v>
      </c>
      <c r="NYK9" s="16" t="s">
        <v>19</v>
      </c>
      <c r="NYL9" s="16" t="s">
        <v>18</v>
      </c>
      <c r="NYM9" s="11">
        <v>2</v>
      </c>
      <c r="NYN9" s="8" t="s">
        <v>2</v>
      </c>
      <c r="NYO9" s="19" t="s">
        <v>26</v>
      </c>
      <c r="NYP9" s="23" t="s">
        <v>34</v>
      </c>
      <c r="NYQ9" s="8" t="s">
        <v>27</v>
      </c>
      <c r="NYR9" s="8" t="s">
        <v>35</v>
      </c>
      <c r="NYS9" s="23" t="s">
        <v>21</v>
      </c>
      <c r="NYT9" s="21">
        <v>18</v>
      </c>
      <c r="NYU9" s="8"/>
      <c r="NYV9" s="8"/>
      <c r="NYW9" s="18">
        <f t="shared" ref="NYW9" si="1889">587942.6/5</f>
        <v>117588.51999999999</v>
      </c>
      <c r="NYX9" s="18">
        <f t="shared" ref="NYX9:NYX10" si="1890">NYW9*NYT9</f>
        <v>2116593.36</v>
      </c>
      <c r="NYY9" s="17">
        <f t="shared" ref="NYY9:NYY10" si="1891">NYX9*1.2</f>
        <v>2539912.0319999997</v>
      </c>
      <c r="NYZ9" s="16" t="s">
        <v>20</v>
      </c>
      <c r="NZA9" s="16" t="s">
        <v>19</v>
      </c>
      <c r="NZB9" s="16" t="s">
        <v>18</v>
      </c>
      <c r="NZC9" s="11">
        <v>2</v>
      </c>
      <c r="NZD9" s="8" t="s">
        <v>2</v>
      </c>
      <c r="NZE9" s="19" t="s">
        <v>26</v>
      </c>
      <c r="NZF9" s="23" t="s">
        <v>34</v>
      </c>
      <c r="NZG9" s="8" t="s">
        <v>27</v>
      </c>
      <c r="NZH9" s="8" t="s">
        <v>35</v>
      </c>
      <c r="NZI9" s="23" t="s">
        <v>21</v>
      </c>
      <c r="NZJ9" s="21">
        <v>18</v>
      </c>
      <c r="NZK9" s="8"/>
      <c r="NZL9" s="8"/>
      <c r="NZM9" s="18">
        <f t="shared" ref="NZM9" si="1892">587942.6/5</f>
        <v>117588.51999999999</v>
      </c>
      <c r="NZN9" s="18">
        <f t="shared" ref="NZN9:NZN10" si="1893">NZM9*NZJ9</f>
        <v>2116593.36</v>
      </c>
      <c r="NZO9" s="17">
        <f t="shared" ref="NZO9:NZO10" si="1894">NZN9*1.2</f>
        <v>2539912.0319999997</v>
      </c>
      <c r="NZP9" s="16" t="s">
        <v>20</v>
      </c>
      <c r="NZQ9" s="16" t="s">
        <v>19</v>
      </c>
      <c r="NZR9" s="16" t="s">
        <v>18</v>
      </c>
      <c r="NZS9" s="11">
        <v>2</v>
      </c>
      <c r="NZT9" s="8" t="s">
        <v>2</v>
      </c>
      <c r="NZU9" s="19" t="s">
        <v>26</v>
      </c>
      <c r="NZV9" s="23" t="s">
        <v>34</v>
      </c>
      <c r="NZW9" s="8" t="s">
        <v>27</v>
      </c>
      <c r="NZX9" s="8" t="s">
        <v>35</v>
      </c>
      <c r="NZY9" s="23" t="s">
        <v>21</v>
      </c>
      <c r="NZZ9" s="21">
        <v>18</v>
      </c>
      <c r="OAA9" s="8"/>
      <c r="OAB9" s="8"/>
      <c r="OAC9" s="18">
        <f t="shared" ref="OAC9" si="1895">587942.6/5</f>
        <v>117588.51999999999</v>
      </c>
      <c r="OAD9" s="18">
        <f t="shared" ref="OAD9:OAD10" si="1896">OAC9*NZZ9</f>
        <v>2116593.36</v>
      </c>
      <c r="OAE9" s="17">
        <f t="shared" ref="OAE9:OAE10" si="1897">OAD9*1.2</f>
        <v>2539912.0319999997</v>
      </c>
      <c r="OAF9" s="16" t="s">
        <v>20</v>
      </c>
      <c r="OAG9" s="16" t="s">
        <v>19</v>
      </c>
      <c r="OAH9" s="16" t="s">
        <v>18</v>
      </c>
      <c r="OAI9" s="11">
        <v>2</v>
      </c>
      <c r="OAJ9" s="8" t="s">
        <v>2</v>
      </c>
      <c r="OAK9" s="19" t="s">
        <v>26</v>
      </c>
      <c r="OAL9" s="23" t="s">
        <v>34</v>
      </c>
      <c r="OAM9" s="8" t="s">
        <v>27</v>
      </c>
      <c r="OAN9" s="8" t="s">
        <v>35</v>
      </c>
      <c r="OAO9" s="23" t="s">
        <v>21</v>
      </c>
      <c r="OAP9" s="21">
        <v>18</v>
      </c>
      <c r="OAQ9" s="8"/>
      <c r="OAR9" s="8"/>
      <c r="OAS9" s="18">
        <f t="shared" ref="OAS9" si="1898">587942.6/5</f>
        <v>117588.51999999999</v>
      </c>
      <c r="OAT9" s="18">
        <f t="shared" ref="OAT9:OAT10" si="1899">OAS9*OAP9</f>
        <v>2116593.36</v>
      </c>
      <c r="OAU9" s="17">
        <f t="shared" ref="OAU9:OAU10" si="1900">OAT9*1.2</f>
        <v>2539912.0319999997</v>
      </c>
      <c r="OAV9" s="16" t="s">
        <v>20</v>
      </c>
      <c r="OAW9" s="16" t="s">
        <v>19</v>
      </c>
      <c r="OAX9" s="16" t="s">
        <v>18</v>
      </c>
      <c r="OAY9" s="11">
        <v>2</v>
      </c>
      <c r="OAZ9" s="8" t="s">
        <v>2</v>
      </c>
      <c r="OBA9" s="19" t="s">
        <v>26</v>
      </c>
      <c r="OBB9" s="23" t="s">
        <v>34</v>
      </c>
      <c r="OBC9" s="8" t="s">
        <v>27</v>
      </c>
      <c r="OBD9" s="8" t="s">
        <v>35</v>
      </c>
      <c r="OBE9" s="23" t="s">
        <v>21</v>
      </c>
      <c r="OBF9" s="21">
        <v>18</v>
      </c>
      <c r="OBG9" s="8"/>
      <c r="OBH9" s="8"/>
      <c r="OBI9" s="18">
        <f t="shared" ref="OBI9" si="1901">587942.6/5</f>
        <v>117588.51999999999</v>
      </c>
      <c r="OBJ9" s="18">
        <f t="shared" ref="OBJ9:OBJ10" si="1902">OBI9*OBF9</f>
        <v>2116593.36</v>
      </c>
      <c r="OBK9" s="17">
        <f t="shared" ref="OBK9:OBK10" si="1903">OBJ9*1.2</f>
        <v>2539912.0319999997</v>
      </c>
      <c r="OBL9" s="16" t="s">
        <v>20</v>
      </c>
      <c r="OBM9" s="16" t="s">
        <v>19</v>
      </c>
      <c r="OBN9" s="16" t="s">
        <v>18</v>
      </c>
      <c r="OBO9" s="11">
        <v>2</v>
      </c>
      <c r="OBP9" s="8" t="s">
        <v>2</v>
      </c>
      <c r="OBQ9" s="19" t="s">
        <v>26</v>
      </c>
      <c r="OBR9" s="23" t="s">
        <v>34</v>
      </c>
      <c r="OBS9" s="8" t="s">
        <v>27</v>
      </c>
      <c r="OBT9" s="8" t="s">
        <v>35</v>
      </c>
      <c r="OBU9" s="23" t="s">
        <v>21</v>
      </c>
      <c r="OBV9" s="21">
        <v>18</v>
      </c>
      <c r="OBW9" s="8"/>
      <c r="OBX9" s="8"/>
      <c r="OBY9" s="18">
        <f t="shared" ref="OBY9" si="1904">587942.6/5</f>
        <v>117588.51999999999</v>
      </c>
      <c r="OBZ9" s="18">
        <f t="shared" ref="OBZ9:OBZ10" si="1905">OBY9*OBV9</f>
        <v>2116593.36</v>
      </c>
      <c r="OCA9" s="17">
        <f t="shared" ref="OCA9:OCA10" si="1906">OBZ9*1.2</f>
        <v>2539912.0319999997</v>
      </c>
      <c r="OCB9" s="16" t="s">
        <v>20</v>
      </c>
      <c r="OCC9" s="16" t="s">
        <v>19</v>
      </c>
      <c r="OCD9" s="16" t="s">
        <v>18</v>
      </c>
      <c r="OCE9" s="11">
        <v>2</v>
      </c>
      <c r="OCF9" s="8" t="s">
        <v>2</v>
      </c>
      <c r="OCG9" s="19" t="s">
        <v>26</v>
      </c>
      <c r="OCH9" s="23" t="s">
        <v>34</v>
      </c>
      <c r="OCI9" s="8" t="s">
        <v>27</v>
      </c>
      <c r="OCJ9" s="8" t="s">
        <v>35</v>
      </c>
      <c r="OCK9" s="23" t="s">
        <v>21</v>
      </c>
      <c r="OCL9" s="21">
        <v>18</v>
      </c>
      <c r="OCM9" s="8"/>
      <c r="OCN9" s="8"/>
      <c r="OCO9" s="18">
        <f t="shared" ref="OCO9" si="1907">587942.6/5</f>
        <v>117588.51999999999</v>
      </c>
      <c r="OCP9" s="18">
        <f t="shared" ref="OCP9:OCP10" si="1908">OCO9*OCL9</f>
        <v>2116593.36</v>
      </c>
      <c r="OCQ9" s="17">
        <f t="shared" ref="OCQ9:OCQ10" si="1909">OCP9*1.2</f>
        <v>2539912.0319999997</v>
      </c>
      <c r="OCR9" s="16" t="s">
        <v>20</v>
      </c>
      <c r="OCS9" s="16" t="s">
        <v>19</v>
      </c>
      <c r="OCT9" s="16" t="s">
        <v>18</v>
      </c>
      <c r="OCU9" s="11">
        <v>2</v>
      </c>
      <c r="OCV9" s="8" t="s">
        <v>2</v>
      </c>
      <c r="OCW9" s="19" t="s">
        <v>26</v>
      </c>
      <c r="OCX9" s="23" t="s">
        <v>34</v>
      </c>
      <c r="OCY9" s="8" t="s">
        <v>27</v>
      </c>
      <c r="OCZ9" s="8" t="s">
        <v>35</v>
      </c>
      <c r="ODA9" s="23" t="s">
        <v>21</v>
      </c>
      <c r="ODB9" s="21">
        <v>18</v>
      </c>
      <c r="ODC9" s="8"/>
      <c r="ODD9" s="8"/>
      <c r="ODE9" s="18">
        <f t="shared" ref="ODE9" si="1910">587942.6/5</f>
        <v>117588.51999999999</v>
      </c>
      <c r="ODF9" s="18">
        <f t="shared" ref="ODF9:ODF10" si="1911">ODE9*ODB9</f>
        <v>2116593.36</v>
      </c>
      <c r="ODG9" s="17">
        <f t="shared" ref="ODG9:ODG10" si="1912">ODF9*1.2</f>
        <v>2539912.0319999997</v>
      </c>
      <c r="ODH9" s="16" t="s">
        <v>20</v>
      </c>
      <c r="ODI9" s="16" t="s">
        <v>19</v>
      </c>
      <c r="ODJ9" s="16" t="s">
        <v>18</v>
      </c>
      <c r="ODK9" s="11">
        <v>2</v>
      </c>
      <c r="ODL9" s="8" t="s">
        <v>2</v>
      </c>
      <c r="ODM9" s="19" t="s">
        <v>26</v>
      </c>
      <c r="ODN9" s="23" t="s">
        <v>34</v>
      </c>
      <c r="ODO9" s="8" t="s">
        <v>27</v>
      </c>
      <c r="ODP9" s="8" t="s">
        <v>35</v>
      </c>
      <c r="ODQ9" s="23" t="s">
        <v>21</v>
      </c>
      <c r="ODR9" s="21">
        <v>18</v>
      </c>
      <c r="ODS9" s="8"/>
      <c r="ODT9" s="8"/>
      <c r="ODU9" s="18">
        <f t="shared" ref="ODU9" si="1913">587942.6/5</f>
        <v>117588.51999999999</v>
      </c>
      <c r="ODV9" s="18">
        <f t="shared" ref="ODV9:ODV10" si="1914">ODU9*ODR9</f>
        <v>2116593.36</v>
      </c>
      <c r="ODW9" s="17">
        <f t="shared" ref="ODW9:ODW10" si="1915">ODV9*1.2</f>
        <v>2539912.0319999997</v>
      </c>
      <c r="ODX9" s="16" t="s">
        <v>20</v>
      </c>
      <c r="ODY9" s="16" t="s">
        <v>19</v>
      </c>
      <c r="ODZ9" s="16" t="s">
        <v>18</v>
      </c>
      <c r="OEA9" s="11">
        <v>2</v>
      </c>
      <c r="OEB9" s="8" t="s">
        <v>2</v>
      </c>
      <c r="OEC9" s="19" t="s">
        <v>26</v>
      </c>
      <c r="OED9" s="23" t="s">
        <v>34</v>
      </c>
      <c r="OEE9" s="8" t="s">
        <v>27</v>
      </c>
      <c r="OEF9" s="8" t="s">
        <v>35</v>
      </c>
      <c r="OEG9" s="23" t="s">
        <v>21</v>
      </c>
      <c r="OEH9" s="21">
        <v>18</v>
      </c>
      <c r="OEI9" s="8"/>
      <c r="OEJ9" s="8"/>
      <c r="OEK9" s="18">
        <f t="shared" ref="OEK9" si="1916">587942.6/5</f>
        <v>117588.51999999999</v>
      </c>
      <c r="OEL9" s="18">
        <f t="shared" ref="OEL9:OEL10" si="1917">OEK9*OEH9</f>
        <v>2116593.36</v>
      </c>
      <c r="OEM9" s="17">
        <f t="shared" ref="OEM9:OEM10" si="1918">OEL9*1.2</f>
        <v>2539912.0319999997</v>
      </c>
      <c r="OEN9" s="16" t="s">
        <v>20</v>
      </c>
      <c r="OEO9" s="16" t="s">
        <v>19</v>
      </c>
      <c r="OEP9" s="16" t="s">
        <v>18</v>
      </c>
      <c r="OEQ9" s="11">
        <v>2</v>
      </c>
      <c r="OER9" s="8" t="s">
        <v>2</v>
      </c>
      <c r="OES9" s="19" t="s">
        <v>26</v>
      </c>
      <c r="OET9" s="23" t="s">
        <v>34</v>
      </c>
      <c r="OEU9" s="8" t="s">
        <v>27</v>
      </c>
      <c r="OEV9" s="8" t="s">
        <v>35</v>
      </c>
      <c r="OEW9" s="23" t="s">
        <v>21</v>
      </c>
      <c r="OEX9" s="21">
        <v>18</v>
      </c>
      <c r="OEY9" s="8"/>
      <c r="OEZ9" s="8"/>
      <c r="OFA9" s="18">
        <f t="shared" ref="OFA9" si="1919">587942.6/5</f>
        <v>117588.51999999999</v>
      </c>
      <c r="OFB9" s="18">
        <f t="shared" ref="OFB9:OFB10" si="1920">OFA9*OEX9</f>
        <v>2116593.36</v>
      </c>
      <c r="OFC9" s="17">
        <f t="shared" ref="OFC9:OFC10" si="1921">OFB9*1.2</f>
        <v>2539912.0319999997</v>
      </c>
      <c r="OFD9" s="16" t="s">
        <v>20</v>
      </c>
      <c r="OFE9" s="16" t="s">
        <v>19</v>
      </c>
      <c r="OFF9" s="16" t="s">
        <v>18</v>
      </c>
      <c r="OFG9" s="11">
        <v>2</v>
      </c>
      <c r="OFH9" s="8" t="s">
        <v>2</v>
      </c>
      <c r="OFI9" s="19" t="s">
        <v>26</v>
      </c>
      <c r="OFJ9" s="23" t="s">
        <v>34</v>
      </c>
      <c r="OFK9" s="8" t="s">
        <v>27</v>
      </c>
      <c r="OFL9" s="8" t="s">
        <v>35</v>
      </c>
      <c r="OFM9" s="23" t="s">
        <v>21</v>
      </c>
      <c r="OFN9" s="21">
        <v>18</v>
      </c>
      <c r="OFO9" s="8"/>
      <c r="OFP9" s="8"/>
      <c r="OFQ9" s="18">
        <f t="shared" ref="OFQ9" si="1922">587942.6/5</f>
        <v>117588.51999999999</v>
      </c>
      <c r="OFR9" s="18">
        <f t="shared" ref="OFR9:OFR10" si="1923">OFQ9*OFN9</f>
        <v>2116593.36</v>
      </c>
      <c r="OFS9" s="17">
        <f t="shared" ref="OFS9:OFS10" si="1924">OFR9*1.2</f>
        <v>2539912.0319999997</v>
      </c>
      <c r="OFT9" s="16" t="s">
        <v>20</v>
      </c>
      <c r="OFU9" s="16" t="s">
        <v>19</v>
      </c>
      <c r="OFV9" s="16" t="s">
        <v>18</v>
      </c>
      <c r="OFW9" s="11">
        <v>2</v>
      </c>
      <c r="OFX9" s="8" t="s">
        <v>2</v>
      </c>
      <c r="OFY9" s="19" t="s">
        <v>26</v>
      </c>
      <c r="OFZ9" s="23" t="s">
        <v>34</v>
      </c>
      <c r="OGA9" s="8" t="s">
        <v>27</v>
      </c>
      <c r="OGB9" s="8" t="s">
        <v>35</v>
      </c>
      <c r="OGC9" s="23" t="s">
        <v>21</v>
      </c>
      <c r="OGD9" s="21">
        <v>18</v>
      </c>
      <c r="OGE9" s="8"/>
      <c r="OGF9" s="8"/>
      <c r="OGG9" s="18">
        <f t="shared" ref="OGG9" si="1925">587942.6/5</f>
        <v>117588.51999999999</v>
      </c>
      <c r="OGH9" s="18">
        <f t="shared" ref="OGH9:OGH10" si="1926">OGG9*OGD9</f>
        <v>2116593.36</v>
      </c>
      <c r="OGI9" s="17">
        <f t="shared" ref="OGI9:OGI10" si="1927">OGH9*1.2</f>
        <v>2539912.0319999997</v>
      </c>
      <c r="OGJ9" s="16" t="s">
        <v>20</v>
      </c>
      <c r="OGK9" s="16" t="s">
        <v>19</v>
      </c>
      <c r="OGL9" s="16" t="s">
        <v>18</v>
      </c>
      <c r="OGM9" s="11">
        <v>2</v>
      </c>
      <c r="OGN9" s="8" t="s">
        <v>2</v>
      </c>
      <c r="OGO9" s="19" t="s">
        <v>26</v>
      </c>
      <c r="OGP9" s="23" t="s">
        <v>34</v>
      </c>
      <c r="OGQ9" s="8" t="s">
        <v>27</v>
      </c>
      <c r="OGR9" s="8" t="s">
        <v>35</v>
      </c>
      <c r="OGS9" s="23" t="s">
        <v>21</v>
      </c>
      <c r="OGT9" s="21">
        <v>18</v>
      </c>
      <c r="OGU9" s="8"/>
      <c r="OGV9" s="8"/>
      <c r="OGW9" s="18">
        <f t="shared" ref="OGW9" si="1928">587942.6/5</f>
        <v>117588.51999999999</v>
      </c>
      <c r="OGX9" s="18">
        <f t="shared" ref="OGX9:OGX10" si="1929">OGW9*OGT9</f>
        <v>2116593.36</v>
      </c>
      <c r="OGY9" s="17">
        <f t="shared" ref="OGY9:OGY10" si="1930">OGX9*1.2</f>
        <v>2539912.0319999997</v>
      </c>
      <c r="OGZ9" s="16" t="s">
        <v>20</v>
      </c>
      <c r="OHA9" s="16" t="s">
        <v>19</v>
      </c>
      <c r="OHB9" s="16" t="s">
        <v>18</v>
      </c>
      <c r="OHC9" s="11">
        <v>2</v>
      </c>
      <c r="OHD9" s="8" t="s">
        <v>2</v>
      </c>
      <c r="OHE9" s="19" t="s">
        <v>26</v>
      </c>
      <c r="OHF9" s="23" t="s">
        <v>34</v>
      </c>
      <c r="OHG9" s="8" t="s">
        <v>27</v>
      </c>
      <c r="OHH9" s="8" t="s">
        <v>35</v>
      </c>
      <c r="OHI9" s="23" t="s">
        <v>21</v>
      </c>
      <c r="OHJ9" s="21">
        <v>18</v>
      </c>
      <c r="OHK9" s="8"/>
      <c r="OHL9" s="8"/>
      <c r="OHM9" s="18">
        <f t="shared" ref="OHM9" si="1931">587942.6/5</f>
        <v>117588.51999999999</v>
      </c>
      <c r="OHN9" s="18">
        <f t="shared" ref="OHN9:OHN10" si="1932">OHM9*OHJ9</f>
        <v>2116593.36</v>
      </c>
      <c r="OHO9" s="17">
        <f t="shared" ref="OHO9:OHO10" si="1933">OHN9*1.2</f>
        <v>2539912.0319999997</v>
      </c>
      <c r="OHP9" s="16" t="s">
        <v>20</v>
      </c>
      <c r="OHQ9" s="16" t="s">
        <v>19</v>
      </c>
      <c r="OHR9" s="16" t="s">
        <v>18</v>
      </c>
      <c r="OHS9" s="11">
        <v>2</v>
      </c>
      <c r="OHT9" s="8" t="s">
        <v>2</v>
      </c>
      <c r="OHU9" s="19" t="s">
        <v>26</v>
      </c>
      <c r="OHV9" s="23" t="s">
        <v>34</v>
      </c>
      <c r="OHW9" s="8" t="s">
        <v>27</v>
      </c>
      <c r="OHX9" s="8" t="s">
        <v>35</v>
      </c>
      <c r="OHY9" s="23" t="s">
        <v>21</v>
      </c>
      <c r="OHZ9" s="21">
        <v>18</v>
      </c>
      <c r="OIA9" s="8"/>
      <c r="OIB9" s="8"/>
      <c r="OIC9" s="18">
        <f t="shared" ref="OIC9" si="1934">587942.6/5</f>
        <v>117588.51999999999</v>
      </c>
      <c r="OID9" s="18">
        <f t="shared" ref="OID9:OID10" si="1935">OIC9*OHZ9</f>
        <v>2116593.36</v>
      </c>
      <c r="OIE9" s="17">
        <f t="shared" ref="OIE9:OIE10" si="1936">OID9*1.2</f>
        <v>2539912.0319999997</v>
      </c>
      <c r="OIF9" s="16" t="s">
        <v>20</v>
      </c>
      <c r="OIG9" s="16" t="s">
        <v>19</v>
      </c>
      <c r="OIH9" s="16" t="s">
        <v>18</v>
      </c>
      <c r="OII9" s="11">
        <v>2</v>
      </c>
      <c r="OIJ9" s="8" t="s">
        <v>2</v>
      </c>
      <c r="OIK9" s="19" t="s">
        <v>26</v>
      </c>
      <c r="OIL9" s="23" t="s">
        <v>34</v>
      </c>
      <c r="OIM9" s="8" t="s">
        <v>27</v>
      </c>
      <c r="OIN9" s="8" t="s">
        <v>35</v>
      </c>
      <c r="OIO9" s="23" t="s">
        <v>21</v>
      </c>
      <c r="OIP9" s="21">
        <v>18</v>
      </c>
      <c r="OIQ9" s="8"/>
      <c r="OIR9" s="8"/>
      <c r="OIS9" s="18">
        <f t="shared" ref="OIS9" si="1937">587942.6/5</f>
        <v>117588.51999999999</v>
      </c>
      <c r="OIT9" s="18">
        <f t="shared" ref="OIT9:OIT10" si="1938">OIS9*OIP9</f>
        <v>2116593.36</v>
      </c>
      <c r="OIU9" s="17">
        <f t="shared" ref="OIU9:OIU10" si="1939">OIT9*1.2</f>
        <v>2539912.0319999997</v>
      </c>
      <c r="OIV9" s="16" t="s">
        <v>20</v>
      </c>
      <c r="OIW9" s="16" t="s">
        <v>19</v>
      </c>
      <c r="OIX9" s="16" t="s">
        <v>18</v>
      </c>
      <c r="OIY9" s="11">
        <v>2</v>
      </c>
      <c r="OIZ9" s="8" t="s">
        <v>2</v>
      </c>
      <c r="OJA9" s="19" t="s">
        <v>26</v>
      </c>
      <c r="OJB9" s="23" t="s">
        <v>34</v>
      </c>
      <c r="OJC9" s="8" t="s">
        <v>27</v>
      </c>
      <c r="OJD9" s="8" t="s">
        <v>35</v>
      </c>
      <c r="OJE9" s="23" t="s">
        <v>21</v>
      </c>
      <c r="OJF9" s="21">
        <v>18</v>
      </c>
      <c r="OJG9" s="8"/>
      <c r="OJH9" s="8"/>
      <c r="OJI9" s="18">
        <f t="shared" ref="OJI9" si="1940">587942.6/5</f>
        <v>117588.51999999999</v>
      </c>
      <c r="OJJ9" s="18">
        <f t="shared" ref="OJJ9:OJJ10" si="1941">OJI9*OJF9</f>
        <v>2116593.36</v>
      </c>
      <c r="OJK9" s="17">
        <f t="shared" ref="OJK9:OJK10" si="1942">OJJ9*1.2</f>
        <v>2539912.0319999997</v>
      </c>
      <c r="OJL9" s="16" t="s">
        <v>20</v>
      </c>
      <c r="OJM9" s="16" t="s">
        <v>19</v>
      </c>
      <c r="OJN9" s="16" t="s">
        <v>18</v>
      </c>
      <c r="OJO9" s="11">
        <v>2</v>
      </c>
      <c r="OJP9" s="8" t="s">
        <v>2</v>
      </c>
      <c r="OJQ9" s="19" t="s">
        <v>26</v>
      </c>
      <c r="OJR9" s="23" t="s">
        <v>34</v>
      </c>
      <c r="OJS9" s="8" t="s">
        <v>27</v>
      </c>
      <c r="OJT9" s="8" t="s">
        <v>35</v>
      </c>
      <c r="OJU9" s="23" t="s">
        <v>21</v>
      </c>
      <c r="OJV9" s="21">
        <v>18</v>
      </c>
      <c r="OJW9" s="8"/>
      <c r="OJX9" s="8"/>
      <c r="OJY9" s="18">
        <f t="shared" ref="OJY9" si="1943">587942.6/5</f>
        <v>117588.51999999999</v>
      </c>
      <c r="OJZ9" s="18">
        <f t="shared" ref="OJZ9:OJZ10" si="1944">OJY9*OJV9</f>
        <v>2116593.36</v>
      </c>
      <c r="OKA9" s="17">
        <f t="shared" ref="OKA9:OKA10" si="1945">OJZ9*1.2</f>
        <v>2539912.0319999997</v>
      </c>
      <c r="OKB9" s="16" t="s">
        <v>20</v>
      </c>
      <c r="OKC9" s="16" t="s">
        <v>19</v>
      </c>
      <c r="OKD9" s="16" t="s">
        <v>18</v>
      </c>
      <c r="OKE9" s="11">
        <v>2</v>
      </c>
      <c r="OKF9" s="8" t="s">
        <v>2</v>
      </c>
      <c r="OKG9" s="19" t="s">
        <v>26</v>
      </c>
      <c r="OKH9" s="23" t="s">
        <v>34</v>
      </c>
      <c r="OKI9" s="8" t="s">
        <v>27</v>
      </c>
      <c r="OKJ9" s="8" t="s">
        <v>35</v>
      </c>
      <c r="OKK9" s="23" t="s">
        <v>21</v>
      </c>
      <c r="OKL9" s="21">
        <v>18</v>
      </c>
      <c r="OKM9" s="8"/>
      <c r="OKN9" s="8"/>
      <c r="OKO9" s="18">
        <f t="shared" ref="OKO9" si="1946">587942.6/5</f>
        <v>117588.51999999999</v>
      </c>
      <c r="OKP9" s="18">
        <f t="shared" ref="OKP9:OKP10" si="1947">OKO9*OKL9</f>
        <v>2116593.36</v>
      </c>
      <c r="OKQ9" s="17">
        <f t="shared" ref="OKQ9:OKQ10" si="1948">OKP9*1.2</f>
        <v>2539912.0319999997</v>
      </c>
      <c r="OKR9" s="16" t="s">
        <v>20</v>
      </c>
      <c r="OKS9" s="16" t="s">
        <v>19</v>
      </c>
      <c r="OKT9" s="16" t="s">
        <v>18</v>
      </c>
      <c r="OKU9" s="11">
        <v>2</v>
      </c>
      <c r="OKV9" s="8" t="s">
        <v>2</v>
      </c>
      <c r="OKW9" s="19" t="s">
        <v>26</v>
      </c>
      <c r="OKX9" s="23" t="s">
        <v>34</v>
      </c>
      <c r="OKY9" s="8" t="s">
        <v>27</v>
      </c>
      <c r="OKZ9" s="8" t="s">
        <v>35</v>
      </c>
      <c r="OLA9" s="23" t="s">
        <v>21</v>
      </c>
      <c r="OLB9" s="21">
        <v>18</v>
      </c>
      <c r="OLC9" s="8"/>
      <c r="OLD9" s="8"/>
      <c r="OLE9" s="18">
        <f t="shared" ref="OLE9" si="1949">587942.6/5</f>
        <v>117588.51999999999</v>
      </c>
      <c r="OLF9" s="18">
        <f t="shared" ref="OLF9:OLF10" si="1950">OLE9*OLB9</f>
        <v>2116593.36</v>
      </c>
      <c r="OLG9" s="17">
        <f t="shared" ref="OLG9:OLG10" si="1951">OLF9*1.2</f>
        <v>2539912.0319999997</v>
      </c>
      <c r="OLH9" s="16" t="s">
        <v>20</v>
      </c>
      <c r="OLI9" s="16" t="s">
        <v>19</v>
      </c>
      <c r="OLJ9" s="16" t="s">
        <v>18</v>
      </c>
      <c r="OLK9" s="11">
        <v>2</v>
      </c>
      <c r="OLL9" s="8" t="s">
        <v>2</v>
      </c>
      <c r="OLM9" s="19" t="s">
        <v>26</v>
      </c>
      <c r="OLN9" s="23" t="s">
        <v>34</v>
      </c>
      <c r="OLO9" s="8" t="s">
        <v>27</v>
      </c>
      <c r="OLP9" s="8" t="s">
        <v>35</v>
      </c>
      <c r="OLQ9" s="23" t="s">
        <v>21</v>
      </c>
      <c r="OLR9" s="21">
        <v>18</v>
      </c>
      <c r="OLS9" s="8"/>
      <c r="OLT9" s="8"/>
      <c r="OLU9" s="18">
        <f t="shared" ref="OLU9" si="1952">587942.6/5</f>
        <v>117588.51999999999</v>
      </c>
      <c r="OLV9" s="18">
        <f t="shared" ref="OLV9:OLV10" si="1953">OLU9*OLR9</f>
        <v>2116593.36</v>
      </c>
      <c r="OLW9" s="17">
        <f t="shared" ref="OLW9:OLW10" si="1954">OLV9*1.2</f>
        <v>2539912.0319999997</v>
      </c>
      <c r="OLX9" s="16" t="s">
        <v>20</v>
      </c>
      <c r="OLY9" s="16" t="s">
        <v>19</v>
      </c>
      <c r="OLZ9" s="16" t="s">
        <v>18</v>
      </c>
      <c r="OMA9" s="11">
        <v>2</v>
      </c>
      <c r="OMB9" s="8" t="s">
        <v>2</v>
      </c>
      <c r="OMC9" s="19" t="s">
        <v>26</v>
      </c>
      <c r="OMD9" s="23" t="s">
        <v>34</v>
      </c>
      <c r="OME9" s="8" t="s">
        <v>27</v>
      </c>
      <c r="OMF9" s="8" t="s">
        <v>35</v>
      </c>
      <c r="OMG9" s="23" t="s">
        <v>21</v>
      </c>
      <c r="OMH9" s="21">
        <v>18</v>
      </c>
      <c r="OMI9" s="8"/>
      <c r="OMJ9" s="8"/>
      <c r="OMK9" s="18">
        <f t="shared" ref="OMK9" si="1955">587942.6/5</f>
        <v>117588.51999999999</v>
      </c>
      <c r="OML9" s="18">
        <f t="shared" ref="OML9:OML10" si="1956">OMK9*OMH9</f>
        <v>2116593.36</v>
      </c>
      <c r="OMM9" s="17">
        <f t="shared" ref="OMM9:OMM10" si="1957">OML9*1.2</f>
        <v>2539912.0319999997</v>
      </c>
      <c r="OMN9" s="16" t="s">
        <v>20</v>
      </c>
      <c r="OMO9" s="16" t="s">
        <v>19</v>
      </c>
      <c r="OMP9" s="16" t="s">
        <v>18</v>
      </c>
      <c r="OMQ9" s="11">
        <v>2</v>
      </c>
      <c r="OMR9" s="8" t="s">
        <v>2</v>
      </c>
      <c r="OMS9" s="19" t="s">
        <v>26</v>
      </c>
      <c r="OMT9" s="23" t="s">
        <v>34</v>
      </c>
      <c r="OMU9" s="8" t="s">
        <v>27</v>
      </c>
      <c r="OMV9" s="8" t="s">
        <v>35</v>
      </c>
      <c r="OMW9" s="23" t="s">
        <v>21</v>
      </c>
      <c r="OMX9" s="21">
        <v>18</v>
      </c>
      <c r="OMY9" s="8"/>
      <c r="OMZ9" s="8"/>
      <c r="ONA9" s="18">
        <f t="shared" ref="ONA9" si="1958">587942.6/5</f>
        <v>117588.51999999999</v>
      </c>
      <c r="ONB9" s="18">
        <f t="shared" ref="ONB9:ONB10" si="1959">ONA9*OMX9</f>
        <v>2116593.36</v>
      </c>
      <c r="ONC9" s="17">
        <f t="shared" ref="ONC9:ONC10" si="1960">ONB9*1.2</f>
        <v>2539912.0319999997</v>
      </c>
      <c r="OND9" s="16" t="s">
        <v>20</v>
      </c>
      <c r="ONE9" s="16" t="s">
        <v>19</v>
      </c>
      <c r="ONF9" s="16" t="s">
        <v>18</v>
      </c>
      <c r="ONG9" s="11">
        <v>2</v>
      </c>
      <c r="ONH9" s="8" t="s">
        <v>2</v>
      </c>
      <c r="ONI9" s="19" t="s">
        <v>26</v>
      </c>
      <c r="ONJ9" s="23" t="s">
        <v>34</v>
      </c>
      <c r="ONK9" s="8" t="s">
        <v>27</v>
      </c>
      <c r="ONL9" s="8" t="s">
        <v>35</v>
      </c>
      <c r="ONM9" s="23" t="s">
        <v>21</v>
      </c>
      <c r="ONN9" s="21">
        <v>18</v>
      </c>
      <c r="ONO9" s="8"/>
      <c r="ONP9" s="8"/>
      <c r="ONQ9" s="18">
        <f t="shared" ref="ONQ9" si="1961">587942.6/5</f>
        <v>117588.51999999999</v>
      </c>
      <c r="ONR9" s="18">
        <f t="shared" ref="ONR9:ONR10" si="1962">ONQ9*ONN9</f>
        <v>2116593.36</v>
      </c>
      <c r="ONS9" s="17">
        <f t="shared" ref="ONS9:ONS10" si="1963">ONR9*1.2</f>
        <v>2539912.0319999997</v>
      </c>
      <c r="ONT9" s="16" t="s">
        <v>20</v>
      </c>
      <c r="ONU9" s="16" t="s">
        <v>19</v>
      </c>
      <c r="ONV9" s="16" t="s">
        <v>18</v>
      </c>
      <c r="ONW9" s="11">
        <v>2</v>
      </c>
      <c r="ONX9" s="8" t="s">
        <v>2</v>
      </c>
      <c r="ONY9" s="19" t="s">
        <v>26</v>
      </c>
      <c r="ONZ9" s="23" t="s">
        <v>34</v>
      </c>
      <c r="OOA9" s="8" t="s">
        <v>27</v>
      </c>
      <c r="OOB9" s="8" t="s">
        <v>35</v>
      </c>
      <c r="OOC9" s="23" t="s">
        <v>21</v>
      </c>
      <c r="OOD9" s="21">
        <v>18</v>
      </c>
      <c r="OOE9" s="8"/>
      <c r="OOF9" s="8"/>
      <c r="OOG9" s="18">
        <f t="shared" ref="OOG9" si="1964">587942.6/5</f>
        <v>117588.51999999999</v>
      </c>
      <c r="OOH9" s="18">
        <f t="shared" ref="OOH9:OOH10" si="1965">OOG9*OOD9</f>
        <v>2116593.36</v>
      </c>
      <c r="OOI9" s="17">
        <f t="shared" ref="OOI9:OOI10" si="1966">OOH9*1.2</f>
        <v>2539912.0319999997</v>
      </c>
      <c r="OOJ9" s="16" t="s">
        <v>20</v>
      </c>
      <c r="OOK9" s="16" t="s">
        <v>19</v>
      </c>
      <c r="OOL9" s="16" t="s">
        <v>18</v>
      </c>
      <c r="OOM9" s="11">
        <v>2</v>
      </c>
      <c r="OON9" s="8" t="s">
        <v>2</v>
      </c>
      <c r="OOO9" s="19" t="s">
        <v>26</v>
      </c>
      <c r="OOP9" s="23" t="s">
        <v>34</v>
      </c>
      <c r="OOQ9" s="8" t="s">
        <v>27</v>
      </c>
      <c r="OOR9" s="8" t="s">
        <v>35</v>
      </c>
      <c r="OOS9" s="23" t="s">
        <v>21</v>
      </c>
      <c r="OOT9" s="21">
        <v>18</v>
      </c>
      <c r="OOU9" s="8"/>
      <c r="OOV9" s="8"/>
      <c r="OOW9" s="18">
        <f t="shared" ref="OOW9" si="1967">587942.6/5</f>
        <v>117588.51999999999</v>
      </c>
      <c r="OOX9" s="18">
        <f t="shared" ref="OOX9:OOX10" si="1968">OOW9*OOT9</f>
        <v>2116593.36</v>
      </c>
      <c r="OOY9" s="17">
        <f t="shared" ref="OOY9:OOY10" si="1969">OOX9*1.2</f>
        <v>2539912.0319999997</v>
      </c>
      <c r="OOZ9" s="16" t="s">
        <v>20</v>
      </c>
      <c r="OPA9" s="16" t="s">
        <v>19</v>
      </c>
      <c r="OPB9" s="16" t="s">
        <v>18</v>
      </c>
      <c r="OPC9" s="11">
        <v>2</v>
      </c>
      <c r="OPD9" s="8" t="s">
        <v>2</v>
      </c>
      <c r="OPE9" s="19" t="s">
        <v>26</v>
      </c>
      <c r="OPF9" s="23" t="s">
        <v>34</v>
      </c>
      <c r="OPG9" s="8" t="s">
        <v>27</v>
      </c>
      <c r="OPH9" s="8" t="s">
        <v>35</v>
      </c>
      <c r="OPI9" s="23" t="s">
        <v>21</v>
      </c>
      <c r="OPJ9" s="21">
        <v>18</v>
      </c>
      <c r="OPK9" s="8"/>
      <c r="OPL9" s="8"/>
      <c r="OPM9" s="18">
        <f t="shared" ref="OPM9" si="1970">587942.6/5</f>
        <v>117588.51999999999</v>
      </c>
      <c r="OPN9" s="18">
        <f t="shared" ref="OPN9:OPN10" si="1971">OPM9*OPJ9</f>
        <v>2116593.36</v>
      </c>
      <c r="OPO9" s="17">
        <f t="shared" ref="OPO9:OPO10" si="1972">OPN9*1.2</f>
        <v>2539912.0319999997</v>
      </c>
      <c r="OPP9" s="16" t="s">
        <v>20</v>
      </c>
      <c r="OPQ9" s="16" t="s">
        <v>19</v>
      </c>
      <c r="OPR9" s="16" t="s">
        <v>18</v>
      </c>
      <c r="OPS9" s="11">
        <v>2</v>
      </c>
      <c r="OPT9" s="8" t="s">
        <v>2</v>
      </c>
      <c r="OPU9" s="19" t="s">
        <v>26</v>
      </c>
      <c r="OPV9" s="23" t="s">
        <v>34</v>
      </c>
      <c r="OPW9" s="8" t="s">
        <v>27</v>
      </c>
      <c r="OPX9" s="8" t="s">
        <v>35</v>
      </c>
      <c r="OPY9" s="23" t="s">
        <v>21</v>
      </c>
      <c r="OPZ9" s="21">
        <v>18</v>
      </c>
      <c r="OQA9" s="8"/>
      <c r="OQB9" s="8"/>
      <c r="OQC9" s="18">
        <f t="shared" ref="OQC9" si="1973">587942.6/5</f>
        <v>117588.51999999999</v>
      </c>
      <c r="OQD9" s="18">
        <f t="shared" ref="OQD9:OQD10" si="1974">OQC9*OPZ9</f>
        <v>2116593.36</v>
      </c>
      <c r="OQE9" s="17">
        <f t="shared" ref="OQE9:OQE10" si="1975">OQD9*1.2</f>
        <v>2539912.0319999997</v>
      </c>
      <c r="OQF9" s="16" t="s">
        <v>20</v>
      </c>
      <c r="OQG9" s="16" t="s">
        <v>19</v>
      </c>
      <c r="OQH9" s="16" t="s">
        <v>18</v>
      </c>
      <c r="OQI9" s="11">
        <v>2</v>
      </c>
      <c r="OQJ9" s="8" t="s">
        <v>2</v>
      </c>
      <c r="OQK9" s="19" t="s">
        <v>26</v>
      </c>
      <c r="OQL9" s="23" t="s">
        <v>34</v>
      </c>
      <c r="OQM9" s="8" t="s">
        <v>27</v>
      </c>
      <c r="OQN9" s="8" t="s">
        <v>35</v>
      </c>
      <c r="OQO9" s="23" t="s">
        <v>21</v>
      </c>
      <c r="OQP9" s="21">
        <v>18</v>
      </c>
      <c r="OQQ9" s="8"/>
      <c r="OQR9" s="8"/>
      <c r="OQS9" s="18">
        <f t="shared" ref="OQS9" si="1976">587942.6/5</f>
        <v>117588.51999999999</v>
      </c>
      <c r="OQT9" s="18">
        <f t="shared" ref="OQT9:OQT10" si="1977">OQS9*OQP9</f>
        <v>2116593.36</v>
      </c>
      <c r="OQU9" s="17">
        <f t="shared" ref="OQU9:OQU10" si="1978">OQT9*1.2</f>
        <v>2539912.0319999997</v>
      </c>
      <c r="OQV9" s="16" t="s">
        <v>20</v>
      </c>
      <c r="OQW9" s="16" t="s">
        <v>19</v>
      </c>
      <c r="OQX9" s="16" t="s">
        <v>18</v>
      </c>
      <c r="OQY9" s="11">
        <v>2</v>
      </c>
      <c r="OQZ9" s="8" t="s">
        <v>2</v>
      </c>
      <c r="ORA9" s="19" t="s">
        <v>26</v>
      </c>
      <c r="ORB9" s="23" t="s">
        <v>34</v>
      </c>
      <c r="ORC9" s="8" t="s">
        <v>27</v>
      </c>
      <c r="ORD9" s="8" t="s">
        <v>35</v>
      </c>
      <c r="ORE9" s="23" t="s">
        <v>21</v>
      </c>
      <c r="ORF9" s="21">
        <v>18</v>
      </c>
      <c r="ORG9" s="8"/>
      <c r="ORH9" s="8"/>
      <c r="ORI9" s="18">
        <f t="shared" ref="ORI9" si="1979">587942.6/5</f>
        <v>117588.51999999999</v>
      </c>
      <c r="ORJ9" s="18">
        <f t="shared" ref="ORJ9:ORJ10" si="1980">ORI9*ORF9</f>
        <v>2116593.36</v>
      </c>
      <c r="ORK9" s="17">
        <f t="shared" ref="ORK9:ORK10" si="1981">ORJ9*1.2</f>
        <v>2539912.0319999997</v>
      </c>
      <c r="ORL9" s="16" t="s">
        <v>20</v>
      </c>
      <c r="ORM9" s="16" t="s">
        <v>19</v>
      </c>
      <c r="ORN9" s="16" t="s">
        <v>18</v>
      </c>
      <c r="ORO9" s="11">
        <v>2</v>
      </c>
      <c r="ORP9" s="8" t="s">
        <v>2</v>
      </c>
      <c r="ORQ9" s="19" t="s">
        <v>26</v>
      </c>
      <c r="ORR9" s="23" t="s">
        <v>34</v>
      </c>
      <c r="ORS9" s="8" t="s">
        <v>27</v>
      </c>
      <c r="ORT9" s="8" t="s">
        <v>35</v>
      </c>
      <c r="ORU9" s="23" t="s">
        <v>21</v>
      </c>
      <c r="ORV9" s="21">
        <v>18</v>
      </c>
      <c r="ORW9" s="8"/>
      <c r="ORX9" s="8"/>
      <c r="ORY9" s="18">
        <f t="shared" ref="ORY9" si="1982">587942.6/5</f>
        <v>117588.51999999999</v>
      </c>
      <c r="ORZ9" s="18">
        <f t="shared" ref="ORZ9:ORZ10" si="1983">ORY9*ORV9</f>
        <v>2116593.36</v>
      </c>
      <c r="OSA9" s="17">
        <f t="shared" ref="OSA9:OSA10" si="1984">ORZ9*1.2</f>
        <v>2539912.0319999997</v>
      </c>
      <c r="OSB9" s="16" t="s">
        <v>20</v>
      </c>
      <c r="OSC9" s="16" t="s">
        <v>19</v>
      </c>
      <c r="OSD9" s="16" t="s">
        <v>18</v>
      </c>
      <c r="OSE9" s="11">
        <v>2</v>
      </c>
      <c r="OSF9" s="8" t="s">
        <v>2</v>
      </c>
      <c r="OSG9" s="19" t="s">
        <v>26</v>
      </c>
      <c r="OSH9" s="23" t="s">
        <v>34</v>
      </c>
      <c r="OSI9" s="8" t="s">
        <v>27</v>
      </c>
      <c r="OSJ9" s="8" t="s">
        <v>35</v>
      </c>
      <c r="OSK9" s="23" t="s">
        <v>21</v>
      </c>
      <c r="OSL9" s="21">
        <v>18</v>
      </c>
      <c r="OSM9" s="8"/>
      <c r="OSN9" s="8"/>
      <c r="OSO9" s="18">
        <f t="shared" ref="OSO9" si="1985">587942.6/5</f>
        <v>117588.51999999999</v>
      </c>
      <c r="OSP9" s="18">
        <f t="shared" ref="OSP9:OSP10" si="1986">OSO9*OSL9</f>
        <v>2116593.36</v>
      </c>
      <c r="OSQ9" s="17">
        <f t="shared" ref="OSQ9:OSQ10" si="1987">OSP9*1.2</f>
        <v>2539912.0319999997</v>
      </c>
      <c r="OSR9" s="16" t="s">
        <v>20</v>
      </c>
      <c r="OSS9" s="16" t="s">
        <v>19</v>
      </c>
      <c r="OST9" s="16" t="s">
        <v>18</v>
      </c>
      <c r="OSU9" s="11">
        <v>2</v>
      </c>
      <c r="OSV9" s="8" t="s">
        <v>2</v>
      </c>
      <c r="OSW9" s="19" t="s">
        <v>26</v>
      </c>
      <c r="OSX9" s="23" t="s">
        <v>34</v>
      </c>
      <c r="OSY9" s="8" t="s">
        <v>27</v>
      </c>
      <c r="OSZ9" s="8" t="s">
        <v>35</v>
      </c>
      <c r="OTA9" s="23" t="s">
        <v>21</v>
      </c>
      <c r="OTB9" s="21">
        <v>18</v>
      </c>
      <c r="OTC9" s="8"/>
      <c r="OTD9" s="8"/>
      <c r="OTE9" s="18">
        <f t="shared" ref="OTE9" si="1988">587942.6/5</f>
        <v>117588.51999999999</v>
      </c>
      <c r="OTF9" s="18">
        <f t="shared" ref="OTF9:OTF10" si="1989">OTE9*OTB9</f>
        <v>2116593.36</v>
      </c>
      <c r="OTG9" s="17">
        <f t="shared" ref="OTG9:OTG10" si="1990">OTF9*1.2</f>
        <v>2539912.0319999997</v>
      </c>
      <c r="OTH9" s="16" t="s">
        <v>20</v>
      </c>
      <c r="OTI9" s="16" t="s">
        <v>19</v>
      </c>
      <c r="OTJ9" s="16" t="s">
        <v>18</v>
      </c>
      <c r="OTK9" s="11">
        <v>2</v>
      </c>
      <c r="OTL9" s="8" t="s">
        <v>2</v>
      </c>
      <c r="OTM9" s="19" t="s">
        <v>26</v>
      </c>
      <c r="OTN9" s="23" t="s">
        <v>34</v>
      </c>
      <c r="OTO9" s="8" t="s">
        <v>27</v>
      </c>
      <c r="OTP9" s="8" t="s">
        <v>35</v>
      </c>
      <c r="OTQ9" s="23" t="s">
        <v>21</v>
      </c>
      <c r="OTR9" s="21">
        <v>18</v>
      </c>
      <c r="OTS9" s="8"/>
      <c r="OTT9" s="8"/>
      <c r="OTU9" s="18">
        <f t="shared" ref="OTU9" si="1991">587942.6/5</f>
        <v>117588.51999999999</v>
      </c>
      <c r="OTV9" s="18">
        <f t="shared" ref="OTV9:OTV10" si="1992">OTU9*OTR9</f>
        <v>2116593.36</v>
      </c>
      <c r="OTW9" s="17">
        <f t="shared" ref="OTW9:OTW10" si="1993">OTV9*1.2</f>
        <v>2539912.0319999997</v>
      </c>
      <c r="OTX9" s="16" t="s">
        <v>20</v>
      </c>
      <c r="OTY9" s="16" t="s">
        <v>19</v>
      </c>
      <c r="OTZ9" s="16" t="s">
        <v>18</v>
      </c>
      <c r="OUA9" s="11">
        <v>2</v>
      </c>
      <c r="OUB9" s="8" t="s">
        <v>2</v>
      </c>
      <c r="OUC9" s="19" t="s">
        <v>26</v>
      </c>
      <c r="OUD9" s="23" t="s">
        <v>34</v>
      </c>
      <c r="OUE9" s="8" t="s">
        <v>27</v>
      </c>
      <c r="OUF9" s="8" t="s">
        <v>35</v>
      </c>
      <c r="OUG9" s="23" t="s">
        <v>21</v>
      </c>
      <c r="OUH9" s="21">
        <v>18</v>
      </c>
      <c r="OUI9" s="8"/>
      <c r="OUJ9" s="8"/>
      <c r="OUK9" s="18">
        <f t="shared" ref="OUK9" si="1994">587942.6/5</f>
        <v>117588.51999999999</v>
      </c>
      <c r="OUL9" s="18">
        <f t="shared" ref="OUL9:OUL10" si="1995">OUK9*OUH9</f>
        <v>2116593.36</v>
      </c>
      <c r="OUM9" s="17">
        <f t="shared" ref="OUM9:OUM10" si="1996">OUL9*1.2</f>
        <v>2539912.0319999997</v>
      </c>
      <c r="OUN9" s="16" t="s">
        <v>20</v>
      </c>
      <c r="OUO9" s="16" t="s">
        <v>19</v>
      </c>
      <c r="OUP9" s="16" t="s">
        <v>18</v>
      </c>
      <c r="OUQ9" s="11">
        <v>2</v>
      </c>
      <c r="OUR9" s="8" t="s">
        <v>2</v>
      </c>
      <c r="OUS9" s="19" t="s">
        <v>26</v>
      </c>
      <c r="OUT9" s="23" t="s">
        <v>34</v>
      </c>
      <c r="OUU9" s="8" t="s">
        <v>27</v>
      </c>
      <c r="OUV9" s="8" t="s">
        <v>35</v>
      </c>
      <c r="OUW9" s="23" t="s">
        <v>21</v>
      </c>
      <c r="OUX9" s="21">
        <v>18</v>
      </c>
      <c r="OUY9" s="8"/>
      <c r="OUZ9" s="8"/>
      <c r="OVA9" s="18">
        <f t="shared" ref="OVA9" si="1997">587942.6/5</f>
        <v>117588.51999999999</v>
      </c>
      <c r="OVB9" s="18">
        <f t="shared" ref="OVB9:OVB10" si="1998">OVA9*OUX9</f>
        <v>2116593.36</v>
      </c>
      <c r="OVC9" s="17">
        <f t="shared" ref="OVC9:OVC10" si="1999">OVB9*1.2</f>
        <v>2539912.0319999997</v>
      </c>
      <c r="OVD9" s="16" t="s">
        <v>20</v>
      </c>
      <c r="OVE9" s="16" t="s">
        <v>19</v>
      </c>
      <c r="OVF9" s="16" t="s">
        <v>18</v>
      </c>
      <c r="OVG9" s="11">
        <v>2</v>
      </c>
      <c r="OVH9" s="8" t="s">
        <v>2</v>
      </c>
      <c r="OVI9" s="19" t="s">
        <v>26</v>
      </c>
      <c r="OVJ9" s="23" t="s">
        <v>34</v>
      </c>
      <c r="OVK9" s="8" t="s">
        <v>27</v>
      </c>
      <c r="OVL9" s="8" t="s">
        <v>35</v>
      </c>
      <c r="OVM9" s="23" t="s">
        <v>21</v>
      </c>
      <c r="OVN9" s="21">
        <v>18</v>
      </c>
      <c r="OVO9" s="8"/>
      <c r="OVP9" s="8"/>
      <c r="OVQ9" s="18">
        <f t="shared" ref="OVQ9" si="2000">587942.6/5</f>
        <v>117588.51999999999</v>
      </c>
      <c r="OVR9" s="18">
        <f t="shared" ref="OVR9:OVR10" si="2001">OVQ9*OVN9</f>
        <v>2116593.36</v>
      </c>
      <c r="OVS9" s="17">
        <f t="shared" ref="OVS9:OVS10" si="2002">OVR9*1.2</f>
        <v>2539912.0319999997</v>
      </c>
      <c r="OVT9" s="16" t="s">
        <v>20</v>
      </c>
      <c r="OVU9" s="16" t="s">
        <v>19</v>
      </c>
      <c r="OVV9" s="16" t="s">
        <v>18</v>
      </c>
      <c r="OVW9" s="11">
        <v>2</v>
      </c>
      <c r="OVX9" s="8" t="s">
        <v>2</v>
      </c>
      <c r="OVY9" s="19" t="s">
        <v>26</v>
      </c>
      <c r="OVZ9" s="23" t="s">
        <v>34</v>
      </c>
      <c r="OWA9" s="8" t="s">
        <v>27</v>
      </c>
      <c r="OWB9" s="8" t="s">
        <v>35</v>
      </c>
      <c r="OWC9" s="23" t="s">
        <v>21</v>
      </c>
      <c r="OWD9" s="21">
        <v>18</v>
      </c>
      <c r="OWE9" s="8"/>
      <c r="OWF9" s="8"/>
      <c r="OWG9" s="18">
        <f t="shared" ref="OWG9" si="2003">587942.6/5</f>
        <v>117588.51999999999</v>
      </c>
      <c r="OWH9" s="18">
        <f t="shared" ref="OWH9:OWH10" si="2004">OWG9*OWD9</f>
        <v>2116593.36</v>
      </c>
      <c r="OWI9" s="17">
        <f t="shared" ref="OWI9:OWI10" si="2005">OWH9*1.2</f>
        <v>2539912.0319999997</v>
      </c>
      <c r="OWJ9" s="16" t="s">
        <v>20</v>
      </c>
      <c r="OWK9" s="16" t="s">
        <v>19</v>
      </c>
      <c r="OWL9" s="16" t="s">
        <v>18</v>
      </c>
      <c r="OWM9" s="11">
        <v>2</v>
      </c>
      <c r="OWN9" s="8" t="s">
        <v>2</v>
      </c>
      <c r="OWO9" s="19" t="s">
        <v>26</v>
      </c>
      <c r="OWP9" s="23" t="s">
        <v>34</v>
      </c>
      <c r="OWQ9" s="8" t="s">
        <v>27</v>
      </c>
      <c r="OWR9" s="8" t="s">
        <v>35</v>
      </c>
      <c r="OWS9" s="23" t="s">
        <v>21</v>
      </c>
      <c r="OWT9" s="21">
        <v>18</v>
      </c>
      <c r="OWU9" s="8"/>
      <c r="OWV9" s="8"/>
      <c r="OWW9" s="18">
        <f t="shared" ref="OWW9" si="2006">587942.6/5</f>
        <v>117588.51999999999</v>
      </c>
      <c r="OWX9" s="18">
        <f t="shared" ref="OWX9:OWX10" si="2007">OWW9*OWT9</f>
        <v>2116593.36</v>
      </c>
      <c r="OWY9" s="17">
        <f t="shared" ref="OWY9:OWY10" si="2008">OWX9*1.2</f>
        <v>2539912.0319999997</v>
      </c>
      <c r="OWZ9" s="16" t="s">
        <v>20</v>
      </c>
      <c r="OXA9" s="16" t="s">
        <v>19</v>
      </c>
      <c r="OXB9" s="16" t="s">
        <v>18</v>
      </c>
      <c r="OXC9" s="11">
        <v>2</v>
      </c>
      <c r="OXD9" s="8" t="s">
        <v>2</v>
      </c>
      <c r="OXE9" s="19" t="s">
        <v>26</v>
      </c>
      <c r="OXF9" s="23" t="s">
        <v>34</v>
      </c>
      <c r="OXG9" s="8" t="s">
        <v>27</v>
      </c>
      <c r="OXH9" s="8" t="s">
        <v>35</v>
      </c>
      <c r="OXI9" s="23" t="s">
        <v>21</v>
      </c>
      <c r="OXJ9" s="21">
        <v>18</v>
      </c>
      <c r="OXK9" s="8"/>
      <c r="OXL9" s="8"/>
      <c r="OXM9" s="18">
        <f t="shared" ref="OXM9" si="2009">587942.6/5</f>
        <v>117588.51999999999</v>
      </c>
      <c r="OXN9" s="18">
        <f t="shared" ref="OXN9:OXN10" si="2010">OXM9*OXJ9</f>
        <v>2116593.36</v>
      </c>
      <c r="OXO9" s="17">
        <f t="shared" ref="OXO9:OXO10" si="2011">OXN9*1.2</f>
        <v>2539912.0319999997</v>
      </c>
      <c r="OXP9" s="16" t="s">
        <v>20</v>
      </c>
      <c r="OXQ9" s="16" t="s">
        <v>19</v>
      </c>
      <c r="OXR9" s="16" t="s">
        <v>18</v>
      </c>
      <c r="OXS9" s="11">
        <v>2</v>
      </c>
      <c r="OXT9" s="8" t="s">
        <v>2</v>
      </c>
      <c r="OXU9" s="19" t="s">
        <v>26</v>
      </c>
      <c r="OXV9" s="23" t="s">
        <v>34</v>
      </c>
      <c r="OXW9" s="8" t="s">
        <v>27</v>
      </c>
      <c r="OXX9" s="8" t="s">
        <v>35</v>
      </c>
      <c r="OXY9" s="23" t="s">
        <v>21</v>
      </c>
      <c r="OXZ9" s="21">
        <v>18</v>
      </c>
      <c r="OYA9" s="8"/>
      <c r="OYB9" s="8"/>
      <c r="OYC9" s="18">
        <f t="shared" ref="OYC9" si="2012">587942.6/5</f>
        <v>117588.51999999999</v>
      </c>
      <c r="OYD9" s="18">
        <f t="shared" ref="OYD9:OYD10" si="2013">OYC9*OXZ9</f>
        <v>2116593.36</v>
      </c>
      <c r="OYE9" s="17">
        <f t="shared" ref="OYE9:OYE10" si="2014">OYD9*1.2</f>
        <v>2539912.0319999997</v>
      </c>
      <c r="OYF9" s="16" t="s">
        <v>20</v>
      </c>
      <c r="OYG9" s="16" t="s">
        <v>19</v>
      </c>
      <c r="OYH9" s="16" t="s">
        <v>18</v>
      </c>
      <c r="OYI9" s="11">
        <v>2</v>
      </c>
      <c r="OYJ9" s="8" t="s">
        <v>2</v>
      </c>
      <c r="OYK9" s="19" t="s">
        <v>26</v>
      </c>
      <c r="OYL9" s="23" t="s">
        <v>34</v>
      </c>
      <c r="OYM9" s="8" t="s">
        <v>27</v>
      </c>
      <c r="OYN9" s="8" t="s">
        <v>35</v>
      </c>
      <c r="OYO9" s="23" t="s">
        <v>21</v>
      </c>
      <c r="OYP9" s="21">
        <v>18</v>
      </c>
      <c r="OYQ9" s="8"/>
      <c r="OYR9" s="8"/>
      <c r="OYS9" s="18">
        <f t="shared" ref="OYS9" si="2015">587942.6/5</f>
        <v>117588.51999999999</v>
      </c>
      <c r="OYT9" s="18">
        <f t="shared" ref="OYT9:OYT10" si="2016">OYS9*OYP9</f>
        <v>2116593.36</v>
      </c>
      <c r="OYU9" s="17">
        <f t="shared" ref="OYU9:OYU10" si="2017">OYT9*1.2</f>
        <v>2539912.0319999997</v>
      </c>
      <c r="OYV9" s="16" t="s">
        <v>20</v>
      </c>
      <c r="OYW9" s="16" t="s">
        <v>19</v>
      </c>
      <c r="OYX9" s="16" t="s">
        <v>18</v>
      </c>
      <c r="OYY9" s="11">
        <v>2</v>
      </c>
      <c r="OYZ9" s="8" t="s">
        <v>2</v>
      </c>
      <c r="OZA9" s="19" t="s">
        <v>26</v>
      </c>
      <c r="OZB9" s="23" t="s">
        <v>34</v>
      </c>
      <c r="OZC9" s="8" t="s">
        <v>27</v>
      </c>
      <c r="OZD9" s="8" t="s">
        <v>35</v>
      </c>
      <c r="OZE9" s="23" t="s">
        <v>21</v>
      </c>
      <c r="OZF9" s="21">
        <v>18</v>
      </c>
      <c r="OZG9" s="8"/>
      <c r="OZH9" s="8"/>
      <c r="OZI9" s="18">
        <f t="shared" ref="OZI9" si="2018">587942.6/5</f>
        <v>117588.51999999999</v>
      </c>
      <c r="OZJ9" s="18">
        <f t="shared" ref="OZJ9:OZJ10" si="2019">OZI9*OZF9</f>
        <v>2116593.36</v>
      </c>
      <c r="OZK9" s="17">
        <f t="shared" ref="OZK9:OZK10" si="2020">OZJ9*1.2</f>
        <v>2539912.0319999997</v>
      </c>
      <c r="OZL9" s="16" t="s">
        <v>20</v>
      </c>
      <c r="OZM9" s="16" t="s">
        <v>19</v>
      </c>
      <c r="OZN9" s="16" t="s">
        <v>18</v>
      </c>
      <c r="OZO9" s="11">
        <v>2</v>
      </c>
      <c r="OZP9" s="8" t="s">
        <v>2</v>
      </c>
      <c r="OZQ9" s="19" t="s">
        <v>26</v>
      </c>
      <c r="OZR9" s="23" t="s">
        <v>34</v>
      </c>
      <c r="OZS9" s="8" t="s">
        <v>27</v>
      </c>
      <c r="OZT9" s="8" t="s">
        <v>35</v>
      </c>
      <c r="OZU9" s="23" t="s">
        <v>21</v>
      </c>
      <c r="OZV9" s="21">
        <v>18</v>
      </c>
      <c r="OZW9" s="8"/>
      <c r="OZX9" s="8"/>
      <c r="OZY9" s="18">
        <f t="shared" ref="OZY9" si="2021">587942.6/5</f>
        <v>117588.51999999999</v>
      </c>
      <c r="OZZ9" s="18">
        <f t="shared" ref="OZZ9:OZZ10" si="2022">OZY9*OZV9</f>
        <v>2116593.36</v>
      </c>
      <c r="PAA9" s="17">
        <f t="shared" ref="PAA9:PAA10" si="2023">OZZ9*1.2</f>
        <v>2539912.0319999997</v>
      </c>
      <c r="PAB9" s="16" t="s">
        <v>20</v>
      </c>
      <c r="PAC9" s="16" t="s">
        <v>19</v>
      </c>
      <c r="PAD9" s="16" t="s">
        <v>18</v>
      </c>
      <c r="PAE9" s="11">
        <v>2</v>
      </c>
      <c r="PAF9" s="8" t="s">
        <v>2</v>
      </c>
      <c r="PAG9" s="19" t="s">
        <v>26</v>
      </c>
      <c r="PAH9" s="23" t="s">
        <v>34</v>
      </c>
      <c r="PAI9" s="8" t="s">
        <v>27</v>
      </c>
      <c r="PAJ9" s="8" t="s">
        <v>35</v>
      </c>
      <c r="PAK9" s="23" t="s">
        <v>21</v>
      </c>
      <c r="PAL9" s="21">
        <v>18</v>
      </c>
      <c r="PAM9" s="8"/>
      <c r="PAN9" s="8"/>
      <c r="PAO9" s="18">
        <f t="shared" ref="PAO9" si="2024">587942.6/5</f>
        <v>117588.51999999999</v>
      </c>
      <c r="PAP9" s="18">
        <f t="shared" ref="PAP9:PAP10" si="2025">PAO9*PAL9</f>
        <v>2116593.36</v>
      </c>
      <c r="PAQ9" s="17">
        <f t="shared" ref="PAQ9:PAQ10" si="2026">PAP9*1.2</f>
        <v>2539912.0319999997</v>
      </c>
      <c r="PAR9" s="16" t="s">
        <v>20</v>
      </c>
      <c r="PAS9" s="16" t="s">
        <v>19</v>
      </c>
      <c r="PAT9" s="16" t="s">
        <v>18</v>
      </c>
      <c r="PAU9" s="11">
        <v>2</v>
      </c>
      <c r="PAV9" s="8" t="s">
        <v>2</v>
      </c>
      <c r="PAW9" s="19" t="s">
        <v>26</v>
      </c>
      <c r="PAX9" s="23" t="s">
        <v>34</v>
      </c>
      <c r="PAY9" s="8" t="s">
        <v>27</v>
      </c>
      <c r="PAZ9" s="8" t="s">
        <v>35</v>
      </c>
      <c r="PBA9" s="23" t="s">
        <v>21</v>
      </c>
      <c r="PBB9" s="21">
        <v>18</v>
      </c>
      <c r="PBC9" s="8"/>
      <c r="PBD9" s="8"/>
      <c r="PBE9" s="18">
        <f t="shared" ref="PBE9" si="2027">587942.6/5</f>
        <v>117588.51999999999</v>
      </c>
      <c r="PBF9" s="18">
        <f t="shared" ref="PBF9:PBF10" si="2028">PBE9*PBB9</f>
        <v>2116593.36</v>
      </c>
      <c r="PBG9" s="17">
        <f t="shared" ref="PBG9:PBG10" si="2029">PBF9*1.2</f>
        <v>2539912.0319999997</v>
      </c>
      <c r="PBH9" s="16" t="s">
        <v>20</v>
      </c>
      <c r="PBI9" s="16" t="s">
        <v>19</v>
      </c>
      <c r="PBJ9" s="16" t="s">
        <v>18</v>
      </c>
      <c r="PBK9" s="11">
        <v>2</v>
      </c>
      <c r="PBL9" s="8" t="s">
        <v>2</v>
      </c>
      <c r="PBM9" s="19" t="s">
        <v>26</v>
      </c>
      <c r="PBN9" s="23" t="s">
        <v>34</v>
      </c>
      <c r="PBO9" s="8" t="s">
        <v>27</v>
      </c>
      <c r="PBP9" s="8" t="s">
        <v>35</v>
      </c>
      <c r="PBQ9" s="23" t="s">
        <v>21</v>
      </c>
      <c r="PBR9" s="21">
        <v>18</v>
      </c>
      <c r="PBS9" s="8"/>
      <c r="PBT9" s="8"/>
      <c r="PBU9" s="18">
        <f t="shared" ref="PBU9" si="2030">587942.6/5</f>
        <v>117588.51999999999</v>
      </c>
      <c r="PBV9" s="18">
        <f t="shared" ref="PBV9:PBV10" si="2031">PBU9*PBR9</f>
        <v>2116593.36</v>
      </c>
      <c r="PBW9" s="17">
        <f t="shared" ref="PBW9:PBW10" si="2032">PBV9*1.2</f>
        <v>2539912.0319999997</v>
      </c>
      <c r="PBX9" s="16" t="s">
        <v>20</v>
      </c>
      <c r="PBY9" s="16" t="s">
        <v>19</v>
      </c>
      <c r="PBZ9" s="16" t="s">
        <v>18</v>
      </c>
      <c r="PCA9" s="11">
        <v>2</v>
      </c>
      <c r="PCB9" s="8" t="s">
        <v>2</v>
      </c>
      <c r="PCC9" s="19" t="s">
        <v>26</v>
      </c>
      <c r="PCD9" s="23" t="s">
        <v>34</v>
      </c>
      <c r="PCE9" s="8" t="s">
        <v>27</v>
      </c>
      <c r="PCF9" s="8" t="s">
        <v>35</v>
      </c>
      <c r="PCG9" s="23" t="s">
        <v>21</v>
      </c>
      <c r="PCH9" s="21">
        <v>18</v>
      </c>
      <c r="PCI9" s="8"/>
      <c r="PCJ9" s="8"/>
      <c r="PCK9" s="18">
        <f t="shared" ref="PCK9" si="2033">587942.6/5</f>
        <v>117588.51999999999</v>
      </c>
      <c r="PCL9" s="18">
        <f t="shared" ref="PCL9:PCL10" si="2034">PCK9*PCH9</f>
        <v>2116593.36</v>
      </c>
      <c r="PCM9" s="17">
        <f t="shared" ref="PCM9:PCM10" si="2035">PCL9*1.2</f>
        <v>2539912.0319999997</v>
      </c>
      <c r="PCN9" s="16" t="s">
        <v>20</v>
      </c>
      <c r="PCO9" s="16" t="s">
        <v>19</v>
      </c>
      <c r="PCP9" s="16" t="s">
        <v>18</v>
      </c>
      <c r="PCQ9" s="11">
        <v>2</v>
      </c>
      <c r="PCR9" s="8" t="s">
        <v>2</v>
      </c>
      <c r="PCS9" s="19" t="s">
        <v>26</v>
      </c>
      <c r="PCT9" s="23" t="s">
        <v>34</v>
      </c>
      <c r="PCU9" s="8" t="s">
        <v>27</v>
      </c>
      <c r="PCV9" s="8" t="s">
        <v>35</v>
      </c>
      <c r="PCW9" s="23" t="s">
        <v>21</v>
      </c>
      <c r="PCX9" s="21">
        <v>18</v>
      </c>
      <c r="PCY9" s="8"/>
      <c r="PCZ9" s="8"/>
      <c r="PDA9" s="18">
        <f t="shared" ref="PDA9" si="2036">587942.6/5</f>
        <v>117588.51999999999</v>
      </c>
      <c r="PDB9" s="18">
        <f t="shared" ref="PDB9:PDB10" si="2037">PDA9*PCX9</f>
        <v>2116593.36</v>
      </c>
      <c r="PDC9" s="17">
        <f t="shared" ref="PDC9:PDC10" si="2038">PDB9*1.2</f>
        <v>2539912.0319999997</v>
      </c>
      <c r="PDD9" s="16" t="s">
        <v>20</v>
      </c>
      <c r="PDE9" s="16" t="s">
        <v>19</v>
      </c>
      <c r="PDF9" s="16" t="s">
        <v>18</v>
      </c>
      <c r="PDG9" s="11">
        <v>2</v>
      </c>
      <c r="PDH9" s="8" t="s">
        <v>2</v>
      </c>
      <c r="PDI9" s="19" t="s">
        <v>26</v>
      </c>
      <c r="PDJ9" s="23" t="s">
        <v>34</v>
      </c>
      <c r="PDK9" s="8" t="s">
        <v>27</v>
      </c>
      <c r="PDL9" s="8" t="s">
        <v>35</v>
      </c>
      <c r="PDM9" s="23" t="s">
        <v>21</v>
      </c>
      <c r="PDN9" s="21">
        <v>18</v>
      </c>
      <c r="PDO9" s="8"/>
      <c r="PDP9" s="8"/>
      <c r="PDQ9" s="18">
        <f t="shared" ref="PDQ9" si="2039">587942.6/5</f>
        <v>117588.51999999999</v>
      </c>
      <c r="PDR9" s="18">
        <f t="shared" ref="PDR9:PDR10" si="2040">PDQ9*PDN9</f>
        <v>2116593.36</v>
      </c>
      <c r="PDS9" s="17">
        <f t="shared" ref="PDS9:PDS10" si="2041">PDR9*1.2</f>
        <v>2539912.0319999997</v>
      </c>
      <c r="PDT9" s="16" t="s">
        <v>20</v>
      </c>
      <c r="PDU9" s="16" t="s">
        <v>19</v>
      </c>
      <c r="PDV9" s="16" t="s">
        <v>18</v>
      </c>
      <c r="PDW9" s="11">
        <v>2</v>
      </c>
      <c r="PDX9" s="8" t="s">
        <v>2</v>
      </c>
      <c r="PDY9" s="19" t="s">
        <v>26</v>
      </c>
      <c r="PDZ9" s="23" t="s">
        <v>34</v>
      </c>
      <c r="PEA9" s="8" t="s">
        <v>27</v>
      </c>
      <c r="PEB9" s="8" t="s">
        <v>35</v>
      </c>
      <c r="PEC9" s="23" t="s">
        <v>21</v>
      </c>
      <c r="PED9" s="21">
        <v>18</v>
      </c>
      <c r="PEE9" s="8"/>
      <c r="PEF9" s="8"/>
      <c r="PEG9" s="18">
        <f t="shared" ref="PEG9" si="2042">587942.6/5</f>
        <v>117588.51999999999</v>
      </c>
      <c r="PEH9" s="18">
        <f t="shared" ref="PEH9:PEH10" si="2043">PEG9*PED9</f>
        <v>2116593.36</v>
      </c>
      <c r="PEI9" s="17">
        <f t="shared" ref="PEI9:PEI10" si="2044">PEH9*1.2</f>
        <v>2539912.0319999997</v>
      </c>
      <c r="PEJ9" s="16" t="s">
        <v>20</v>
      </c>
      <c r="PEK9" s="16" t="s">
        <v>19</v>
      </c>
      <c r="PEL9" s="16" t="s">
        <v>18</v>
      </c>
      <c r="PEM9" s="11">
        <v>2</v>
      </c>
      <c r="PEN9" s="8" t="s">
        <v>2</v>
      </c>
      <c r="PEO9" s="19" t="s">
        <v>26</v>
      </c>
      <c r="PEP9" s="23" t="s">
        <v>34</v>
      </c>
      <c r="PEQ9" s="8" t="s">
        <v>27</v>
      </c>
      <c r="PER9" s="8" t="s">
        <v>35</v>
      </c>
      <c r="PES9" s="23" t="s">
        <v>21</v>
      </c>
      <c r="PET9" s="21">
        <v>18</v>
      </c>
      <c r="PEU9" s="8"/>
      <c r="PEV9" s="8"/>
      <c r="PEW9" s="18">
        <f t="shared" ref="PEW9" si="2045">587942.6/5</f>
        <v>117588.51999999999</v>
      </c>
      <c r="PEX9" s="18">
        <f t="shared" ref="PEX9:PEX10" si="2046">PEW9*PET9</f>
        <v>2116593.36</v>
      </c>
      <c r="PEY9" s="17">
        <f t="shared" ref="PEY9:PEY10" si="2047">PEX9*1.2</f>
        <v>2539912.0319999997</v>
      </c>
      <c r="PEZ9" s="16" t="s">
        <v>20</v>
      </c>
      <c r="PFA9" s="16" t="s">
        <v>19</v>
      </c>
      <c r="PFB9" s="16" t="s">
        <v>18</v>
      </c>
      <c r="PFC9" s="11">
        <v>2</v>
      </c>
      <c r="PFD9" s="8" t="s">
        <v>2</v>
      </c>
      <c r="PFE9" s="19" t="s">
        <v>26</v>
      </c>
      <c r="PFF9" s="23" t="s">
        <v>34</v>
      </c>
      <c r="PFG9" s="8" t="s">
        <v>27</v>
      </c>
      <c r="PFH9" s="8" t="s">
        <v>35</v>
      </c>
      <c r="PFI9" s="23" t="s">
        <v>21</v>
      </c>
      <c r="PFJ9" s="21">
        <v>18</v>
      </c>
      <c r="PFK9" s="8"/>
      <c r="PFL9" s="8"/>
      <c r="PFM9" s="18">
        <f t="shared" ref="PFM9" si="2048">587942.6/5</f>
        <v>117588.51999999999</v>
      </c>
      <c r="PFN9" s="18">
        <f t="shared" ref="PFN9:PFN10" si="2049">PFM9*PFJ9</f>
        <v>2116593.36</v>
      </c>
      <c r="PFO9" s="17">
        <f t="shared" ref="PFO9:PFO10" si="2050">PFN9*1.2</f>
        <v>2539912.0319999997</v>
      </c>
      <c r="PFP9" s="16" t="s">
        <v>20</v>
      </c>
      <c r="PFQ9" s="16" t="s">
        <v>19</v>
      </c>
      <c r="PFR9" s="16" t="s">
        <v>18</v>
      </c>
      <c r="PFS9" s="11">
        <v>2</v>
      </c>
      <c r="PFT9" s="8" t="s">
        <v>2</v>
      </c>
      <c r="PFU9" s="19" t="s">
        <v>26</v>
      </c>
      <c r="PFV9" s="23" t="s">
        <v>34</v>
      </c>
      <c r="PFW9" s="8" t="s">
        <v>27</v>
      </c>
      <c r="PFX9" s="8" t="s">
        <v>35</v>
      </c>
      <c r="PFY9" s="23" t="s">
        <v>21</v>
      </c>
      <c r="PFZ9" s="21">
        <v>18</v>
      </c>
      <c r="PGA9" s="8"/>
      <c r="PGB9" s="8"/>
      <c r="PGC9" s="18">
        <f t="shared" ref="PGC9" si="2051">587942.6/5</f>
        <v>117588.51999999999</v>
      </c>
      <c r="PGD9" s="18">
        <f t="shared" ref="PGD9:PGD10" si="2052">PGC9*PFZ9</f>
        <v>2116593.36</v>
      </c>
      <c r="PGE9" s="17">
        <f t="shared" ref="PGE9:PGE10" si="2053">PGD9*1.2</f>
        <v>2539912.0319999997</v>
      </c>
      <c r="PGF9" s="16" t="s">
        <v>20</v>
      </c>
      <c r="PGG9" s="16" t="s">
        <v>19</v>
      </c>
      <c r="PGH9" s="16" t="s">
        <v>18</v>
      </c>
      <c r="PGI9" s="11">
        <v>2</v>
      </c>
      <c r="PGJ9" s="8" t="s">
        <v>2</v>
      </c>
      <c r="PGK9" s="19" t="s">
        <v>26</v>
      </c>
      <c r="PGL9" s="23" t="s">
        <v>34</v>
      </c>
      <c r="PGM9" s="8" t="s">
        <v>27</v>
      </c>
      <c r="PGN9" s="8" t="s">
        <v>35</v>
      </c>
      <c r="PGO9" s="23" t="s">
        <v>21</v>
      </c>
      <c r="PGP9" s="21">
        <v>18</v>
      </c>
      <c r="PGQ9" s="8"/>
      <c r="PGR9" s="8"/>
      <c r="PGS9" s="18">
        <f t="shared" ref="PGS9" si="2054">587942.6/5</f>
        <v>117588.51999999999</v>
      </c>
      <c r="PGT9" s="18">
        <f t="shared" ref="PGT9:PGT10" si="2055">PGS9*PGP9</f>
        <v>2116593.36</v>
      </c>
      <c r="PGU9" s="17">
        <f t="shared" ref="PGU9:PGU10" si="2056">PGT9*1.2</f>
        <v>2539912.0319999997</v>
      </c>
      <c r="PGV9" s="16" t="s">
        <v>20</v>
      </c>
      <c r="PGW9" s="16" t="s">
        <v>19</v>
      </c>
      <c r="PGX9" s="16" t="s">
        <v>18</v>
      </c>
      <c r="PGY9" s="11">
        <v>2</v>
      </c>
      <c r="PGZ9" s="8" t="s">
        <v>2</v>
      </c>
      <c r="PHA9" s="19" t="s">
        <v>26</v>
      </c>
      <c r="PHB9" s="23" t="s">
        <v>34</v>
      </c>
      <c r="PHC9" s="8" t="s">
        <v>27</v>
      </c>
      <c r="PHD9" s="8" t="s">
        <v>35</v>
      </c>
      <c r="PHE9" s="23" t="s">
        <v>21</v>
      </c>
      <c r="PHF9" s="21">
        <v>18</v>
      </c>
      <c r="PHG9" s="8"/>
      <c r="PHH9" s="8"/>
      <c r="PHI9" s="18">
        <f t="shared" ref="PHI9" si="2057">587942.6/5</f>
        <v>117588.51999999999</v>
      </c>
      <c r="PHJ9" s="18">
        <f t="shared" ref="PHJ9:PHJ10" si="2058">PHI9*PHF9</f>
        <v>2116593.36</v>
      </c>
      <c r="PHK9" s="17">
        <f t="shared" ref="PHK9:PHK10" si="2059">PHJ9*1.2</f>
        <v>2539912.0319999997</v>
      </c>
      <c r="PHL9" s="16" t="s">
        <v>20</v>
      </c>
      <c r="PHM9" s="16" t="s">
        <v>19</v>
      </c>
      <c r="PHN9" s="16" t="s">
        <v>18</v>
      </c>
      <c r="PHO9" s="11">
        <v>2</v>
      </c>
      <c r="PHP9" s="8" t="s">
        <v>2</v>
      </c>
      <c r="PHQ9" s="19" t="s">
        <v>26</v>
      </c>
      <c r="PHR9" s="23" t="s">
        <v>34</v>
      </c>
      <c r="PHS9" s="8" t="s">
        <v>27</v>
      </c>
      <c r="PHT9" s="8" t="s">
        <v>35</v>
      </c>
      <c r="PHU9" s="23" t="s">
        <v>21</v>
      </c>
      <c r="PHV9" s="21">
        <v>18</v>
      </c>
      <c r="PHW9" s="8"/>
      <c r="PHX9" s="8"/>
      <c r="PHY9" s="18">
        <f t="shared" ref="PHY9" si="2060">587942.6/5</f>
        <v>117588.51999999999</v>
      </c>
      <c r="PHZ9" s="18">
        <f t="shared" ref="PHZ9:PHZ10" si="2061">PHY9*PHV9</f>
        <v>2116593.36</v>
      </c>
      <c r="PIA9" s="17">
        <f t="shared" ref="PIA9:PIA10" si="2062">PHZ9*1.2</f>
        <v>2539912.0319999997</v>
      </c>
      <c r="PIB9" s="16" t="s">
        <v>20</v>
      </c>
      <c r="PIC9" s="16" t="s">
        <v>19</v>
      </c>
      <c r="PID9" s="16" t="s">
        <v>18</v>
      </c>
      <c r="PIE9" s="11">
        <v>2</v>
      </c>
      <c r="PIF9" s="8" t="s">
        <v>2</v>
      </c>
      <c r="PIG9" s="19" t="s">
        <v>26</v>
      </c>
      <c r="PIH9" s="23" t="s">
        <v>34</v>
      </c>
      <c r="PII9" s="8" t="s">
        <v>27</v>
      </c>
      <c r="PIJ9" s="8" t="s">
        <v>35</v>
      </c>
      <c r="PIK9" s="23" t="s">
        <v>21</v>
      </c>
      <c r="PIL9" s="21">
        <v>18</v>
      </c>
      <c r="PIM9" s="8"/>
      <c r="PIN9" s="8"/>
      <c r="PIO9" s="18">
        <f t="shared" ref="PIO9" si="2063">587942.6/5</f>
        <v>117588.51999999999</v>
      </c>
      <c r="PIP9" s="18">
        <f t="shared" ref="PIP9:PIP10" si="2064">PIO9*PIL9</f>
        <v>2116593.36</v>
      </c>
      <c r="PIQ9" s="17">
        <f t="shared" ref="PIQ9:PIQ10" si="2065">PIP9*1.2</f>
        <v>2539912.0319999997</v>
      </c>
      <c r="PIR9" s="16" t="s">
        <v>20</v>
      </c>
      <c r="PIS9" s="16" t="s">
        <v>19</v>
      </c>
      <c r="PIT9" s="16" t="s">
        <v>18</v>
      </c>
      <c r="PIU9" s="11">
        <v>2</v>
      </c>
      <c r="PIV9" s="8" t="s">
        <v>2</v>
      </c>
      <c r="PIW9" s="19" t="s">
        <v>26</v>
      </c>
      <c r="PIX9" s="23" t="s">
        <v>34</v>
      </c>
      <c r="PIY9" s="8" t="s">
        <v>27</v>
      </c>
      <c r="PIZ9" s="8" t="s">
        <v>35</v>
      </c>
      <c r="PJA9" s="23" t="s">
        <v>21</v>
      </c>
      <c r="PJB9" s="21">
        <v>18</v>
      </c>
      <c r="PJC9" s="8"/>
      <c r="PJD9" s="8"/>
      <c r="PJE9" s="18">
        <f t="shared" ref="PJE9" si="2066">587942.6/5</f>
        <v>117588.51999999999</v>
      </c>
      <c r="PJF9" s="18">
        <f t="shared" ref="PJF9:PJF10" si="2067">PJE9*PJB9</f>
        <v>2116593.36</v>
      </c>
      <c r="PJG9" s="17">
        <f t="shared" ref="PJG9:PJG10" si="2068">PJF9*1.2</f>
        <v>2539912.0319999997</v>
      </c>
      <c r="PJH9" s="16" t="s">
        <v>20</v>
      </c>
      <c r="PJI9" s="16" t="s">
        <v>19</v>
      </c>
      <c r="PJJ9" s="16" t="s">
        <v>18</v>
      </c>
      <c r="PJK9" s="11">
        <v>2</v>
      </c>
      <c r="PJL9" s="8" t="s">
        <v>2</v>
      </c>
      <c r="PJM9" s="19" t="s">
        <v>26</v>
      </c>
      <c r="PJN9" s="23" t="s">
        <v>34</v>
      </c>
      <c r="PJO9" s="8" t="s">
        <v>27</v>
      </c>
      <c r="PJP9" s="8" t="s">
        <v>35</v>
      </c>
      <c r="PJQ9" s="23" t="s">
        <v>21</v>
      </c>
      <c r="PJR9" s="21">
        <v>18</v>
      </c>
      <c r="PJS9" s="8"/>
      <c r="PJT9" s="8"/>
      <c r="PJU9" s="18">
        <f t="shared" ref="PJU9" si="2069">587942.6/5</f>
        <v>117588.51999999999</v>
      </c>
      <c r="PJV9" s="18">
        <f t="shared" ref="PJV9:PJV10" si="2070">PJU9*PJR9</f>
        <v>2116593.36</v>
      </c>
      <c r="PJW9" s="17">
        <f t="shared" ref="PJW9:PJW10" si="2071">PJV9*1.2</f>
        <v>2539912.0319999997</v>
      </c>
      <c r="PJX9" s="16" t="s">
        <v>20</v>
      </c>
      <c r="PJY9" s="16" t="s">
        <v>19</v>
      </c>
      <c r="PJZ9" s="16" t="s">
        <v>18</v>
      </c>
      <c r="PKA9" s="11">
        <v>2</v>
      </c>
      <c r="PKB9" s="8" t="s">
        <v>2</v>
      </c>
      <c r="PKC9" s="19" t="s">
        <v>26</v>
      </c>
      <c r="PKD9" s="23" t="s">
        <v>34</v>
      </c>
      <c r="PKE9" s="8" t="s">
        <v>27</v>
      </c>
      <c r="PKF9" s="8" t="s">
        <v>35</v>
      </c>
      <c r="PKG9" s="23" t="s">
        <v>21</v>
      </c>
      <c r="PKH9" s="21">
        <v>18</v>
      </c>
      <c r="PKI9" s="8"/>
      <c r="PKJ9" s="8"/>
      <c r="PKK9" s="18">
        <f t="shared" ref="PKK9" si="2072">587942.6/5</f>
        <v>117588.51999999999</v>
      </c>
      <c r="PKL9" s="18">
        <f t="shared" ref="PKL9:PKL10" si="2073">PKK9*PKH9</f>
        <v>2116593.36</v>
      </c>
      <c r="PKM9" s="17">
        <f t="shared" ref="PKM9:PKM10" si="2074">PKL9*1.2</f>
        <v>2539912.0319999997</v>
      </c>
      <c r="PKN9" s="16" t="s">
        <v>20</v>
      </c>
      <c r="PKO9" s="16" t="s">
        <v>19</v>
      </c>
      <c r="PKP9" s="16" t="s">
        <v>18</v>
      </c>
      <c r="PKQ9" s="11">
        <v>2</v>
      </c>
      <c r="PKR9" s="8" t="s">
        <v>2</v>
      </c>
      <c r="PKS9" s="19" t="s">
        <v>26</v>
      </c>
      <c r="PKT9" s="23" t="s">
        <v>34</v>
      </c>
      <c r="PKU9" s="8" t="s">
        <v>27</v>
      </c>
      <c r="PKV9" s="8" t="s">
        <v>35</v>
      </c>
      <c r="PKW9" s="23" t="s">
        <v>21</v>
      </c>
      <c r="PKX9" s="21">
        <v>18</v>
      </c>
      <c r="PKY9" s="8"/>
      <c r="PKZ9" s="8"/>
      <c r="PLA9" s="18">
        <f t="shared" ref="PLA9" si="2075">587942.6/5</f>
        <v>117588.51999999999</v>
      </c>
      <c r="PLB9" s="18">
        <f t="shared" ref="PLB9:PLB10" si="2076">PLA9*PKX9</f>
        <v>2116593.36</v>
      </c>
      <c r="PLC9" s="17">
        <f t="shared" ref="PLC9:PLC10" si="2077">PLB9*1.2</f>
        <v>2539912.0319999997</v>
      </c>
      <c r="PLD9" s="16" t="s">
        <v>20</v>
      </c>
      <c r="PLE9" s="16" t="s">
        <v>19</v>
      </c>
      <c r="PLF9" s="16" t="s">
        <v>18</v>
      </c>
      <c r="PLG9" s="11">
        <v>2</v>
      </c>
      <c r="PLH9" s="8" t="s">
        <v>2</v>
      </c>
      <c r="PLI9" s="19" t="s">
        <v>26</v>
      </c>
      <c r="PLJ9" s="23" t="s">
        <v>34</v>
      </c>
      <c r="PLK9" s="8" t="s">
        <v>27</v>
      </c>
      <c r="PLL9" s="8" t="s">
        <v>35</v>
      </c>
      <c r="PLM9" s="23" t="s">
        <v>21</v>
      </c>
      <c r="PLN9" s="21">
        <v>18</v>
      </c>
      <c r="PLO9" s="8"/>
      <c r="PLP9" s="8"/>
      <c r="PLQ9" s="18">
        <f t="shared" ref="PLQ9" si="2078">587942.6/5</f>
        <v>117588.51999999999</v>
      </c>
      <c r="PLR9" s="18">
        <f t="shared" ref="PLR9:PLR10" si="2079">PLQ9*PLN9</f>
        <v>2116593.36</v>
      </c>
      <c r="PLS9" s="17">
        <f t="shared" ref="PLS9:PLS10" si="2080">PLR9*1.2</f>
        <v>2539912.0319999997</v>
      </c>
      <c r="PLT9" s="16" t="s">
        <v>20</v>
      </c>
      <c r="PLU9" s="16" t="s">
        <v>19</v>
      </c>
      <c r="PLV9" s="16" t="s">
        <v>18</v>
      </c>
      <c r="PLW9" s="11">
        <v>2</v>
      </c>
      <c r="PLX9" s="8" t="s">
        <v>2</v>
      </c>
      <c r="PLY9" s="19" t="s">
        <v>26</v>
      </c>
      <c r="PLZ9" s="23" t="s">
        <v>34</v>
      </c>
      <c r="PMA9" s="8" t="s">
        <v>27</v>
      </c>
      <c r="PMB9" s="8" t="s">
        <v>35</v>
      </c>
      <c r="PMC9" s="23" t="s">
        <v>21</v>
      </c>
      <c r="PMD9" s="21">
        <v>18</v>
      </c>
      <c r="PME9" s="8"/>
      <c r="PMF9" s="8"/>
      <c r="PMG9" s="18">
        <f t="shared" ref="PMG9" si="2081">587942.6/5</f>
        <v>117588.51999999999</v>
      </c>
      <c r="PMH9" s="18">
        <f t="shared" ref="PMH9:PMH10" si="2082">PMG9*PMD9</f>
        <v>2116593.36</v>
      </c>
      <c r="PMI9" s="17">
        <f t="shared" ref="PMI9:PMI10" si="2083">PMH9*1.2</f>
        <v>2539912.0319999997</v>
      </c>
      <c r="PMJ9" s="16" t="s">
        <v>20</v>
      </c>
      <c r="PMK9" s="16" t="s">
        <v>19</v>
      </c>
      <c r="PML9" s="16" t="s">
        <v>18</v>
      </c>
      <c r="PMM9" s="11">
        <v>2</v>
      </c>
      <c r="PMN9" s="8" t="s">
        <v>2</v>
      </c>
      <c r="PMO9" s="19" t="s">
        <v>26</v>
      </c>
      <c r="PMP9" s="23" t="s">
        <v>34</v>
      </c>
      <c r="PMQ9" s="8" t="s">
        <v>27</v>
      </c>
      <c r="PMR9" s="8" t="s">
        <v>35</v>
      </c>
      <c r="PMS9" s="23" t="s">
        <v>21</v>
      </c>
      <c r="PMT9" s="21">
        <v>18</v>
      </c>
      <c r="PMU9" s="8"/>
      <c r="PMV9" s="8"/>
      <c r="PMW9" s="18">
        <f t="shared" ref="PMW9" si="2084">587942.6/5</f>
        <v>117588.51999999999</v>
      </c>
      <c r="PMX9" s="18">
        <f t="shared" ref="PMX9:PMX10" si="2085">PMW9*PMT9</f>
        <v>2116593.36</v>
      </c>
      <c r="PMY9" s="17">
        <f t="shared" ref="PMY9:PMY10" si="2086">PMX9*1.2</f>
        <v>2539912.0319999997</v>
      </c>
      <c r="PMZ9" s="16" t="s">
        <v>20</v>
      </c>
      <c r="PNA9" s="16" t="s">
        <v>19</v>
      </c>
      <c r="PNB9" s="16" t="s">
        <v>18</v>
      </c>
      <c r="PNC9" s="11">
        <v>2</v>
      </c>
      <c r="PND9" s="8" t="s">
        <v>2</v>
      </c>
      <c r="PNE9" s="19" t="s">
        <v>26</v>
      </c>
      <c r="PNF9" s="23" t="s">
        <v>34</v>
      </c>
      <c r="PNG9" s="8" t="s">
        <v>27</v>
      </c>
      <c r="PNH9" s="8" t="s">
        <v>35</v>
      </c>
      <c r="PNI9" s="23" t="s">
        <v>21</v>
      </c>
      <c r="PNJ9" s="21">
        <v>18</v>
      </c>
      <c r="PNK9" s="8"/>
      <c r="PNL9" s="8"/>
      <c r="PNM9" s="18">
        <f t="shared" ref="PNM9" si="2087">587942.6/5</f>
        <v>117588.51999999999</v>
      </c>
      <c r="PNN9" s="18">
        <f t="shared" ref="PNN9:PNN10" si="2088">PNM9*PNJ9</f>
        <v>2116593.36</v>
      </c>
      <c r="PNO9" s="17">
        <f t="shared" ref="PNO9:PNO10" si="2089">PNN9*1.2</f>
        <v>2539912.0319999997</v>
      </c>
      <c r="PNP9" s="16" t="s">
        <v>20</v>
      </c>
      <c r="PNQ9" s="16" t="s">
        <v>19</v>
      </c>
      <c r="PNR9" s="16" t="s">
        <v>18</v>
      </c>
      <c r="PNS9" s="11">
        <v>2</v>
      </c>
      <c r="PNT9" s="8" t="s">
        <v>2</v>
      </c>
      <c r="PNU9" s="19" t="s">
        <v>26</v>
      </c>
      <c r="PNV9" s="23" t="s">
        <v>34</v>
      </c>
      <c r="PNW9" s="8" t="s">
        <v>27</v>
      </c>
      <c r="PNX9" s="8" t="s">
        <v>35</v>
      </c>
      <c r="PNY9" s="23" t="s">
        <v>21</v>
      </c>
      <c r="PNZ9" s="21">
        <v>18</v>
      </c>
      <c r="POA9" s="8"/>
      <c r="POB9" s="8"/>
      <c r="POC9" s="18">
        <f t="shared" ref="POC9" si="2090">587942.6/5</f>
        <v>117588.51999999999</v>
      </c>
      <c r="POD9" s="18">
        <f t="shared" ref="POD9:POD10" si="2091">POC9*PNZ9</f>
        <v>2116593.36</v>
      </c>
      <c r="POE9" s="17">
        <f t="shared" ref="POE9:POE10" si="2092">POD9*1.2</f>
        <v>2539912.0319999997</v>
      </c>
      <c r="POF9" s="16" t="s">
        <v>20</v>
      </c>
      <c r="POG9" s="16" t="s">
        <v>19</v>
      </c>
      <c r="POH9" s="16" t="s">
        <v>18</v>
      </c>
      <c r="POI9" s="11">
        <v>2</v>
      </c>
      <c r="POJ9" s="8" t="s">
        <v>2</v>
      </c>
      <c r="POK9" s="19" t="s">
        <v>26</v>
      </c>
      <c r="POL9" s="23" t="s">
        <v>34</v>
      </c>
      <c r="POM9" s="8" t="s">
        <v>27</v>
      </c>
      <c r="PON9" s="8" t="s">
        <v>35</v>
      </c>
      <c r="POO9" s="23" t="s">
        <v>21</v>
      </c>
      <c r="POP9" s="21">
        <v>18</v>
      </c>
      <c r="POQ9" s="8"/>
      <c r="POR9" s="8"/>
      <c r="POS9" s="18">
        <f t="shared" ref="POS9" si="2093">587942.6/5</f>
        <v>117588.51999999999</v>
      </c>
      <c r="POT9" s="18">
        <f t="shared" ref="POT9:POT10" si="2094">POS9*POP9</f>
        <v>2116593.36</v>
      </c>
      <c r="POU9" s="17">
        <f t="shared" ref="POU9:POU10" si="2095">POT9*1.2</f>
        <v>2539912.0319999997</v>
      </c>
      <c r="POV9" s="16" t="s">
        <v>20</v>
      </c>
      <c r="POW9" s="16" t="s">
        <v>19</v>
      </c>
      <c r="POX9" s="16" t="s">
        <v>18</v>
      </c>
      <c r="POY9" s="11">
        <v>2</v>
      </c>
      <c r="POZ9" s="8" t="s">
        <v>2</v>
      </c>
      <c r="PPA9" s="19" t="s">
        <v>26</v>
      </c>
      <c r="PPB9" s="23" t="s">
        <v>34</v>
      </c>
      <c r="PPC9" s="8" t="s">
        <v>27</v>
      </c>
      <c r="PPD9" s="8" t="s">
        <v>35</v>
      </c>
      <c r="PPE9" s="23" t="s">
        <v>21</v>
      </c>
      <c r="PPF9" s="21">
        <v>18</v>
      </c>
      <c r="PPG9" s="8"/>
      <c r="PPH9" s="8"/>
      <c r="PPI9" s="18">
        <f t="shared" ref="PPI9" si="2096">587942.6/5</f>
        <v>117588.51999999999</v>
      </c>
      <c r="PPJ9" s="18">
        <f t="shared" ref="PPJ9:PPJ10" si="2097">PPI9*PPF9</f>
        <v>2116593.36</v>
      </c>
      <c r="PPK9" s="17">
        <f t="shared" ref="PPK9:PPK10" si="2098">PPJ9*1.2</f>
        <v>2539912.0319999997</v>
      </c>
      <c r="PPL9" s="16" t="s">
        <v>20</v>
      </c>
      <c r="PPM9" s="16" t="s">
        <v>19</v>
      </c>
      <c r="PPN9" s="16" t="s">
        <v>18</v>
      </c>
      <c r="PPO9" s="11">
        <v>2</v>
      </c>
      <c r="PPP9" s="8" t="s">
        <v>2</v>
      </c>
      <c r="PPQ9" s="19" t="s">
        <v>26</v>
      </c>
      <c r="PPR9" s="23" t="s">
        <v>34</v>
      </c>
      <c r="PPS9" s="8" t="s">
        <v>27</v>
      </c>
      <c r="PPT9" s="8" t="s">
        <v>35</v>
      </c>
      <c r="PPU9" s="23" t="s">
        <v>21</v>
      </c>
      <c r="PPV9" s="21">
        <v>18</v>
      </c>
      <c r="PPW9" s="8"/>
      <c r="PPX9" s="8"/>
      <c r="PPY9" s="18">
        <f t="shared" ref="PPY9" si="2099">587942.6/5</f>
        <v>117588.51999999999</v>
      </c>
      <c r="PPZ9" s="18">
        <f t="shared" ref="PPZ9:PPZ10" si="2100">PPY9*PPV9</f>
        <v>2116593.36</v>
      </c>
      <c r="PQA9" s="17">
        <f t="shared" ref="PQA9:PQA10" si="2101">PPZ9*1.2</f>
        <v>2539912.0319999997</v>
      </c>
      <c r="PQB9" s="16" t="s">
        <v>20</v>
      </c>
      <c r="PQC9" s="16" t="s">
        <v>19</v>
      </c>
      <c r="PQD9" s="16" t="s">
        <v>18</v>
      </c>
      <c r="PQE9" s="11">
        <v>2</v>
      </c>
      <c r="PQF9" s="8" t="s">
        <v>2</v>
      </c>
      <c r="PQG9" s="19" t="s">
        <v>26</v>
      </c>
      <c r="PQH9" s="23" t="s">
        <v>34</v>
      </c>
      <c r="PQI9" s="8" t="s">
        <v>27</v>
      </c>
      <c r="PQJ9" s="8" t="s">
        <v>35</v>
      </c>
      <c r="PQK9" s="23" t="s">
        <v>21</v>
      </c>
      <c r="PQL9" s="21">
        <v>18</v>
      </c>
      <c r="PQM9" s="8"/>
      <c r="PQN9" s="8"/>
      <c r="PQO9" s="18">
        <f t="shared" ref="PQO9" si="2102">587942.6/5</f>
        <v>117588.51999999999</v>
      </c>
      <c r="PQP9" s="18">
        <f t="shared" ref="PQP9:PQP10" si="2103">PQO9*PQL9</f>
        <v>2116593.36</v>
      </c>
      <c r="PQQ9" s="17">
        <f t="shared" ref="PQQ9:PQQ10" si="2104">PQP9*1.2</f>
        <v>2539912.0319999997</v>
      </c>
      <c r="PQR9" s="16" t="s">
        <v>20</v>
      </c>
      <c r="PQS9" s="16" t="s">
        <v>19</v>
      </c>
      <c r="PQT9" s="16" t="s">
        <v>18</v>
      </c>
      <c r="PQU9" s="11">
        <v>2</v>
      </c>
      <c r="PQV9" s="8" t="s">
        <v>2</v>
      </c>
      <c r="PQW9" s="19" t="s">
        <v>26</v>
      </c>
      <c r="PQX9" s="23" t="s">
        <v>34</v>
      </c>
      <c r="PQY9" s="8" t="s">
        <v>27</v>
      </c>
      <c r="PQZ9" s="8" t="s">
        <v>35</v>
      </c>
      <c r="PRA9" s="23" t="s">
        <v>21</v>
      </c>
      <c r="PRB9" s="21">
        <v>18</v>
      </c>
      <c r="PRC9" s="8"/>
      <c r="PRD9" s="8"/>
      <c r="PRE9" s="18">
        <f t="shared" ref="PRE9" si="2105">587942.6/5</f>
        <v>117588.51999999999</v>
      </c>
      <c r="PRF9" s="18">
        <f t="shared" ref="PRF9:PRF10" si="2106">PRE9*PRB9</f>
        <v>2116593.36</v>
      </c>
      <c r="PRG9" s="17">
        <f t="shared" ref="PRG9:PRG10" si="2107">PRF9*1.2</f>
        <v>2539912.0319999997</v>
      </c>
      <c r="PRH9" s="16" t="s">
        <v>20</v>
      </c>
      <c r="PRI9" s="16" t="s">
        <v>19</v>
      </c>
      <c r="PRJ9" s="16" t="s">
        <v>18</v>
      </c>
      <c r="PRK9" s="11">
        <v>2</v>
      </c>
      <c r="PRL9" s="8" t="s">
        <v>2</v>
      </c>
      <c r="PRM9" s="19" t="s">
        <v>26</v>
      </c>
      <c r="PRN9" s="23" t="s">
        <v>34</v>
      </c>
      <c r="PRO9" s="8" t="s">
        <v>27</v>
      </c>
      <c r="PRP9" s="8" t="s">
        <v>35</v>
      </c>
      <c r="PRQ9" s="23" t="s">
        <v>21</v>
      </c>
      <c r="PRR9" s="21">
        <v>18</v>
      </c>
      <c r="PRS9" s="8"/>
      <c r="PRT9" s="8"/>
      <c r="PRU9" s="18">
        <f t="shared" ref="PRU9" si="2108">587942.6/5</f>
        <v>117588.51999999999</v>
      </c>
      <c r="PRV9" s="18">
        <f t="shared" ref="PRV9:PRV10" si="2109">PRU9*PRR9</f>
        <v>2116593.36</v>
      </c>
      <c r="PRW9" s="17">
        <f t="shared" ref="PRW9:PRW10" si="2110">PRV9*1.2</f>
        <v>2539912.0319999997</v>
      </c>
      <c r="PRX9" s="16" t="s">
        <v>20</v>
      </c>
      <c r="PRY9" s="16" t="s">
        <v>19</v>
      </c>
      <c r="PRZ9" s="16" t="s">
        <v>18</v>
      </c>
      <c r="PSA9" s="11">
        <v>2</v>
      </c>
      <c r="PSB9" s="8" t="s">
        <v>2</v>
      </c>
      <c r="PSC9" s="19" t="s">
        <v>26</v>
      </c>
      <c r="PSD9" s="23" t="s">
        <v>34</v>
      </c>
      <c r="PSE9" s="8" t="s">
        <v>27</v>
      </c>
      <c r="PSF9" s="8" t="s">
        <v>35</v>
      </c>
      <c r="PSG9" s="23" t="s">
        <v>21</v>
      </c>
      <c r="PSH9" s="21">
        <v>18</v>
      </c>
      <c r="PSI9" s="8"/>
      <c r="PSJ9" s="8"/>
      <c r="PSK9" s="18">
        <f t="shared" ref="PSK9" si="2111">587942.6/5</f>
        <v>117588.51999999999</v>
      </c>
      <c r="PSL9" s="18">
        <f t="shared" ref="PSL9:PSL10" si="2112">PSK9*PSH9</f>
        <v>2116593.36</v>
      </c>
      <c r="PSM9" s="17">
        <f t="shared" ref="PSM9:PSM10" si="2113">PSL9*1.2</f>
        <v>2539912.0319999997</v>
      </c>
      <c r="PSN9" s="16" t="s">
        <v>20</v>
      </c>
      <c r="PSO9" s="16" t="s">
        <v>19</v>
      </c>
      <c r="PSP9" s="16" t="s">
        <v>18</v>
      </c>
      <c r="PSQ9" s="11">
        <v>2</v>
      </c>
      <c r="PSR9" s="8" t="s">
        <v>2</v>
      </c>
      <c r="PSS9" s="19" t="s">
        <v>26</v>
      </c>
      <c r="PST9" s="23" t="s">
        <v>34</v>
      </c>
      <c r="PSU9" s="8" t="s">
        <v>27</v>
      </c>
      <c r="PSV9" s="8" t="s">
        <v>35</v>
      </c>
      <c r="PSW9" s="23" t="s">
        <v>21</v>
      </c>
      <c r="PSX9" s="21">
        <v>18</v>
      </c>
      <c r="PSY9" s="8"/>
      <c r="PSZ9" s="8"/>
      <c r="PTA9" s="18">
        <f t="shared" ref="PTA9" si="2114">587942.6/5</f>
        <v>117588.51999999999</v>
      </c>
      <c r="PTB9" s="18">
        <f t="shared" ref="PTB9:PTB10" si="2115">PTA9*PSX9</f>
        <v>2116593.36</v>
      </c>
      <c r="PTC9" s="17">
        <f t="shared" ref="PTC9:PTC10" si="2116">PTB9*1.2</f>
        <v>2539912.0319999997</v>
      </c>
      <c r="PTD9" s="16" t="s">
        <v>20</v>
      </c>
      <c r="PTE9" s="16" t="s">
        <v>19</v>
      </c>
      <c r="PTF9" s="16" t="s">
        <v>18</v>
      </c>
      <c r="PTG9" s="11">
        <v>2</v>
      </c>
      <c r="PTH9" s="8" t="s">
        <v>2</v>
      </c>
      <c r="PTI9" s="19" t="s">
        <v>26</v>
      </c>
      <c r="PTJ9" s="23" t="s">
        <v>34</v>
      </c>
      <c r="PTK9" s="8" t="s">
        <v>27</v>
      </c>
      <c r="PTL9" s="8" t="s">
        <v>35</v>
      </c>
      <c r="PTM9" s="23" t="s">
        <v>21</v>
      </c>
      <c r="PTN9" s="21">
        <v>18</v>
      </c>
      <c r="PTO9" s="8"/>
      <c r="PTP9" s="8"/>
      <c r="PTQ9" s="18">
        <f t="shared" ref="PTQ9" si="2117">587942.6/5</f>
        <v>117588.51999999999</v>
      </c>
      <c r="PTR9" s="18">
        <f t="shared" ref="PTR9:PTR10" si="2118">PTQ9*PTN9</f>
        <v>2116593.36</v>
      </c>
      <c r="PTS9" s="17">
        <f t="shared" ref="PTS9:PTS10" si="2119">PTR9*1.2</f>
        <v>2539912.0319999997</v>
      </c>
      <c r="PTT9" s="16" t="s">
        <v>20</v>
      </c>
      <c r="PTU9" s="16" t="s">
        <v>19</v>
      </c>
      <c r="PTV9" s="16" t="s">
        <v>18</v>
      </c>
      <c r="PTW9" s="11">
        <v>2</v>
      </c>
      <c r="PTX9" s="8" t="s">
        <v>2</v>
      </c>
      <c r="PTY9" s="19" t="s">
        <v>26</v>
      </c>
      <c r="PTZ9" s="23" t="s">
        <v>34</v>
      </c>
      <c r="PUA9" s="8" t="s">
        <v>27</v>
      </c>
      <c r="PUB9" s="8" t="s">
        <v>35</v>
      </c>
      <c r="PUC9" s="23" t="s">
        <v>21</v>
      </c>
      <c r="PUD9" s="21">
        <v>18</v>
      </c>
      <c r="PUE9" s="8"/>
      <c r="PUF9" s="8"/>
      <c r="PUG9" s="18">
        <f t="shared" ref="PUG9" si="2120">587942.6/5</f>
        <v>117588.51999999999</v>
      </c>
      <c r="PUH9" s="18">
        <f t="shared" ref="PUH9:PUH10" si="2121">PUG9*PUD9</f>
        <v>2116593.36</v>
      </c>
      <c r="PUI9" s="17">
        <f t="shared" ref="PUI9:PUI10" si="2122">PUH9*1.2</f>
        <v>2539912.0319999997</v>
      </c>
      <c r="PUJ9" s="16" t="s">
        <v>20</v>
      </c>
      <c r="PUK9" s="16" t="s">
        <v>19</v>
      </c>
      <c r="PUL9" s="16" t="s">
        <v>18</v>
      </c>
      <c r="PUM9" s="11">
        <v>2</v>
      </c>
      <c r="PUN9" s="8" t="s">
        <v>2</v>
      </c>
      <c r="PUO9" s="19" t="s">
        <v>26</v>
      </c>
      <c r="PUP9" s="23" t="s">
        <v>34</v>
      </c>
      <c r="PUQ9" s="8" t="s">
        <v>27</v>
      </c>
      <c r="PUR9" s="8" t="s">
        <v>35</v>
      </c>
      <c r="PUS9" s="23" t="s">
        <v>21</v>
      </c>
      <c r="PUT9" s="21">
        <v>18</v>
      </c>
      <c r="PUU9" s="8"/>
      <c r="PUV9" s="8"/>
      <c r="PUW9" s="18">
        <f t="shared" ref="PUW9" si="2123">587942.6/5</f>
        <v>117588.51999999999</v>
      </c>
      <c r="PUX9" s="18">
        <f t="shared" ref="PUX9:PUX10" si="2124">PUW9*PUT9</f>
        <v>2116593.36</v>
      </c>
      <c r="PUY9" s="17">
        <f t="shared" ref="PUY9:PUY10" si="2125">PUX9*1.2</f>
        <v>2539912.0319999997</v>
      </c>
      <c r="PUZ9" s="16" t="s">
        <v>20</v>
      </c>
      <c r="PVA9" s="16" t="s">
        <v>19</v>
      </c>
      <c r="PVB9" s="16" t="s">
        <v>18</v>
      </c>
      <c r="PVC9" s="11">
        <v>2</v>
      </c>
      <c r="PVD9" s="8" t="s">
        <v>2</v>
      </c>
      <c r="PVE9" s="19" t="s">
        <v>26</v>
      </c>
      <c r="PVF9" s="23" t="s">
        <v>34</v>
      </c>
      <c r="PVG9" s="8" t="s">
        <v>27</v>
      </c>
      <c r="PVH9" s="8" t="s">
        <v>35</v>
      </c>
      <c r="PVI9" s="23" t="s">
        <v>21</v>
      </c>
      <c r="PVJ9" s="21">
        <v>18</v>
      </c>
      <c r="PVK9" s="8"/>
      <c r="PVL9" s="8"/>
      <c r="PVM9" s="18">
        <f t="shared" ref="PVM9" si="2126">587942.6/5</f>
        <v>117588.51999999999</v>
      </c>
      <c r="PVN9" s="18">
        <f t="shared" ref="PVN9:PVN10" si="2127">PVM9*PVJ9</f>
        <v>2116593.36</v>
      </c>
      <c r="PVO9" s="17">
        <f t="shared" ref="PVO9:PVO10" si="2128">PVN9*1.2</f>
        <v>2539912.0319999997</v>
      </c>
      <c r="PVP9" s="16" t="s">
        <v>20</v>
      </c>
      <c r="PVQ9" s="16" t="s">
        <v>19</v>
      </c>
      <c r="PVR9" s="16" t="s">
        <v>18</v>
      </c>
      <c r="PVS9" s="11">
        <v>2</v>
      </c>
      <c r="PVT9" s="8" t="s">
        <v>2</v>
      </c>
      <c r="PVU9" s="19" t="s">
        <v>26</v>
      </c>
      <c r="PVV9" s="23" t="s">
        <v>34</v>
      </c>
      <c r="PVW9" s="8" t="s">
        <v>27</v>
      </c>
      <c r="PVX9" s="8" t="s">
        <v>35</v>
      </c>
      <c r="PVY9" s="23" t="s">
        <v>21</v>
      </c>
      <c r="PVZ9" s="21">
        <v>18</v>
      </c>
      <c r="PWA9" s="8"/>
      <c r="PWB9" s="8"/>
      <c r="PWC9" s="18">
        <f t="shared" ref="PWC9" si="2129">587942.6/5</f>
        <v>117588.51999999999</v>
      </c>
      <c r="PWD9" s="18">
        <f t="shared" ref="PWD9:PWD10" si="2130">PWC9*PVZ9</f>
        <v>2116593.36</v>
      </c>
      <c r="PWE9" s="17">
        <f t="shared" ref="PWE9:PWE10" si="2131">PWD9*1.2</f>
        <v>2539912.0319999997</v>
      </c>
      <c r="PWF9" s="16" t="s">
        <v>20</v>
      </c>
      <c r="PWG9" s="16" t="s">
        <v>19</v>
      </c>
      <c r="PWH9" s="16" t="s">
        <v>18</v>
      </c>
      <c r="PWI9" s="11">
        <v>2</v>
      </c>
      <c r="PWJ9" s="8" t="s">
        <v>2</v>
      </c>
      <c r="PWK9" s="19" t="s">
        <v>26</v>
      </c>
      <c r="PWL9" s="23" t="s">
        <v>34</v>
      </c>
      <c r="PWM9" s="8" t="s">
        <v>27</v>
      </c>
      <c r="PWN9" s="8" t="s">
        <v>35</v>
      </c>
      <c r="PWO9" s="23" t="s">
        <v>21</v>
      </c>
      <c r="PWP9" s="21">
        <v>18</v>
      </c>
      <c r="PWQ9" s="8"/>
      <c r="PWR9" s="8"/>
      <c r="PWS9" s="18">
        <f t="shared" ref="PWS9" si="2132">587942.6/5</f>
        <v>117588.51999999999</v>
      </c>
      <c r="PWT9" s="18">
        <f t="shared" ref="PWT9:PWT10" si="2133">PWS9*PWP9</f>
        <v>2116593.36</v>
      </c>
      <c r="PWU9" s="17">
        <f t="shared" ref="PWU9:PWU10" si="2134">PWT9*1.2</f>
        <v>2539912.0319999997</v>
      </c>
      <c r="PWV9" s="16" t="s">
        <v>20</v>
      </c>
      <c r="PWW9" s="16" t="s">
        <v>19</v>
      </c>
      <c r="PWX9" s="16" t="s">
        <v>18</v>
      </c>
      <c r="PWY9" s="11">
        <v>2</v>
      </c>
      <c r="PWZ9" s="8" t="s">
        <v>2</v>
      </c>
      <c r="PXA9" s="19" t="s">
        <v>26</v>
      </c>
      <c r="PXB9" s="23" t="s">
        <v>34</v>
      </c>
      <c r="PXC9" s="8" t="s">
        <v>27</v>
      </c>
      <c r="PXD9" s="8" t="s">
        <v>35</v>
      </c>
      <c r="PXE9" s="23" t="s">
        <v>21</v>
      </c>
      <c r="PXF9" s="21">
        <v>18</v>
      </c>
      <c r="PXG9" s="8"/>
      <c r="PXH9" s="8"/>
      <c r="PXI9" s="18">
        <f t="shared" ref="PXI9" si="2135">587942.6/5</f>
        <v>117588.51999999999</v>
      </c>
      <c r="PXJ9" s="18">
        <f t="shared" ref="PXJ9:PXJ10" si="2136">PXI9*PXF9</f>
        <v>2116593.36</v>
      </c>
      <c r="PXK9" s="17">
        <f t="shared" ref="PXK9:PXK10" si="2137">PXJ9*1.2</f>
        <v>2539912.0319999997</v>
      </c>
      <c r="PXL9" s="16" t="s">
        <v>20</v>
      </c>
      <c r="PXM9" s="16" t="s">
        <v>19</v>
      </c>
      <c r="PXN9" s="16" t="s">
        <v>18</v>
      </c>
      <c r="PXO9" s="11">
        <v>2</v>
      </c>
      <c r="PXP9" s="8" t="s">
        <v>2</v>
      </c>
      <c r="PXQ9" s="19" t="s">
        <v>26</v>
      </c>
      <c r="PXR9" s="23" t="s">
        <v>34</v>
      </c>
      <c r="PXS9" s="8" t="s">
        <v>27</v>
      </c>
      <c r="PXT9" s="8" t="s">
        <v>35</v>
      </c>
      <c r="PXU9" s="23" t="s">
        <v>21</v>
      </c>
      <c r="PXV9" s="21">
        <v>18</v>
      </c>
      <c r="PXW9" s="8"/>
      <c r="PXX9" s="8"/>
      <c r="PXY9" s="18">
        <f t="shared" ref="PXY9" si="2138">587942.6/5</f>
        <v>117588.51999999999</v>
      </c>
      <c r="PXZ9" s="18">
        <f t="shared" ref="PXZ9:PXZ10" si="2139">PXY9*PXV9</f>
        <v>2116593.36</v>
      </c>
      <c r="PYA9" s="17">
        <f t="shared" ref="PYA9:PYA10" si="2140">PXZ9*1.2</f>
        <v>2539912.0319999997</v>
      </c>
      <c r="PYB9" s="16" t="s">
        <v>20</v>
      </c>
      <c r="PYC9" s="16" t="s">
        <v>19</v>
      </c>
      <c r="PYD9" s="16" t="s">
        <v>18</v>
      </c>
      <c r="PYE9" s="11">
        <v>2</v>
      </c>
      <c r="PYF9" s="8" t="s">
        <v>2</v>
      </c>
      <c r="PYG9" s="19" t="s">
        <v>26</v>
      </c>
      <c r="PYH9" s="23" t="s">
        <v>34</v>
      </c>
      <c r="PYI9" s="8" t="s">
        <v>27</v>
      </c>
      <c r="PYJ9" s="8" t="s">
        <v>35</v>
      </c>
      <c r="PYK9" s="23" t="s">
        <v>21</v>
      </c>
      <c r="PYL9" s="21">
        <v>18</v>
      </c>
      <c r="PYM9" s="8"/>
      <c r="PYN9" s="8"/>
      <c r="PYO9" s="18">
        <f t="shared" ref="PYO9" si="2141">587942.6/5</f>
        <v>117588.51999999999</v>
      </c>
      <c r="PYP9" s="18">
        <f t="shared" ref="PYP9:PYP10" si="2142">PYO9*PYL9</f>
        <v>2116593.36</v>
      </c>
      <c r="PYQ9" s="17">
        <f t="shared" ref="PYQ9:PYQ10" si="2143">PYP9*1.2</f>
        <v>2539912.0319999997</v>
      </c>
      <c r="PYR9" s="16" t="s">
        <v>20</v>
      </c>
      <c r="PYS9" s="16" t="s">
        <v>19</v>
      </c>
      <c r="PYT9" s="16" t="s">
        <v>18</v>
      </c>
      <c r="PYU9" s="11">
        <v>2</v>
      </c>
      <c r="PYV9" s="8" t="s">
        <v>2</v>
      </c>
      <c r="PYW9" s="19" t="s">
        <v>26</v>
      </c>
      <c r="PYX9" s="23" t="s">
        <v>34</v>
      </c>
      <c r="PYY9" s="8" t="s">
        <v>27</v>
      </c>
      <c r="PYZ9" s="8" t="s">
        <v>35</v>
      </c>
      <c r="PZA9" s="23" t="s">
        <v>21</v>
      </c>
      <c r="PZB9" s="21">
        <v>18</v>
      </c>
      <c r="PZC9" s="8"/>
      <c r="PZD9" s="8"/>
      <c r="PZE9" s="18">
        <f t="shared" ref="PZE9" si="2144">587942.6/5</f>
        <v>117588.51999999999</v>
      </c>
      <c r="PZF9" s="18">
        <f t="shared" ref="PZF9:PZF10" si="2145">PZE9*PZB9</f>
        <v>2116593.36</v>
      </c>
      <c r="PZG9" s="17">
        <f t="shared" ref="PZG9:PZG10" si="2146">PZF9*1.2</f>
        <v>2539912.0319999997</v>
      </c>
      <c r="PZH9" s="16" t="s">
        <v>20</v>
      </c>
      <c r="PZI9" s="16" t="s">
        <v>19</v>
      </c>
      <c r="PZJ9" s="16" t="s">
        <v>18</v>
      </c>
      <c r="PZK9" s="11">
        <v>2</v>
      </c>
      <c r="PZL9" s="8" t="s">
        <v>2</v>
      </c>
      <c r="PZM9" s="19" t="s">
        <v>26</v>
      </c>
      <c r="PZN9" s="23" t="s">
        <v>34</v>
      </c>
      <c r="PZO9" s="8" t="s">
        <v>27</v>
      </c>
      <c r="PZP9" s="8" t="s">
        <v>35</v>
      </c>
      <c r="PZQ9" s="23" t="s">
        <v>21</v>
      </c>
      <c r="PZR9" s="21">
        <v>18</v>
      </c>
      <c r="PZS9" s="8"/>
      <c r="PZT9" s="8"/>
      <c r="PZU9" s="18">
        <f t="shared" ref="PZU9" si="2147">587942.6/5</f>
        <v>117588.51999999999</v>
      </c>
      <c r="PZV9" s="18">
        <f t="shared" ref="PZV9:PZV10" si="2148">PZU9*PZR9</f>
        <v>2116593.36</v>
      </c>
      <c r="PZW9" s="17">
        <f t="shared" ref="PZW9:PZW10" si="2149">PZV9*1.2</f>
        <v>2539912.0319999997</v>
      </c>
      <c r="PZX9" s="16" t="s">
        <v>20</v>
      </c>
      <c r="PZY9" s="16" t="s">
        <v>19</v>
      </c>
      <c r="PZZ9" s="16" t="s">
        <v>18</v>
      </c>
      <c r="QAA9" s="11">
        <v>2</v>
      </c>
      <c r="QAB9" s="8" t="s">
        <v>2</v>
      </c>
      <c r="QAC9" s="19" t="s">
        <v>26</v>
      </c>
      <c r="QAD9" s="23" t="s">
        <v>34</v>
      </c>
      <c r="QAE9" s="8" t="s">
        <v>27</v>
      </c>
      <c r="QAF9" s="8" t="s">
        <v>35</v>
      </c>
      <c r="QAG9" s="23" t="s">
        <v>21</v>
      </c>
      <c r="QAH9" s="21">
        <v>18</v>
      </c>
      <c r="QAI9" s="8"/>
      <c r="QAJ9" s="8"/>
      <c r="QAK9" s="18">
        <f t="shared" ref="QAK9" si="2150">587942.6/5</f>
        <v>117588.51999999999</v>
      </c>
      <c r="QAL9" s="18">
        <f t="shared" ref="QAL9:QAL10" si="2151">QAK9*QAH9</f>
        <v>2116593.36</v>
      </c>
      <c r="QAM9" s="17">
        <f t="shared" ref="QAM9:QAM10" si="2152">QAL9*1.2</f>
        <v>2539912.0319999997</v>
      </c>
      <c r="QAN9" s="16" t="s">
        <v>20</v>
      </c>
      <c r="QAO9" s="16" t="s">
        <v>19</v>
      </c>
      <c r="QAP9" s="16" t="s">
        <v>18</v>
      </c>
      <c r="QAQ9" s="11">
        <v>2</v>
      </c>
      <c r="QAR9" s="8" t="s">
        <v>2</v>
      </c>
      <c r="QAS9" s="19" t="s">
        <v>26</v>
      </c>
      <c r="QAT9" s="23" t="s">
        <v>34</v>
      </c>
      <c r="QAU9" s="8" t="s">
        <v>27</v>
      </c>
      <c r="QAV9" s="8" t="s">
        <v>35</v>
      </c>
      <c r="QAW9" s="23" t="s">
        <v>21</v>
      </c>
      <c r="QAX9" s="21">
        <v>18</v>
      </c>
      <c r="QAY9" s="8"/>
      <c r="QAZ9" s="8"/>
      <c r="QBA9" s="18">
        <f t="shared" ref="QBA9" si="2153">587942.6/5</f>
        <v>117588.51999999999</v>
      </c>
      <c r="QBB9" s="18">
        <f t="shared" ref="QBB9:QBB10" si="2154">QBA9*QAX9</f>
        <v>2116593.36</v>
      </c>
      <c r="QBC9" s="17">
        <f t="shared" ref="QBC9:QBC10" si="2155">QBB9*1.2</f>
        <v>2539912.0319999997</v>
      </c>
      <c r="QBD9" s="16" t="s">
        <v>20</v>
      </c>
      <c r="QBE9" s="16" t="s">
        <v>19</v>
      </c>
      <c r="QBF9" s="16" t="s">
        <v>18</v>
      </c>
      <c r="QBG9" s="11">
        <v>2</v>
      </c>
      <c r="QBH9" s="8" t="s">
        <v>2</v>
      </c>
      <c r="QBI9" s="19" t="s">
        <v>26</v>
      </c>
      <c r="QBJ9" s="23" t="s">
        <v>34</v>
      </c>
      <c r="QBK9" s="8" t="s">
        <v>27</v>
      </c>
      <c r="QBL9" s="8" t="s">
        <v>35</v>
      </c>
      <c r="QBM9" s="23" t="s">
        <v>21</v>
      </c>
      <c r="QBN9" s="21">
        <v>18</v>
      </c>
      <c r="QBO9" s="8"/>
      <c r="QBP9" s="8"/>
      <c r="QBQ9" s="18">
        <f t="shared" ref="QBQ9" si="2156">587942.6/5</f>
        <v>117588.51999999999</v>
      </c>
      <c r="QBR9" s="18">
        <f t="shared" ref="QBR9:QBR10" si="2157">QBQ9*QBN9</f>
        <v>2116593.36</v>
      </c>
      <c r="QBS9" s="17">
        <f t="shared" ref="QBS9:QBS10" si="2158">QBR9*1.2</f>
        <v>2539912.0319999997</v>
      </c>
      <c r="QBT9" s="16" t="s">
        <v>20</v>
      </c>
      <c r="QBU9" s="16" t="s">
        <v>19</v>
      </c>
      <c r="QBV9" s="16" t="s">
        <v>18</v>
      </c>
      <c r="QBW9" s="11">
        <v>2</v>
      </c>
      <c r="QBX9" s="8" t="s">
        <v>2</v>
      </c>
      <c r="QBY9" s="19" t="s">
        <v>26</v>
      </c>
      <c r="QBZ9" s="23" t="s">
        <v>34</v>
      </c>
      <c r="QCA9" s="8" t="s">
        <v>27</v>
      </c>
      <c r="QCB9" s="8" t="s">
        <v>35</v>
      </c>
      <c r="QCC9" s="23" t="s">
        <v>21</v>
      </c>
      <c r="QCD9" s="21">
        <v>18</v>
      </c>
      <c r="QCE9" s="8"/>
      <c r="QCF9" s="8"/>
      <c r="QCG9" s="18">
        <f t="shared" ref="QCG9" si="2159">587942.6/5</f>
        <v>117588.51999999999</v>
      </c>
      <c r="QCH9" s="18">
        <f t="shared" ref="QCH9:QCH10" si="2160">QCG9*QCD9</f>
        <v>2116593.36</v>
      </c>
      <c r="QCI9" s="17">
        <f t="shared" ref="QCI9:QCI10" si="2161">QCH9*1.2</f>
        <v>2539912.0319999997</v>
      </c>
      <c r="QCJ9" s="16" t="s">
        <v>20</v>
      </c>
      <c r="QCK9" s="16" t="s">
        <v>19</v>
      </c>
      <c r="QCL9" s="16" t="s">
        <v>18</v>
      </c>
      <c r="QCM9" s="11">
        <v>2</v>
      </c>
      <c r="QCN9" s="8" t="s">
        <v>2</v>
      </c>
      <c r="QCO9" s="19" t="s">
        <v>26</v>
      </c>
      <c r="QCP9" s="23" t="s">
        <v>34</v>
      </c>
      <c r="QCQ9" s="8" t="s">
        <v>27</v>
      </c>
      <c r="QCR9" s="8" t="s">
        <v>35</v>
      </c>
      <c r="QCS9" s="23" t="s">
        <v>21</v>
      </c>
      <c r="QCT9" s="21">
        <v>18</v>
      </c>
      <c r="QCU9" s="8"/>
      <c r="QCV9" s="8"/>
      <c r="QCW9" s="18">
        <f t="shared" ref="QCW9" si="2162">587942.6/5</f>
        <v>117588.51999999999</v>
      </c>
      <c r="QCX9" s="18">
        <f t="shared" ref="QCX9:QCX10" si="2163">QCW9*QCT9</f>
        <v>2116593.36</v>
      </c>
      <c r="QCY9" s="17">
        <f t="shared" ref="QCY9:QCY10" si="2164">QCX9*1.2</f>
        <v>2539912.0319999997</v>
      </c>
      <c r="QCZ9" s="16" t="s">
        <v>20</v>
      </c>
      <c r="QDA9" s="16" t="s">
        <v>19</v>
      </c>
      <c r="QDB9" s="16" t="s">
        <v>18</v>
      </c>
      <c r="QDC9" s="11">
        <v>2</v>
      </c>
      <c r="QDD9" s="8" t="s">
        <v>2</v>
      </c>
      <c r="QDE9" s="19" t="s">
        <v>26</v>
      </c>
      <c r="QDF9" s="23" t="s">
        <v>34</v>
      </c>
      <c r="QDG9" s="8" t="s">
        <v>27</v>
      </c>
      <c r="QDH9" s="8" t="s">
        <v>35</v>
      </c>
      <c r="QDI9" s="23" t="s">
        <v>21</v>
      </c>
      <c r="QDJ9" s="21">
        <v>18</v>
      </c>
      <c r="QDK9" s="8"/>
      <c r="QDL9" s="8"/>
      <c r="QDM9" s="18">
        <f t="shared" ref="QDM9" si="2165">587942.6/5</f>
        <v>117588.51999999999</v>
      </c>
      <c r="QDN9" s="18">
        <f t="shared" ref="QDN9:QDN10" si="2166">QDM9*QDJ9</f>
        <v>2116593.36</v>
      </c>
      <c r="QDO9" s="17">
        <f t="shared" ref="QDO9:QDO10" si="2167">QDN9*1.2</f>
        <v>2539912.0319999997</v>
      </c>
      <c r="QDP9" s="16" t="s">
        <v>20</v>
      </c>
      <c r="QDQ9" s="16" t="s">
        <v>19</v>
      </c>
      <c r="QDR9" s="16" t="s">
        <v>18</v>
      </c>
      <c r="QDS9" s="11">
        <v>2</v>
      </c>
      <c r="QDT9" s="8" t="s">
        <v>2</v>
      </c>
      <c r="QDU9" s="19" t="s">
        <v>26</v>
      </c>
      <c r="QDV9" s="23" t="s">
        <v>34</v>
      </c>
      <c r="QDW9" s="8" t="s">
        <v>27</v>
      </c>
      <c r="QDX9" s="8" t="s">
        <v>35</v>
      </c>
      <c r="QDY9" s="23" t="s">
        <v>21</v>
      </c>
      <c r="QDZ9" s="21">
        <v>18</v>
      </c>
      <c r="QEA9" s="8"/>
      <c r="QEB9" s="8"/>
      <c r="QEC9" s="18">
        <f t="shared" ref="QEC9" si="2168">587942.6/5</f>
        <v>117588.51999999999</v>
      </c>
      <c r="QED9" s="18">
        <f t="shared" ref="QED9:QED10" si="2169">QEC9*QDZ9</f>
        <v>2116593.36</v>
      </c>
      <c r="QEE9" s="17">
        <f t="shared" ref="QEE9:QEE10" si="2170">QED9*1.2</f>
        <v>2539912.0319999997</v>
      </c>
      <c r="QEF9" s="16" t="s">
        <v>20</v>
      </c>
      <c r="QEG9" s="16" t="s">
        <v>19</v>
      </c>
      <c r="QEH9" s="16" t="s">
        <v>18</v>
      </c>
      <c r="QEI9" s="11">
        <v>2</v>
      </c>
      <c r="QEJ9" s="8" t="s">
        <v>2</v>
      </c>
      <c r="QEK9" s="19" t="s">
        <v>26</v>
      </c>
      <c r="QEL9" s="23" t="s">
        <v>34</v>
      </c>
      <c r="QEM9" s="8" t="s">
        <v>27</v>
      </c>
      <c r="QEN9" s="8" t="s">
        <v>35</v>
      </c>
      <c r="QEO9" s="23" t="s">
        <v>21</v>
      </c>
      <c r="QEP9" s="21">
        <v>18</v>
      </c>
      <c r="QEQ9" s="8"/>
      <c r="QER9" s="8"/>
      <c r="QES9" s="18">
        <f t="shared" ref="QES9" si="2171">587942.6/5</f>
        <v>117588.51999999999</v>
      </c>
      <c r="QET9" s="18">
        <f t="shared" ref="QET9:QET10" si="2172">QES9*QEP9</f>
        <v>2116593.36</v>
      </c>
      <c r="QEU9" s="17">
        <f t="shared" ref="QEU9:QEU10" si="2173">QET9*1.2</f>
        <v>2539912.0319999997</v>
      </c>
      <c r="QEV9" s="16" t="s">
        <v>20</v>
      </c>
      <c r="QEW9" s="16" t="s">
        <v>19</v>
      </c>
      <c r="QEX9" s="16" t="s">
        <v>18</v>
      </c>
      <c r="QEY9" s="11">
        <v>2</v>
      </c>
      <c r="QEZ9" s="8" t="s">
        <v>2</v>
      </c>
      <c r="QFA9" s="19" t="s">
        <v>26</v>
      </c>
      <c r="QFB9" s="23" t="s">
        <v>34</v>
      </c>
      <c r="QFC9" s="8" t="s">
        <v>27</v>
      </c>
      <c r="QFD9" s="8" t="s">
        <v>35</v>
      </c>
      <c r="QFE9" s="23" t="s">
        <v>21</v>
      </c>
      <c r="QFF9" s="21">
        <v>18</v>
      </c>
      <c r="QFG9" s="8"/>
      <c r="QFH9" s="8"/>
      <c r="QFI9" s="18">
        <f t="shared" ref="QFI9" si="2174">587942.6/5</f>
        <v>117588.51999999999</v>
      </c>
      <c r="QFJ9" s="18">
        <f t="shared" ref="QFJ9:QFJ10" si="2175">QFI9*QFF9</f>
        <v>2116593.36</v>
      </c>
      <c r="QFK9" s="17">
        <f t="shared" ref="QFK9:QFK10" si="2176">QFJ9*1.2</f>
        <v>2539912.0319999997</v>
      </c>
      <c r="QFL9" s="16" t="s">
        <v>20</v>
      </c>
      <c r="QFM9" s="16" t="s">
        <v>19</v>
      </c>
      <c r="QFN9" s="16" t="s">
        <v>18</v>
      </c>
      <c r="QFO9" s="11">
        <v>2</v>
      </c>
      <c r="QFP9" s="8" t="s">
        <v>2</v>
      </c>
      <c r="QFQ9" s="19" t="s">
        <v>26</v>
      </c>
      <c r="QFR9" s="23" t="s">
        <v>34</v>
      </c>
      <c r="QFS9" s="8" t="s">
        <v>27</v>
      </c>
      <c r="QFT9" s="8" t="s">
        <v>35</v>
      </c>
      <c r="QFU9" s="23" t="s">
        <v>21</v>
      </c>
      <c r="QFV9" s="21">
        <v>18</v>
      </c>
      <c r="QFW9" s="8"/>
      <c r="QFX9" s="8"/>
      <c r="QFY9" s="18">
        <f t="shared" ref="QFY9" si="2177">587942.6/5</f>
        <v>117588.51999999999</v>
      </c>
      <c r="QFZ9" s="18">
        <f t="shared" ref="QFZ9:QFZ10" si="2178">QFY9*QFV9</f>
        <v>2116593.36</v>
      </c>
      <c r="QGA9" s="17">
        <f t="shared" ref="QGA9:QGA10" si="2179">QFZ9*1.2</f>
        <v>2539912.0319999997</v>
      </c>
      <c r="QGB9" s="16" t="s">
        <v>20</v>
      </c>
      <c r="QGC9" s="16" t="s">
        <v>19</v>
      </c>
      <c r="QGD9" s="16" t="s">
        <v>18</v>
      </c>
      <c r="QGE9" s="11">
        <v>2</v>
      </c>
      <c r="QGF9" s="8" t="s">
        <v>2</v>
      </c>
      <c r="QGG9" s="19" t="s">
        <v>26</v>
      </c>
      <c r="QGH9" s="23" t="s">
        <v>34</v>
      </c>
      <c r="QGI9" s="8" t="s">
        <v>27</v>
      </c>
      <c r="QGJ9" s="8" t="s">
        <v>35</v>
      </c>
      <c r="QGK9" s="23" t="s">
        <v>21</v>
      </c>
      <c r="QGL9" s="21">
        <v>18</v>
      </c>
      <c r="QGM9" s="8"/>
      <c r="QGN9" s="8"/>
      <c r="QGO9" s="18">
        <f t="shared" ref="QGO9" si="2180">587942.6/5</f>
        <v>117588.51999999999</v>
      </c>
      <c r="QGP9" s="18">
        <f t="shared" ref="QGP9:QGP10" si="2181">QGO9*QGL9</f>
        <v>2116593.36</v>
      </c>
      <c r="QGQ9" s="17">
        <f t="shared" ref="QGQ9:QGQ10" si="2182">QGP9*1.2</f>
        <v>2539912.0319999997</v>
      </c>
      <c r="QGR9" s="16" t="s">
        <v>20</v>
      </c>
      <c r="QGS9" s="16" t="s">
        <v>19</v>
      </c>
      <c r="QGT9" s="16" t="s">
        <v>18</v>
      </c>
      <c r="QGU9" s="11">
        <v>2</v>
      </c>
      <c r="QGV9" s="8" t="s">
        <v>2</v>
      </c>
      <c r="QGW9" s="19" t="s">
        <v>26</v>
      </c>
      <c r="QGX9" s="23" t="s">
        <v>34</v>
      </c>
      <c r="QGY9" s="8" t="s">
        <v>27</v>
      </c>
      <c r="QGZ9" s="8" t="s">
        <v>35</v>
      </c>
      <c r="QHA9" s="23" t="s">
        <v>21</v>
      </c>
      <c r="QHB9" s="21">
        <v>18</v>
      </c>
      <c r="QHC9" s="8"/>
      <c r="QHD9" s="8"/>
      <c r="QHE9" s="18">
        <f t="shared" ref="QHE9" si="2183">587942.6/5</f>
        <v>117588.51999999999</v>
      </c>
      <c r="QHF9" s="18">
        <f t="shared" ref="QHF9:QHF10" si="2184">QHE9*QHB9</f>
        <v>2116593.36</v>
      </c>
      <c r="QHG9" s="17">
        <f t="shared" ref="QHG9:QHG10" si="2185">QHF9*1.2</f>
        <v>2539912.0319999997</v>
      </c>
      <c r="QHH9" s="16" t="s">
        <v>20</v>
      </c>
      <c r="QHI9" s="16" t="s">
        <v>19</v>
      </c>
      <c r="QHJ9" s="16" t="s">
        <v>18</v>
      </c>
      <c r="QHK9" s="11">
        <v>2</v>
      </c>
      <c r="QHL9" s="8" t="s">
        <v>2</v>
      </c>
      <c r="QHM9" s="19" t="s">
        <v>26</v>
      </c>
      <c r="QHN9" s="23" t="s">
        <v>34</v>
      </c>
      <c r="QHO9" s="8" t="s">
        <v>27</v>
      </c>
      <c r="QHP9" s="8" t="s">
        <v>35</v>
      </c>
      <c r="QHQ9" s="23" t="s">
        <v>21</v>
      </c>
      <c r="QHR9" s="21">
        <v>18</v>
      </c>
      <c r="QHS9" s="8"/>
      <c r="QHT9" s="8"/>
      <c r="QHU9" s="18">
        <f t="shared" ref="QHU9" si="2186">587942.6/5</f>
        <v>117588.51999999999</v>
      </c>
      <c r="QHV9" s="18">
        <f t="shared" ref="QHV9:QHV10" si="2187">QHU9*QHR9</f>
        <v>2116593.36</v>
      </c>
      <c r="QHW9" s="17">
        <f t="shared" ref="QHW9:QHW10" si="2188">QHV9*1.2</f>
        <v>2539912.0319999997</v>
      </c>
      <c r="QHX9" s="16" t="s">
        <v>20</v>
      </c>
      <c r="QHY9" s="16" t="s">
        <v>19</v>
      </c>
      <c r="QHZ9" s="16" t="s">
        <v>18</v>
      </c>
      <c r="QIA9" s="11">
        <v>2</v>
      </c>
      <c r="QIB9" s="8" t="s">
        <v>2</v>
      </c>
      <c r="QIC9" s="19" t="s">
        <v>26</v>
      </c>
      <c r="QID9" s="23" t="s">
        <v>34</v>
      </c>
      <c r="QIE9" s="8" t="s">
        <v>27</v>
      </c>
      <c r="QIF9" s="8" t="s">
        <v>35</v>
      </c>
      <c r="QIG9" s="23" t="s">
        <v>21</v>
      </c>
      <c r="QIH9" s="21">
        <v>18</v>
      </c>
      <c r="QII9" s="8"/>
      <c r="QIJ9" s="8"/>
      <c r="QIK9" s="18">
        <f t="shared" ref="QIK9" si="2189">587942.6/5</f>
        <v>117588.51999999999</v>
      </c>
      <c r="QIL9" s="18">
        <f t="shared" ref="QIL9:QIL10" si="2190">QIK9*QIH9</f>
        <v>2116593.36</v>
      </c>
      <c r="QIM9" s="17">
        <f t="shared" ref="QIM9:QIM10" si="2191">QIL9*1.2</f>
        <v>2539912.0319999997</v>
      </c>
      <c r="QIN9" s="16" t="s">
        <v>20</v>
      </c>
      <c r="QIO9" s="16" t="s">
        <v>19</v>
      </c>
      <c r="QIP9" s="16" t="s">
        <v>18</v>
      </c>
      <c r="QIQ9" s="11">
        <v>2</v>
      </c>
      <c r="QIR9" s="8" t="s">
        <v>2</v>
      </c>
      <c r="QIS9" s="19" t="s">
        <v>26</v>
      </c>
      <c r="QIT9" s="23" t="s">
        <v>34</v>
      </c>
      <c r="QIU9" s="8" t="s">
        <v>27</v>
      </c>
      <c r="QIV9" s="8" t="s">
        <v>35</v>
      </c>
      <c r="QIW9" s="23" t="s">
        <v>21</v>
      </c>
      <c r="QIX9" s="21">
        <v>18</v>
      </c>
      <c r="QIY9" s="8"/>
      <c r="QIZ9" s="8"/>
      <c r="QJA9" s="18">
        <f t="shared" ref="QJA9" si="2192">587942.6/5</f>
        <v>117588.51999999999</v>
      </c>
      <c r="QJB9" s="18">
        <f t="shared" ref="QJB9:QJB10" si="2193">QJA9*QIX9</f>
        <v>2116593.36</v>
      </c>
      <c r="QJC9" s="17">
        <f t="shared" ref="QJC9:QJC10" si="2194">QJB9*1.2</f>
        <v>2539912.0319999997</v>
      </c>
      <c r="QJD9" s="16" t="s">
        <v>20</v>
      </c>
      <c r="QJE9" s="16" t="s">
        <v>19</v>
      </c>
      <c r="QJF9" s="16" t="s">
        <v>18</v>
      </c>
      <c r="QJG9" s="11">
        <v>2</v>
      </c>
      <c r="QJH9" s="8" t="s">
        <v>2</v>
      </c>
      <c r="QJI9" s="19" t="s">
        <v>26</v>
      </c>
      <c r="QJJ9" s="23" t="s">
        <v>34</v>
      </c>
      <c r="QJK9" s="8" t="s">
        <v>27</v>
      </c>
      <c r="QJL9" s="8" t="s">
        <v>35</v>
      </c>
      <c r="QJM9" s="23" t="s">
        <v>21</v>
      </c>
      <c r="QJN9" s="21">
        <v>18</v>
      </c>
      <c r="QJO9" s="8"/>
      <c r="QJP9" s="8"/>
      <c r="QJQ9" s="18">
        <f t="shared" ref="QJQ9" si="2195">587942.6/5</f>
        <v>117588.51999999999</v>
      </c>
      <c r="QJR9" s="18">
        <f t="shared" ref="QJR9:QJR10" si="2196">QJQ9*QJN9</f>
        <v>2116593.36</v>
      </c>
      <c r="QJS9" s="17">
        <f t="shared" ref="QJS9:QJS10" si="2197">QJR9*1.2</f>
        <v>2539912.0319999997</v>
      </c>
      <c r="QJT9" s="16" t="s">
        <v>20</v>
      </c>
      <c r="QJU9" s="16" t="s">
        <v>19</v>
      </c>
      <c r="QJV9" s="16" t="s">
        <v>18</v>
      </c>
      <c r="QJW9" s="11">
        <v>2</v>
      </c>
      <c r="QJX9" s="8" t="s">
        <v>2</v>
      </c>
      <c r="QJY9" s="19" t="s">
        <v>26</v>
      </c>
      <c r="QJZ9" s="23" t="s">
        <v>34</v>
      </c>
      <c r="QKA9" s="8" t="s">
        <v>27</v>
      </c>
      <c r="QKB9" s="8" t="s">
        <v>35</v>
      </c>
      <c r="QKC9" s="23" t="s">
        <v>21</v>
      </c>
      <c r="QKD9" s="21">
        <v>18</v>
      </c>
      <c r="QKE9" s="8"/>
      <c r="QKF9" s="8"/>
      <c r="QKG9" s="18">
        <f t="shared" ref="QKG9" si="2198">587942.6/5</f>
        <v>117588.51999999999</v>
      </c>
      <c r="QKH9" s="18">
        <f t="shared" ref="QKH9:QKH10" si="2199">QKG9*QKD9</f>
        <v>2116593.36</v>
      </c>
      <c r="QKI9" s="17">
        <f t="shared" ref="QKI9:QKI10" si="2200">QKH9*1.2</f>
        <v>2539912.0319999997</v>
      </c>
      <c r="QKJ9" s="16" t="s">
        <v>20</v>
      </c>
      <c r="QKK9" s="16" t="s">
        <v>19</v>
      </c>
      <c r="QKL9" s="16" t="s">
        <v>18</v>
      </c>
      <c r="QKM9" s="11">
        <v>2</v>
      </c>
      <c r="QKN9" s="8" t="s">
        <v>2</v>
      </c>
      <c r="QKO9" s="19" t="s">
        <v>26</v>
      </c>
      <c r="QKP9" s="23" t="s">
        <v>34</v>
      </c>
      <c r="QKQ9" s="8" t="s">
        <v>27</v>
      </c>
      <c r="QKR9" s="8" t="s">
        <v>35</v>
      </c>
      <c r="QKS9" s="23" t="s">
        <v>21</v>
      </c>
      <c r="QKT9" s="21">
        <v>18</v>
      </c>
      <c r="QKU9" s="8"/>
      <c r="QKV9" s="8"/>
      <c r="QKW9" s="18">
        <f t="shared" ref="QKW9" si="2201">587942.6/5</f>
        <v>117588.51999999999</v>
      </c>
      <c r="QKX9" s="18">
        <f t="shared" ref="QKX9:QKX10" si="2202">QKW9*QKT9</f>
        <v>2116593.36</v>
      </c>
      <c r="QKY9" s="17">
        <f t="shared" ref="QKY9:QKY10" si="2203">QKX9*1.2</f>
        <v>2539912.0319999997</v>
      </c>
      <c r="QKZ9" s="16" t="s">
        <v>20</v>
      </c>
      <c r="QLA9" s="16" t="s">
        <v>19</v>
      </c>
      <c r="QLB9" s="16" t="s">
        <v>18</v>
      </c>
      <c r="QLC9" s="11">
        <v>2</v>
      </c>
      <c r="QLD9" s="8" t="s">
        <v>2</v>
      </c>
      <c r="QLE9" s="19" t="s">
        <v>26</v>
      </c>
      <c r="QLF9" s="23" t="s">
        <v>34</v>
      </c>
      <c r="QLG9" s="8" t="s">
        <v>27</v>
      </c>
      <c r="QLH9" s="8" t="s">
        <v>35</v>
      </c>
      <c r="QLI9" s="23" t="s">
        <v>21</v>
      </c>
      <c r="QLJ9" s="21">
        <v>18</v>
      </c>
      <c r="QLK9" s="8"/>
      <c r="QLL9" s="8"/>
      <c r="QLM9" s="18">
        <f t="shared" ref="QLM9" si="2204">587942.6/5</f>
        <v>117588.51999999999</v>
      </c>
      <c r="QLN9" s="18">
        <f t="shared" ref="QLN9:QLN10" si="2205">QLM9*QLJ9</f>
        <v>2116593.36</v>
      </c>
      <c r="QLO9" s="17">
        <f t="shared" ref="QLO9:QLO10" si="2206">QLN9*1.2</f>
        <v>2539912.0319999997</v>
      </c>
      <c r="QLP9" s="16" t="s">
        <v>20</v>
      </c>
      <c r="QLQ9" s="16" t="s">
        <v>19</v>
      </c>
      <c r="QLR9" s="16" t="s">
        <v>18</v>
      </c>
      <c r="QLS9" s="11">
        <v>2</v>
      </c>
      <c r="QLT9" s="8" t="s">
        <v>2</v>
      </c>
      <c r="QLU9" s="19" t="s">
        <v>26</v>
      </c>
      <c r="QLV9" s="23" t="s">
        <v>34</v>
      </c>
      <c r="QLW9" s="8" t="s">
        <v>27</v>
      </c>
      <c r="QLX9" s="8" t="s">
        <v>35</v>
      </c>
      <c r="QLY9" s="23" t="s">
        <v>21</v>
      </c>
      <c r="QLZ9" s="21">
        <v>18</v>
      </c>
      <c r="QMA9" s="8"/>
      <c r="QMB9" s="8"/>
      <c r="QMC9" s="18">
        <f t="shared" ref="QMC9" si="2207">587942.6/5</f>
        <v>117588.51999999999</v>
      </c>
      <c r="QMD9" s="18">
        <f t="shared" ref="QMD9:QMD10" si="2208">QMC9*QLZ9</f>
        <v>2116593.36</v>
      </c>
      <c r="QME9" s="17">
        <f t="shared" ref="QME9:QME10" si="2209">QMD9*1.2</f>
        <v>2539912.0319999997</v>
      </c>
      <c r="QMF9" s="16" t="s">
        <v>20</v>
      </c>
      <c r="QMG9" s="16" t="s">
        <v>19</v>
      </c>
      <c r="QMH9" s="16" t="s">
        <v>18</v>
      </c>
      <c r="QMI9" s="11">
        <v>2</v>
      </c>
      <c r="QMJ9" s="8" t="s">
        <v>2</v>
      </c>
      <c r="QMK9" s="19" t="s">
        <v>26</v>
      </c>
      <c r="QML9" s="23" t="s">
        <v>34</v>
      </c>
      <c r="QMM9" s="8" t="s">
        <v>27</v>
      </c>
      <c r="QMN9" s="8" t="s">
        <v>35</v>
      </c>
      <c r="QMO9" s="23" t="s">
        <v>21</v>
      </c>
      <c r="QMP9" s="21">
        <v>18</v>
      </c>
      <c r="QMQ9" s="8"/>
      <c r="QMR9" s="8"/>
      <c r="QMS9" s="18">
        <f t="shared" ref="QMS9" si="2210">587942.6/5</f>
        <v>117588.51999999999</v>
      </c>
      <c r="QMT9" s="18">
        <f t="shared" ref="QMT9:QMT10" si="2211">QMS9*QMP9</f>
        <v>2116593.36</v>
      </c>
      <c r="QMU9" s="17">
        <f t="shared" ref="QMU9:QMU10" si="2212">QMT9*1.2</f>
        <v>2539912.0319999997</v>
      </c>
      <c r="QMV9" s="16" t="s">
        <v>20</v>
      </c>
      <c r="QMW9" s="16" t="s">
        <v>19</v>
      </c>
      <c r="QMX9" s="16" t="s">
        <v>18</v>
      </c>
      <c r="QMY9" s="11">
        <v>2</v>
      </c>
      <c r="QMZ9" s="8" t="s">
        <v>2</v>
      </c>
      <c r="QNA9" s="19" t="s">
        <v>26</v>
      </c>
      <c r="QNB9" s="23" t="s">
        <v>34</v>
      </c>
      <c r="QNC9" s="8" t="s">
        <v>27</v>
      </c>
      <c r="QND9" s="8" t="s">
        <v>35</v>
      </c>
      <c r="QNE9" s="23" t="s">
        <v>21</v>
      </c>
      <c r="QNF9" s="21">
        <v>18</v>
      </c>
      <c r="QNG9" s="8"/>
      <c r="QNH9" s="8"/>
      <c r="QNI9" s="18">
        <f t="shared" ref="QNI9" si="2213">587942.6/5</f>
        <v>117588.51999999999</v>
      </c>
      <c r="QNJ9" s="18">
        <f t="shared" ref="QNJ9:QNJ10" si="2214">QNI9*QNF9</f>
        <v>2116593.36</v>
      </c>
      <c r="QNK9" s="17">
        <f t="shared" ref="QNK9:QNK10" si="2215">QNJ9*1.2</f>
        <v>2539912.0319999997</v>
      </c>
      <c r="QNL9" s="16" t="s">
        <v>20</v>
      </c>
      <c r="QNM9" s="16" t="s">
        <v>19</v>
      </c>
      <c r="QNN9" s="16" t="s">
        <v>18</v>
      </c>
      <c r="QNO9" s="11">
        <v>2</v>
      </c>
      <c r="QNP9" s="8" t="s">
        <v>2</v>
      </c>
      <c r="QNQ9" s="19" t="s">
        <v>26</v>
      </c>
      <c r="QNR9" s="23" t="s">
        <v>34</v>
      </c>
      <c r="QNS9" s="8" t="s">
        <v>27</v>
      </c>
      <c r="QNT9" s="8" t="s">
        <v>35</v>
      </c>
      <c r="QNU9" s="23" t="s">
        <v>21</v>
      </c>
      <c r="QNV9" s="21">
        <v>18</v>
      </c>
      <c r="QNW9" s="8"/>
      <c r="QNX9" s="8"/>
      <c r="QNY9" s="18">
        <f t="shared" ref="QNY9" si="2216">587942.6/5</f>
        <v>117588.51999999999</v>
      </c>
      <c r="QNZ9" s="18">
        <f t="shared" ref="QNZ9:QNZ10" si="2217">QNY9*QNV9</f>
        <v>2116593.36</v>
      </c>
      <c r="QOA9" s="17">
        <f t="shared" ref="QOA9:QOA10" si="2218">QNZ9*1.2</f>
        <v>2539912.0319999997</v>
      </c>
      <c r="QOB9" s="16" t="s">
        <v>20</v>
      </c>
      <c r="QOC9" s="16" t="s">
        <v>19</v>
      </c>
      <c r="QOD9" s="16" t="s">
        <v>18</v>
      </c>
      <c r="QOE9" s="11">
        <v>2</v>
      </c>
      <c r="QOF9" s="8" t="s">
        <v>2</v>
      </c>
      <c r="QOG9" s="19" t="s">
        <v>26</v>
      </c>
      <c r="QOH9" s="23" t="s">
        <v>34</v>
      </c>
      <c r="QOI9" s="8" t="s">
        <v>27</v>
      </c>
      <c r="QOJ9" s="8" t="s">
        <v>35</v>
      </c>
      <c r="QOK9" s="23" t="s">
        <v>21</v>
      </c>
      <c r="QOL9" s="21">
        <v>18</v>
      </c>
      <c r="QOM9" s="8"/>
      <c r="QON9" s="8"/>
      <c r="QOO9" s="18">
        <f t="shared" ref="QOO9" si="2219">587942.6/5</f>
        <v>117588.51999999999</v>
      </c>
      <c r="QOP9" s="18">
        <f t="shared" ref="QOP9:QOP10" si="2220">QOO9*QOL9</f>
        <v>2116593.36</v>
      </c>
      <c r="QOQ9" s="17">
        <f t="shared" ref="QOQ9:QOQ10" si="2221">QOP9*1.2</f>
        <v>2539912.0319999997</v>
      </c>
      <c r="QOR9" s="16" t="s">
        <v>20</v>
      </c>
      <c r="QOS9" s="16" t="s">
        <v>19</v>
      </c>
      <c r="QOT9" s="16" t="s">
        <v>18</v>
      </c>
      <c r="QOU9" s="11">
        <v>2</v>
      </c>
      <c r="QOV9" s="8" t="s">
        <v>2</v>
      </c>
      <c r="QOW9" s="19" t="s">
        <v>26</v>
      </c>
      <c r="QOX9" s="23" t="s">
        <v>34</v>
      </c>
      <c r="QOY9" s="8" t="s">
        <v>27</v>
      </c>
      <c r="QOZ9" s="8" t="s">
        <v>35</v>
      </c>
      <c r="QPA9" s="23" t="s">
        <v>21</v>
      </c>
      <c r="QPB9" s="21">
        <v>18</v>
      </c>
      <c r="QPC9" s="8"/>
      <c r="QPD9" s="8"/>
      <c r="QPE9" s="18">
        <f t="shared" ref="QPE9" si="2222">587942.6/5</f>
        <v>117588.51999999999</v>
      </c>
      <c r="QPF9" s="18">
        <f t="shared" ref="QPF9:QPF10" si="2223">QPE9*QPB9</f>
        <v>2116593.36</v>
      </c>
      <c r="QPG9" s="17">
        <f t="shared" ref="QPG9:QPG10" si="2224">QPF9*1.2</f>
        <v>2539912.0319999997</v>
      </c>
      <c r="QPH9" s="16" t="s">
        <v>20</v>
      </c>
      <c r="QPI9" s="16" t="s">
        <v>19</v>
      </c>
      <c r="QPJ9" s="16" t="s">
        <v>18</v>
      </c>
      <c r="QPK9" s="11">
        <v>2</v>
      </c>
      <c r="QPL9" s="8" t="s">
        <v>2</v>
      </c>
      <c r="QPM9" s="19" t="s">
        <v>26</v>
      </c>
      <c r="QPN9" s="23" t="s">
        <v>34</v>
      </c>
      <c r="QPO9" s="8" t="s">
        <v>27</v>
      </c>
      <c r="QPP9" s="8" t="s">
        <v>35</v>
      </c>
      <c r="QPQ9" s="23" t="s">
        <v>21</v>
      </c>
      <c r="QPR9" s="21">
        <v>18</v>
      </c>
      <c r="QPS9" s="8"/>
      <c r="QPT9" s="8"/>
      <c r="QPU9" s="18">
        <f t="shared" ref="QPU9" si="2225">587942.6/5</f>
        <v>117588.51999999999</v>
      </c>
      <c r="QPV9" s="18">
        <f t="shared" ref="QPV9:QPV10" si="2226">QPU9*QPR9</f>
        <v>2116593.36</v>
      </c>
      <c r="QPW9" s="17">
        <f t="shared" ref="QPW9:QPW10" si="2227">QPV9*1.2</f>
        <v>2539912.0319999997</v>
      </c>
      <c r="QPX9" s="16" t="s">
        <v>20</v>
      </c>
      <c r="QPY9" s="16" t="s">
        <v>19</v>
      </c>
      <c r="QPZ9" s="16" t="s">
        <v>18</v>
      </c>
      <c r="QQA9" s="11">
        <v>2</v>
      </c>
      <c r="QQB9" s="8" t="s">
        <v>2</v>
      </c>
      <c r="QQC9" s="19" t="s">
        <v>26</v>
      </c>
      <c r="QQD9" s="23" t="s">
        <v>34</v>
      </c>
      <c r="QQE9" s="8" t="s">
        <v>27</v>
      </c>
      <c r="QQF9" s="8" t="s">
        <v>35</v>
      </c>
      <c r="QQG9" s="23" t="s">
        <v>21</v>
      </c>
      <c r="QQH9" s="21">
        <v>18</v>
      </c>
      <c r="QQI9" s="8"/>
      <c r="QQJ9" s="8"/>
      <c r="QQK9" s="18">
        <f t="shared" ref="QQK9" si="2228">587942.6/5</f>
        <v>117588.51999999999</v>
      </c>
      <c r="QQL9" s="18">
        <f t="shared" ref="QQL9:QQL10" si="2229">QQK9*QQH9</f>
        <v>2116593.36</v>
      </c>
      <c r="QQM9" s="17">
        <f t="shared" ref="QQM9:QQM10" si="2230">QQL9*1.2</f>
        <v>2539912.0319999997</v>
      </c>
      <c r="QQN9" s="16" t="s">
        <v>20</v>
      </c>
      <c r="QQO9" s="16" t="s">
        <v>19</v>
      </c>
      <c r="QQP9" s="16" t="s">
        <v>18</v>
      </c>
      <c r="QQQ9" s="11">
        <v>2</v>
      </c>
      <c r="QQR9" s="8" t="s">
        <v>2</v>
      </c>
      <c r="QQS9" s="19" t="s">
        <v>26</v>
      </c>
      <c r="QQT9" s="23" t="s">
        <v>34</v>
      </c>
      <c r="QQU9" s="8" t="s">
        <v>27</v>
      </c>
      <c r="QQV9" s="8" t="s">
        <v>35</v>
      </c>
      <c r="QQW9" s="23" t="s">
        <v>21</v>
      </c>
      <c r="QQX9" s="21">
        <v>18</v>
      </c>
      <c r="QQY9" s="8"/>
      <c r="QQZ9" s="8"/>
      <c r="QRA9" s="18">
        <f t="shared" ref="QRA9" si="2231">587942.6/5</f>
        <v>117588.51999999999</v>
      </c>
      <c r="QRB9" s="18">
        <f t="shared" ref="QRB9:QRB10" si="2232">QRA9*QQX9</f>
        <v>2116593.36</v>
      </c>
      <c r="QRC9" s="17">
        <f t="shared" ref="QRC9:QRC10" si="2233">QRB9*1.2</f>
        <v>2539912.0319999997</v>
      </c>
      <c r="QRD9" s="16" t="s">
        <v>20</v>
      </c>
      <c r="QRE9" s="16" t="s">
        <v>19</v>
      </c>
      <c r="QRF9" s="16" t="s">
        <v>18</v>
      </c>
      <c r="QRG9" s="11">
        <v>2</v>
      </c>
      <c r="QRH9" s="8" t="s">
        <v>2</v>
      </c>
      <c r="QRI9" s="19" t="s">
        <v>26</v>
      </c>
      <c r="QRJ9" s="23" t="s">
        <v>34</v>
      </c>
      <c r="QRK9" s="8" t="s">
        <v>27</v>
      </c>
      <c r="QRL9" s="8" t="s">
        <v>35</v>
      </c>
      <c r="QRM9" s="23" t="s">
        <v>21</v>
      </c>
      <c r="QRN9" s="21">
        <v>18</v>
      </c>
      <c r="QRO9" s="8"/>
      <c r="QRP9" s="8"/>
      <c r="QRQ9" s="18">
        <f t="shared" ref="QRQ9" si="2234">587942.6/5</f>
        <v>117588.51999999999</v>
      </c>
      <c r="QRR9" s="18">
        <f t="shared" ref="QRR9:QRR10" si="2235">QRQ9*QRN9</f>
        <v>2116593.36</v>
      </c>
      <c r="QRS9" s="17">
        <f t="shared" ref="QRS9:QRS10" si="2236">QRR9*1.2</f>
        <v>2539912.0319999997</v>
      </c>
      <c r="QRT9" s="16" t="s">
        <v>20</v>
      </c>
      <c r="QRU9" s="16" t="s">
        <v>19</v>
      </c>
      <c r="QRV9" s="16" t="s">
        <v>18</v>
      </c>
      <c r="QRW9" s="11">
        <v>2</v>
      </c>
      <c r="QRX9" s="8" t="s">
        <v>2</v>
      </c>
      <c r="QRY9" s="19" t="s">
        <v>26</v>
      </c>
      <c r="QRZ9" s="23" t="s">
        <v>34</v>
      </c>
      <c r="QSA9" s="8" t="s">
        <v>27</v>
      </c>
      <c r="QSB9" s="8" t="s">
        <v>35</v>
      </c>
      <c r="QSC9" s="23" t="s">
        <v>21</v>
      </c>
      <c r="QSD9" s="21">
        <v>18</v>
      </c>
      <c r="QSE9" s="8"/>
      <c r="QSF9" s="8"/>
      <c r="QSG9" s="18">
        <f t="shared" ref="QSG9" si="2237">587942.6/5</f>
        <v>117588.51999999999</v>
      </c>
      <c r="QSH9" s="18">
        <f t="shared" ref="QSH9:QSH10" si="2238">QSG9*QSD9</f>
        <v>2116593.36</v>
      </c>
      <c r="QSI9" s="17">
        <f t="shared" ref="QSI9:QSI10" si="2239">QSH9*1.2</f>
        <v>2539912.0319999997</v>
      </c>
      <c r="QSJ9" s="16" t="s">
        <v>20</v>
      </c>
      <c r="QSK9" s="16" t="s">
        <v>19</v>
      </c>
      <c r="QSL9" s="16" t="s">
        <v>18</v>
      </c>
      <c r="QSM9" s="11">
        <v>2</v>
      </c>
      <c r="QSN9" s="8" t="s">
        <v>2</v>
      </c>
      <c r="QSO9" s="19" t="s">
        <v>26</v>
      </c>
      <c r="QSP9" s="23" t="s">
        <v>34</v>
      </c>
      <c r="QSQ9" s="8" t="s">
        <v>27</v>
      </c>
      <c r="QSR9" s="8" t="s">
        <v>35</v>
      </c>
      <c r="QSS9" s="23" t="s">
        <v>21</v>
      </c>
      <c r="QST9" s="21">
        <v>18</v>
      </c>
      <c r="QSU9" s="8"/>
      <c r="QSV9" s="8"/>
      <c r="QSW9" s="18">
        <f t="shared" ref="QSW9" si="2240">587942.6/5</f>
        <v>117588.51999999999</v>
      </c>
      <c r="QSX9" s="18">
        <f t="shared" ref="QSX9:QSX10" si="2241">QSW9*QST9</f>
        <v>2116593.36</v>
      </c>
      <c r="QSY9" s="17">
        <f t="shared" ref="QSY9:QSY10" si="2242">QSX9*1.2</f>
        <v>2539912.0319999997</v>
      </c>
      <c r="QSZ9" s="16" t="s">
        <v>20</v>
      </c>
      <c r="QTA9" s="16" t="s">
        <v>19</v>
      </c>
      <c r="QTB9" s="16" t="s">
        <v>18</v>
      </c>
      <c r="QTC9" s="11">
        <v>2</v>
      </c>
      <c r="QTD9" s="8" t="s">
        <v>2</v>
      </c>
      <c r="QTE9" s="19" t="s">
        <v>26</v>
      </c>
      <c r="QTF9" s="23" t="s">
        <v>34</v>
      </c>
      <c r="QTG9" s="8" t="s">
        <v>27</v>
      </c>
      <c r="QTH9" s="8" t="s">
        <v>35</v>
      </c>
      <c r="QTI9" s="23" t="s">
        <v>21</v>
      </c>
      <c r="QTJ9" s="21">
        <v>18</v>
      </c>
      <c r="QTK9" s="8"/>
      <c r="QTL9" s="8"/>
      <c r="QTM9" s="18">
        <f t="shared" ref="QTM9" si="2243">587942.6/5</f>
        <v>117588.51999999999</v>
      </c>
      <c r="QTN9" s="18">
        <f t="shared" ref="QTN9:QTN10" si="2244">QTM9*QTJ9</f>
        <v>2116593.36</v>
      </c>
      <c r="QTO9" s="17">
        <f t="shared" ref="QTO9:QTO10" si="2245">QTN9*1.2</f>
        <v>2539912.0319999997</v>
      </c>
      <c r="QTP9" s="16" t="s">
        <v>20</v>
      </c>
      <c r="QTQ9" s="16" t="s">
        <v>19</v>
      </c>
      <c r="QTR9" s="16" t="s">
        <v>18</v>
      </c>
      <c r="QTS9" s="11">
        <v>2</v>
      </c>
      <c r="QTT9" s="8" t="s">
        <v>2</v>
      </c>
      <c r="QTU9" s="19" t="s">
        <v>26</v>
      </c>
      <c r="QTV9" s="23" t="s">
        <v>34</v>
      </c>
      <c r="QTW9" s="8" t="s">
        <v>27</v>
      </c>
      <c r="QTX9" s="8" t="s">
        <v>35</v>
      </c>
      <c r="QTY9" s="23" t="s">
        <v>21</v>
      </c>
      <c r="QTZ9" s="21">
        <v>18</v>
      </c>
      <c r="QUA9" s="8"/>
      <c r="QUB9" s="8"/>
      <c r="QUC9" s="18">
        <f t="shared" ref="QUC9" si="2246">587942.6/5</f>
        <v>117588.51999999999</v>
      </c>
      <c r="QUD9" s="18">
        <f t="shared" ref="QUD9:QUD10" si="2247">QUC9*QTZ9</f>
        <v>2116593.36</v>
      </c>
      <c r="QUE9" s="17">
        <f t="shared" ref="QUE9:QUE10" si="2248">QUD9*1.2</f>
        <v>2539912.0319999997</v>
      </c>
      <c r="QUF9" s="16" t="s">
        <v>20</v>
      </c>
      <c r="QUG9" s="16" t="s">
        <v>19</v>
      </c>
      <c r="QUH9" s="16" t="s">
        <v>18</v>
      </c>
      <c r="QUI9" s="11">
        <v>2</v>
      </c>
      <c r="QUJ9" s="8" t="s">
        <v>2</v>
      </c>
      <c r="QUK9" s="19" t="s">
        <v>26</v>
      </c>
      <c r="QUL9" s="23" t="s">
        <v>34</v>
      </c>
      <c r="QUM9" s="8" t="s">
        <v>27</v>
      </c>
      <c r="QUN9" s="8" t="s">
        <v>35</v>
      </c>
      <c r="QUO9" s="23" t="s">
        <v>21</v>
      </c>
      <c r="QUP9" s="21">
        <v>18</v>
      </c>
      <c r="QUQ9" s="8"/>
      <c r="QUR9" s="8"/>
      <c r="QUS9" s="18">
        <f t="shared" ref="QUS9" si="2249">587942.6/5</f>
        <v>117588.51999999999</v>
      </c>
      <c r="QUT9" s="18">
        <f t="shared" ref="QUT9:QUT10" si="2250">QUS9*QUP9</f>
        <v>2116593.36</v>
      </c>
      <c r="QUU9" s="17">
        <f t="shared" ref="QUU9:QUU10" si="2251">QUT9*1.2</f>
        <v>2539912.0319999997</v>
      </c>
      <c r="QUV9" s="16" t="s">
        <v>20</v>
      </c>
      <c r="QUW9" s="16" t="s">
        <v>19</v>
      </c>
      <c r="QUX9" s="16" t="s">
        <v>18</v>
      </c>
      <c r="QUY9" s="11">
        <v>2</v>
      </c>
      <c r="QUZ9" s="8" t="s">
        <v>2</v>
      </c>
      <c r="QVA9" s="19" t="s">
        <v>26</v>
      </c>
      <c r="QVB9" s="23" t="s">
        <v>34</v>
      </c>
      <c r="QVC9" s="8" t="s">
        <v>27</v>
      </c>
      <c r="QVD9" s="8" t="s">
        <v>35</v>
      </c>
      <c r="QVE9" s="23" t="s">
        <v>21</v>
      </c>
      <c r="QVF9" s="21">
        <v>18</v>
      </c>
      <c r="QVG9" s="8"/>
      <c r="QVH9" s="8"/>
      <c r="QVI9" s="18">
        <f t="shared" ref="QVI9" si="2252">587942.6/5</f>
        <v>117588.51999999999</v>
      </c>
      <c r="QVJ9" s="18">
        <f t="shared" ref="QVJ9:QVJ10" si="2253">QVI9*QVF9</f>
        <v>2116593.36</v>
      </c>
      <c r="QVK9" s="17">
        <f t="shared" ref="QVK9:QVK10" si="2254">QVJ9*1.2</f>
        <v>2539912.0319999997</v>
      </c>
      <c r="QVL9" s="16" t="s">
        <v>20</v>
      </c>
      <c r="QVM9" s="16" t="s">
        <v>19</v>
      </c>
      <c r="QVN9" s="16" t="s">
        <v>18</v>
      </c>
      <c r="QVO9" s="11">
        <v>2</v>
      </c>
      <c r="QVP9" s="8" t="s">
        <v>2</v>
      </c>
      <c r="QVQ9" s="19" t="s">
        <v>26</v>
      </c>
      <c r="QVR9" s="23" t="s">
        <v>34</v>
      </c>
      <c r="QVS9" s="8" t="s">
        <v>27</v>
      </c>
      <c r="QVT9" s="8" t="s">
        <v>35</v>
      </c>
      <c r="QVU9" s="23" t="s">
        <v>21</v>
      </c>
      <c r="QVV9" s="21">
        <v>18</v>
      </c>
      <c r="QVW9" s="8"/>
      <c r="QVX9" s="8"/>
      <c r="QVY9" s="18">
        <f t="shared" ref="QVY9" si="2255">587942.6/5</f>
        <v>117588.51999999999</v>
      </c>
      <c r="QVZ9" s="18">
        <f t="shared" ref="QVZ9:QVZ10" si="2256">QVY9*QVV9</f>
        <v>2116593.36</v>
      </c>
      <c r="QWA9" s="17">
        <f t="shared" ref="QWA9:QWA10" si="2257">QVZ9*1.2</f>
        <v>2539912.0319999997</v>
      </c>
      <c r="QWB9" s="16" t="s">
        <v>20</v>
      </c>
      <c r="QWC9" s="16" t="s">
        <v>19</v>
      </c>
      <c r="QWD9" s="16" t="s">
        <v>18</v>
      </c>
      <c r="QWE9" s="11">
        <v>2</v>
      </c>
      <c r="QWF9" s="8" t="s">
        <v>2</v>
      </c>
      <c r="QWG9" s="19" t="s">
        <v>26</v>
      </c>
      <c r="QWH9" s="23" t="s">
        <v>34</v>
      </c>
      <c r="QWI9" s="8" t="s">
        <v>27</v>
      </c>
      <c r="QWJ9" s="8" t="s">
        <v>35</v>
      </c>
      <c r="QWK9" s="23" t="s">
        <v>21</v>
      </c>
      <c r="QWL9" s="21">
        <v>18</v>
      </c>
      <c r="QWM9" s="8"/>
      <c r="QWN9" s="8"/>
      <c r="QWO9" s="18">
        <f t="shared" ref="QWO9" si="2258">587942.6/5</f>
        <v>117588.51999999999</v>
      </c>
      <c r="QWP9" s="18">
        <f t="shared" ref="QWP9:QWP10" si="2259">QWO9*QWL9</f>
        <v>2116593.36</v>
      </c>
      <c r="QWQ9" s="17">
        <f t="shared" ref="QWQ9:QWQ10" si="2260">QWP9*1.2</f>
        <v>2539912.0319999997</v>
      </c>
      <c r="QWR9" s="16" t="s">
        <v>20</v>
      </c>
      <c r="QWS9" s="16" t="s">
        <v>19</v>
      </c>
      <c r="QWT9" s="16" t="s">
        <v>18</v>
      </c>
      <c r="QWU9" s="11">
        <v>2</v>
      </c>
      <c r="QWV9" s="8" t="s">
        <v>2</v>
      </c>
      <c r="QWW9" s="19" t="s">
        <v>26</v>
      </c>
      <c r="QWX9" s="23" t="s">
        <v>34</v>
      </c>
      <c r="QWY9" s="8" t="s">
        <v>27</v>
      </c>
      <c r="QWZ9" s="8" t="s">
        <v>35</v>
      </c>
      <c r="QXA9" s="23" t="s">
        <v>21</v>
      </c>
      <c r="QXB9" s="21">
        <v>18</v>
      </c>
      <c r="QXC9" s="8"/>
      <c r="QXD9" s="8"/>
      <c r="QXE9" s="18">
        <f t="shared" ref="QXE9" si="2261">587942.6/5</f>
        <v>117588.51999999999</v>
      </c>
      <c r="QXF9" s="18">
        <f t="shared" ref="QXF9:QXF10" si="2262">QXE9*QXB9</f>
        <v>2116593.36</v>
      </c>
      <c r="QXG9" s="17">
        <f t="shared" ref="QXG9:QXG10" si="2263">QXF9*1.2</f>
        <v>2539912.0319999997</v>
      </c>
      <c r="QXH9" s="16" t="s">
        <v>20</v>
      </c>
      <c r="QXI9" s="16" t="s">
        <v>19</v>
      </c>
      <c r="QXJ9" s="16" t="s">
        <v>18</v>
      </c>
      <c r="QXK9" s="11">
        <v>2</v>
      </c>
      <c r="QXL9" s="8" t="s">
        <v>2</v>
      </c>
      <c r="QXM9" s="19" t="s">
        <v>26</v>
      </c>
      <c r="QXN9" s="23" t="s">
        <v>34</v>
      </c>
      <c r="QXO9" s="8" t="s">
        <v>27</v>
      </c>
      <c r="QXP9" s="8" t="s">
        <v>35</v>
      </c>
      <c r="QXQ9" s="23" t="s">
        <v>21</v>
      </c>
      <c r="QXR9" s="21">
        <v>18</v>
      </c>
      <c r="QXS9" s="8"/>
      <c r="QXT9" s="8"/>
      <c r="QXU9" s="18">
        <f t="shared" ref="QXU9" si="2264">587942.6/5</f>
        <v>117588.51999999999</v>
      </c>
      <c r="QXV9" s="18">
        <f t="shared" ref="QXV9:QXV10" si="2265">QXU9*QXR9</f>
        <v>2116593.36</v>
      </c>
      <c r="QXW9" s="17">
        <f t="shared" ref="QXW9:QXW10" si="2266">QXV9*1.2</f>
        <v>2539912.0319999997</v>
      </c>
      <c r="QXX9" s="16" t="s">
        <v>20</v>
      </c>
      <c r="QXY9" s="16" t="s">
        <v>19</v>
      </c>
      <c r="QXZ9" s="16" t="s">
        <v>18</v>
      </c>
      <c r="QYA9" s="11">
        <v>2</v>
      </c>
      <c r="QYB9" s="8" t="s">
        <v>2</v>
      </c>
      <c r="QYC9" s="19" t="s">
        <v>26</v>
      </c>
      <c r="QYD9" s="23" t="s">
        <v>34</v>
      </c>
      <c r="QYE9" s="8" t="s">
        <v>27</v>
      </c>
      <c r="QYF9" s="8" t="s">
        <v>35</v>
      </c>
      <c r="QYG9" s="23" t="s">
        <v>21</v>
      </c>
      <c r="QYH9" s="21">
        <v>18</v>
      </c>
      <c r="QYI9" s="8"/>
      <c r="QYJ9" s="8"/>
      <c r="QYK9" s="18">
        <f t="shared" ref="QYK9" si="2267">587942.6/5</f>
        <v>117588.51999999999</v>
      </c>
      <c r="QYL9" s="18">
        <f t="shared" ref="QYL9:QYL10" si="2268">QYK9*QYH9</f>
        <v>2116593.36</v>
      </c>
      <c r="QYM9" s="17">
        <f t="shared" ref="QYM9:QYM10" si="2269">QYL9*1.2</f>
        <v>2539912.0319999997</v>
      </c>
      <c r="QYN9" s="16" t="s">
        <v>20</v>
      </c>
      <c r="QYO9" s="16" t="s">
        <v>19</v>
      </c>
      <c r="QYP9" s="16" t="s">
        <v>18</v>
      </c>
      <c r="QYQ9" s="11">
        <v>2</v>
      </c>
      <c r="QYR9" s="8" t="s">
        <v>2</v>
      </c>
      <c r="QYS9" s="19" t="s">
        <v>26</v>
      </c>
      <c r="QYT9" s="23" t="s">
        <v>34</v>
      </c>
      <c r="QYU9" s="8" t="s">
        <v>27</v>
      </c>
      <c r="QYV9" s="8" t="s">
        <v>35</v>
      </c>
      <c r="QYW9" s="23" t="s">
        <v>21</v>
      </c>
      <c r="QYX9" s="21">
        <v>18</v>
      </c>
      <c r="QYY9" s="8"/>
      <c r="QYZ9" s="8"/>
      <c r="QZA9" s="18">
        <f t="shared" ref="QZA9" si="2270">587942.6/5</f>
        <v>117588.51999999999</v>
      </c>
      <c r="QZB9" s="18">
        <f t="shared" ref="QZB9:QZB10" si="2271">QZA9*QYX9</f>
        <v>2116593.36</v>
      </c>
      <c r="QZC9" s="17">
        <f t="shared" ref="QZC9:QZC10" si="2272">QZB9*1.2</f>
        <v>2539912.0319999997</v>
      </c>
      <c r="QZD9" s="16" t="s">
        <v>20</v>
      </c>
      <c r="QZE9" s="16" t="s">
        <v>19</v>
      </c>
      <c r="QZF9" s="16" t="s">
        <v>18</v>
      </c>
      <c r="QZG9" s="11">
        <v>2</v>
      </c>
      <c r="QZH9" s="8" t="s">
        <v>2</v>
      </c>
      <c r="QZI9" s="19" t="s">
        <v>26</v>
      </c>
      <c r="QZJ9" s="23" t="s">
        <v>34</v>
      </c>
      <c r="QZK9" s="8" t="s">
        <v>27</v>
      </c>
      <c r="QZL9" s="8" t="s">
        <v>35</v>
      </c>
      <c r="QZM9" s="23" t="s">
        <v>21</v>
      </c>
      <c r="QZN9" s="21">
        <v>18</v>
      </c>
      <c r="QZO9" s="8"/>
      <c r="QZP9" s="8"/>
      <c r="QZQ9" s="18">
        <f t="shared" ref="QZQ9" si="2273">587942.6/5</f>
        <v>117588.51999999999</v>
      </c>
      <c r="QZR9" s="18">
        <f t="shared" ref="QZR9:QZR10" si="2274">QZQ9*QZN9</f>
        <v>2116593.36</v>
      </c>
      <c r="QZS9" s="17">
        <f t="shared" ref="QZS9:QZS10" si="2275">QZR9*1.2</f>
        <v>2539912.0319999997</v>
      </c>
      <c r="QZT9" s="16" t="s">
        <v>20</v>
      </c>
      <c r="QZU9" s="16" t="s">
        <v>19</v>
      </c>
      <c r="QZV9" s="16" t="s">
        <v>18</v>
      </c>
      <c r="QZW9" s="11">
        <v>2</v>
      </c>
      <c r="QZX9" s="8" t="s">
        <v>2</v>
      </c>
      <c r="QZY9" s="19" t="s">
        <v>26</v>
      </c>
      <c r="QZZ9" s="23" t="s">
        <v>34</v>
      </c>
      <c r="RAA9" s="8" t="s">
        <v>27</v>
      </c>
      <c r="RAB9" s="8" t="s">
        <v>35</v>
      </c>
      <c r="RAC9" s="23" t="s">
        <v>21</v>
      </c>
      <c r="RAD9" s="21">
        <v>18</v>
      </c>
      <c r="RAE9" s="8"/>
      <c r="RAF9" s="8"/>
      <c r="RAG9" s="18">
        <f t="shared" ref="RAG9" si="2276">587942.6/5</f>
        <v>117588.51999999999</v>
      </c>
      <c r="RAH9" s="18">
        <f t="shared" ref="RAH9:RAH10" si="2277">RAG9*RAD9</f>
        <v>2116593.36</v>
      </c>
      <c r="RAI9" s="17">
        <f t="shared" ref="RAI9:RAI10" si="2278">RAH9*1.2</f>
        <v>2539912.0319999997</v>
      </c>
      <c r="RAJ9" s="16" t="s">
        <v>20</v>
      </c>
      <c r="RAK9" s="16" t="s">
        <v>19</v>
      </c>
      <c r="RAL9" s="16" t="s">
        <v>18</v>
      </c>
      <c r="RAM9" s="11">
        <v>2</v>
      </c>
      <c r="RAN9" s="8" t="s">
        <v>2</v>
      </c>
      <c r="RAO9" s="19" t="s">
        <v>26</v>
      </c>
      <c r="RAP9" s="23" t="s">
        <v>34</v>
      </c>
      <c r="RAQ9" s="8" t="s">
        <v>27</v>
      </c>
      <c r="RAR9" s="8" t="s">
        <v>35</v>
      </c>
      <c r="RAS9" s="23" t="s">
        <v>21</v>
      </c>
      <c r="RAT9" s="21">
        <v>18</v>
      </c>
      <c r="RAU9" s="8"/>
      <c r="RAV9" s="8"/>
      <c r="RAW9" s="18">
        <f t="shared" ref="RAW9" si="2279">587942.6/5</f>
        <v>117588.51999999999</v>
      </c>
      <c r="RAX9" s="18">
        <f t="shared" ref="RAX9:RAX10" si="2280">RAW9*RAT9</f>
        <v>2116593.36</v>
      </c>
      <c r="RAY9" s="17">
        <f t="shared" ref="RAY9:RAY10" si="2281">RAX9*1.2</f>
        <v>2539912.0319999997</v>
      </c>
      <c r="RAZ9" s="16" t="s">
        <v>20</v>
      </c>
      <c r="RBA9" s="16" t="s">
        <v>19</v>
      </c>
      <c r="RBB9" s="16" t="s">
        <v>18</v>
      </c>
      <c r="RBC9" s="11">
        <v>2</v>
      </c>
      <c r="RBD9" s="8" t="s">
        <v>2</v>
      </c>
      <c r="RBE9" s="19" t="s">
        <v>26</v>
      </c>
      <c r="RBF9" s="23" t="s">
        <v>34</v>
      </c>
      <c r="RBG9" s="8" t="s">
        <v>27</v>
      </c>
      <c r="RBH9" s="8" t="s">
        <v>35</v>
      </c>
      <c r="RBI9" s="23" t="s">
        <v>21</v>
      </c>
      <c r="RBJ9" s="21">
        <v>18</v>
      </c>
      <c r="RBK9" s="8"/>
      <c r="RBL9" s="8"/>
      <c r="RBM9" s="18">
        <f t="shared" ref="RBM9" si="2282">587942.6/5</f>
        <v>117588.51999999999</v>
      </c>
      <c r="RBN9" s="18">
        <f t="shared" ref="RBN9:RBN10" si="2283">RBM9*RBJ9</f>
        <v>2116593.36</v>
      </c>
      <c r="RBO9" s="17">
        <f t="shared" ref="RBO9:RBO10" si="2284">RBN9*1.2</f>
        <v>2539912.0319999997</v>
      </c>
      <c r="RBP9" s="16" t="s">
        <v>20</v>
      </c>
      <c r="RBQ9" s="16" t="s">
        <v>19</v>
      </c>
      <c r="RBR9" s="16" t="s">
        <v>18</v>
      </c>
      <c r="RBS9" s="11">
        <v>2</v>
      </c>
      <c r="RBT9" s="8" t="s">
        <v>2</v>
      </c>
      <c r="RBU9" s="19" t="s">
        <v>26</v>
      </c>
      <c r="RBV9" s="23" t="s">
        <v>34</v>
      </c>
      <c r="RBW9" s="8" t="s">
        <v>27</v>
      </c>
      <c r="RBX9" s="8" t="s">
        <v>35</v>
      </c>
      <c r="RBY9" s="23" t="s">
        <v>21</v>
      </c>
      <c r="RBZ9" s="21">
        <v>18</v>
      </c>
      <c r="RCA9" s="8"/>
      <c r="RCB9" s="8"/>
      <c r="RCC9" s="18">
        <f t="shared" ref="RCC9" si="2285">587942.6/5</f>
        <v>117588.51999999999</v>
      </c>
      <c r="RCD9" s="18">
        <f t="shared" ref="RCD9:RCD10" si="2286">RCC9*RBZ9</f>
        <v>2116593.36</v>
      </c>
      <c r="RCE9" s="17">
        <f t="shared" ref="RCE9:RCE10" si="2287">RCD9*1.2</f>
        <v>2539912.0319999997</v>
      </c>
      <c r="RCF9" s="16" t="s">
        <v>20</v>
      </c>
      <c r="RCG9" s="16" t="s">
        <v>19</v>
      </c>
      <c r="RCH9" s="16" t="s">
        <v>18</v>
      </c>
      <c r="RCI9" s="11">
        <v>2</v>
      </c>
      <c r="RCJ9" s="8" t="s">
        <v>2</v>
      </c>
      <c r="RCK9" s="19" t="s">
        <v>26</v>
      </c>
      <c r="RCL9" s="23" t="s">
        <v>34</v>
      </c>
      <c r="RCM9" s="8" t="s">
        <v>27</v>
      </c>
      <c r="RCN9" s="8" t="s">
        <v>35</v>
      </c>
      <c r="RCO9" s="23" t="s">
        <v>21</v>
      </c>
      <c r="RCP9" s="21">
        <v>18</v>
      </c>
      <c r="RCQ9" s="8"/>
      <c r="RCR9" s="8"/>
      <c r="RCS9" s="18">
        <f t="shared" ref="RCS9" si="2288">587942.6/5</f>
        <v>117588.51999999999</v>
      </c>
      <c r="RCT9" s="18">
        <f t="shared" ref="RCT9:RCT10" si="2289">RCS9*RCP9</f>
        <v>2116593.36</v>
      </c>
      <c r="RCU9" s="17">
        <f t="shared" ref="RCU9:RCU10" si="2290">RCT9*1.2</f>
        <v>2539912.0319999997</v>
      </c>
      <c r="RCV9" s="16" t="s">
        <v>20</v>
      </c>
      <c r="RCW9" s="16" t="s">
        <v>19</v>
      </c>
      <c r="RCX9" s="16" t="s">
        <v>18</v>
      </c>
      <c r="RCY9" s="11">
        <v>2</v>
      </c>
      <c r="RCZ9" s="8" t="s">
        <v>2</v>
      </c>
      <c r="RDA9" s="19" t="s">
        <v>26</v>
      </c>
      <c r="RDB9" s="23" t="s">
        <v>34</v>
      </c>
      <c r="RDC9" s="8" t="s">
        <v>27</v>
      </c>
      <c r="RDD9" s="8" t="s">
        <v>35</v>
      </c>
      <c r="RDE9" s="23" t="s">
        <v>21</v>
      </c>
      <c r="RDF9" s="21">
        <v>18</v>
      </c>
      <c r="RDG9" s="8"/>
      <c r="RDH9" s="8"/>
      <c r="RDI9" s="18">
        <f t="shared" ref="RDI9" si="2291">587942.6/5</f>
        <v>117588.51999999999</v>
      </c>
      <c r="RDJ9" s="18">
        <f t="shared" ref="RDJ9:RDJ10" si="2292">RDI9*RDF9</f>
        <v>2116593.36</v>
      </c>
      <c r="RDK9" s="17">
        <f t="shared" ref="RDK9:RDK10" si="2293">RDJ9*1.2</f>
        <v>2539912.0319999997</v>
      </c>
      <c r="RDL9" s="16" t="s">
        <v>20</v>
      </c>
      <c r="RDM9" s="16" t="s">
        <v>19</v>
      </c>
      <c r="RDN9" s="16" t="s">
        <v>18</v>
      </c>
      <c r="RDO9" s="11">
        <v>2</v>
      </c>
      <c r="RDP9" s="8" t="s">
        <v>2</v>
      </c>
      <c r="RDQ9" s="19" t="s">
        <v>26</v>
      </c>
      <c r="RDR9" s="23" t="s">
        <v>34</v>
      </c>
      <c r="RDS9" s="8" t="s">
        <v>27</v>
      </c>
      <c r="RDT9" s="8" t="s">
        <v>35</v>
      </c>
      <c r="RDU9" s="23" t="s">
        <v>21</v>
      </c>
      <c r="RDV9" s="21">
        <v>18</v>
      </c>
      <c r="RDW9" s="8"/>
      <c r="RDX9" s="8"/>
      <c r="RDY9" s="18">
        <f t="shared" ref="RDY9" si="2294">587942.6/5</f>
        <v>117588.51999999999</v>
      </c>
      <c r="RDZ9" s="18">
        <f t="shared" ref="RDZ9:RDZ10" si="2295">RDY9*RDV9</f>
        <v>2116593.36</v>
      </c>
      <c r="REA9" s="17">
        <f t="shared" ref="REA9:REA10" si="2296">RDZ9*1.2</f>
        <v>2539912.0319999997</v>
      </c>
      <c r="REB9" s="16" t="s">
        <v>20</v>
      </c>
      <c r="REC9" s="16" t="s">
        <v>19</v>
      </c>
      <c r="RED9" s="16" t="s">
        <v>18</v>
      </c>
      <c r="REE9" s="11">
        <v>2</v>
      </c>
      <c r="REF9" s="8" t="s">
        <v>2</v>
      </c>
      <c r="REG9" s="19" t="s">
        <v>26</v>
      </c>
      <c r="REH9" s="23" t="s">
        <v>34</v>
      </c>
      <c r="REI9" s="8" t="s">
        <v>27</v>
      </c>
      <c r="REJ9" s="8" t="s">
        <v>35</v>
      </c>
      <c r="REK9" s="23" t="s">
        <v>21</v>
      </c>
      <c r="REL9" s="21">
        <v>18</v>
      </c>
      <c r="REM9" s="8"/>
      <c r="REN9" s="8"/>
      <c r="REO9" s="18">
        <f t="shared" ref="REO9" si="2297">587942.6/5</f>
        <v>117588.51999999999</v>
      </c>
      <c r="REP9" s="18">
        <f t="shared" ref="REP9:REP10" si="2298">REO9*REL9</f>
        <v>2116593.36</v>
      </c>
      <c r="REQ9" s="17">
        <f t="shared" ref="REQ9:REQ10" si="2299">REP9*1.2</f>
        <v>2539912.0319999997</v>
      </c>
      <c r="RER9" s="16" t="s">
        <v>20</v>
      </c>
      <c r="RES9" s="16" t="s">
        <v>19</v>
      </c>
      <c r="RET9" s="16" t="s">
        <v>18</v>
      </c>
      <c r="REU9" s="11">
        <v>2</v>
      </c>
      <c r="REV9" s="8" t="s">
        <v>2</v>
      </c>
      <c r="REW9" s="19" t="s">
        <v>26</v>
      </c>
      <c r="REX9" s="23" t="s">
        <v>34</v>
      </c>
      <c r="REY9" s="8" t="s">
        <v>27</v>
      </c>
      <c r="REZ9" s="8" t="s">
        <v>35</v>
      </c>
      <c r="RFA9" s="23" t="s">
        <v>21</v>
      </c>
      <c r="RFB9" s="21">
        <v>18</v>
      </c>
      <c r="RFC9" s="8"/>
      <c r="RFD9" s="8"/>
      <c r="RFE9" s="18">
        <f t="shared" ref="RFE9" si="2300">587942.6/5</f>
        <v>117588.51999999999</v>
      </c>
      <c r="RFF9" s="18">
        <f t="shared" ref="RFF9:RFF10" si="2301">RFE9*RFB9</f>
        <v>2116593.36</v>
      </c>
      <c r="RFG9" s="17">
        <f t="shared" ref="RFG9:RFG10" si="2302">RFF9*1.2</f>
        <v>2539912.0319999997</v>
      </c>
      <c r="RFH9" s="16" t="s">
        <v>20</v>
      </c>
      <c r="RFI9" s="16" t="s">
        <v>19</v>
      </c>
      <c r="RFJ9" s="16" t="s">
        <v>18</v>
      </c>
      <c r="RFK9" s="11">
        <v>2</v>
      </c>
      <c r="RFL9" s="8" t="s">
        <v>2</v>
      </c>
      <c r="RFM9" s="19" t="s">
        <v>26</v>
      </c>
      <c r="RFN9" s="23" t="s">
        <v>34</v>
      </c>
      <c r="RFO9" s="8" t="s">
        <v>27</v>
      </c>
      <c r="RFP9" s="8" t="s">
        <v>35</v>
      </c>
      <c r="RFQ9" s="23" t="s">
        <v>21</v>
      </c>
      <c r="RFR9" s="21">
        <v>18</v>
      </c>
      <c r="RFS9" s="8"/>
      <c r="RFT9" s="8"/>
      <c r="RFU9" s="18">
        <f t="shared" ref="RFU9" si="2303">587942.6/5</f>
        <v>117588.51999999999</v>
      </c>
      <c r="RFV9" s="18">
        <f t="shared" ref="RFV9:RFV10" si="2304">RFU9*RFR9</f>
        <v>2116593.36</v>
      </c>
      <c r="RFW9" s="17">
        <f t="shared" ref="RFW9:RFW10" si="2305">RFV9*1.2</f>
        <v>2539912.0319999997</v>
      </c>
      <c r="RFX9" s="16" t="s">
        <v>20</v>
      </c>
      <c r="RFY9" s="16" t="s">
        <v>19</v>
      </c>
      <c r="RFZ9" s="16" t="s">
        <v>18</v>
      </c>
      <c r="RGA9" s="11">
        <v>2</v>
      </c>
      <c r="RGB9" s="8" t="s">
        <v>2</v>
      </c>
      <c r="RGC9" s="19" t="s">
        <v>26</v>
      </c>
      <c r="RGD9" s="23" t="s">
        <v>34</v>
      </c>
      <c r="RGE9" s="8" t="s">
        <v>27</v>
      </c>
      <c r="RGF9" s="8" t="s">
        <v>35</v>
      </c>
      <c r="RGG9" s="23" t="s">
        <v>21</v>
      </c>
      <c r="RGH9" s="21">
        <v>18</v>
      </c>
      <c r="RGI9" s="8"/>
      <c r="RGJ9" s="8"/>
      <c r="RGK9" s="18">
        <f t="shared" ref="RGK9" si="2306">587942.6/5</f>
        <v>117588.51999999999</v>
      </c>
      <c r="RGL9" s="18">
        <f t="shared" ref="RGL9:RGL10" si="2307">RGK9*RGH9</f>
        <v>2116593.36</v>
      </c>
      <c r="RGM9" s="17">
        <f t="shared" ref="RGM9:RGM10" si="2308">RGL9*1.2</f>
        <v>2539912.0319999997</v>
      </c>
      <c r="RGN9" s="16" t="s">
        <v>20</v>
      </c>
      <c r="RGO9" s="16" t="s">
        <v>19</v>
      </c>
      <c r="RGP9" s="16" t="s">
        <v>18</v>
      </c>
      <c r="RGQ9" s="11">
        <v>2</v>
      </c>
      <c r="RGR9" s="8" t="s">
        <v>2</v>
      </c>
      <c r="RGS9" s="19" t="s">
        <v>26</v>
      </c>
      <c r="RGT9" s="23" t="s">
        <v>34</v>
      </c>
      <c r="RGU9" s="8" t="s">
        <v>27</v>
      </c>
      <c r="RGV9" s="8" t="s">
        <v>35</v>
      </c>
      <c r="RGW9" s="23" t="s">
        <v>21</v>
      </c>
      <c r="RGX9" s="21">
        <v>18</v>
      </c>
      <c r="RGY9" s="8"/>
      <c r="RGZ9" s="8"/>
      <c r="RHA9" s="18">
        <f t="shared" ref="RHA9" si="2309">587942.6/5</f>
        <v>117588.51999999999</v>
      </c>
      <c r="RHB9" s="18">
        <f t="shared" ref="RHB9:RHB10" si="2310">RHA9*RGX9</f>
        <v>2116593.36</v>
      </c>
      <c r="RHC9" s="17">
        <f t="shared" ref="RHC9:RHC10" si="2311">RHB9*1.2</f>
        <v>2539912.0319999997</v>
      </c>
      <c r="RHD9" s="16" t="s">
        <v>20</v>
      </c>
      <c r="RHE9" s="16" t="s">
        <v>19</v>
      </c>
      <c r="RHF9" s="16" t="s">
        <v>18</v>
      </c>
      <c r="RHG9" s="11">
        <v>2</v>
      </c>
      <c r="RHH9" s="8" t="s">
        <v>2</v>
      </c>
      <c r="RHI9" s="19" t="s">
        <v>26</v>
      </c>
      <c r="RHJ9" s="23" t="s">
        <v>34</v>
      </c>
      <c r="RHK9" s="8" t="s">
        <v>27</v>
      </c>
      <c r="RHL9" s="8" t="s">
        <v>35</v>
      </c>
      <c r="RHM9" s="23" t="s">
        <v>21</v>
      </c>
      <c r="RHN9" s="21">
        <v>18</v>
      </c>
      <c r="RHO9" s="8"/>
      <c r="RHP9" s="8"/>
      <c r="RHQ9" s="18">
        <f t="shared" ref="RHQ9" si="2312">587942.6/5</f>
        <v>117588.51999999999</v>
      </c>
      <c r="RHR9" s="18">
        <f t="shared" ref="RHR9:RHR10" si="2313">RHQ9*RHN9</f>
        <v>2116593.36</v>
      </c>
      <c r="RHS9" s="17">
        <f t="shared" ref="RHS9:RHS10" si="2314">RHR9*1.2</f>
        <v>2539912.0319999997</v>
      </c>
      <c r="RHT9" s="16" t="s">
        <v>20</v>
      </c>
      <c r="RHU9" s="16" t="s">
        <v>19</v>
      </c>
      <c r="RHV9" s="16" t="s">
        <v>18</v>
      </c>
      <c r="RHW9" s="11">
        <v>2</v>
      </c>
      <c r="RHX9" s="8" t="s">
        <v>2</v>
      </c>
      <c r="RHY9" s="19" t="s">
        <v>26</v>
      </c>
      <c r="RHZ9" s="23" t="s">
        <v>34</v>
      </c>
      <c r="RIA9" s="8" t="s">
        <v>27</v>
      </c>
      <c r="RIB9" s="8" t="s">
        <v>35</v>
      </c>
      <c r="RIC9" s="23" t="s">
        <v>21</v>
      </c>
      <c r="RID9" s="21">
        <v>18</v>
      </c>
      <c r="RIE9" s="8"/>
      <c r="RIF9" s="8"/>
      <c r="RIG9" s="18">
        <f t="shared" ref="RIG9" si="2315">587942.6/5</f>
        <v>117588.51999999999</v>
      </c>
      <c r="RIH9" s="18">
        <f t="shared" ref="RIH9:RIH10" si="2316">RIG9*RID9</f>
        <v>2116593.36</v>
      </c>
      <c r="RII9" s="17">
        <f t="shared" ref="RII9:RII10" si="2317">RIH9*1.2</f>
        <v>2539912.0319999997</v>
      </c>
      <c r="RIJ9" s="16" t="s">
        <v>20</v>
      </c>
      <c r="RIK9" s="16" t="s">
        <v>19</v>
      </c>
      <c r="RIL9" s="16" t="s">
        <v>18</v>
      </c>
      <c r="RIM9" s="11">
        <v>2</v>
      </c>
      <c r="RIN9" s="8" t="s">
        <v>2</v>
      </c>
      <c r="RIO9" s="19" t="s">
        <v>26</v>
      </c>
      <c r="RIP9" s="23" t="s">
        <v>34</v>
      </c>
      <c r="RIQ9" s="8" t="s">
        <v>27</v>
      </c>
      <c r="RIR9" s="8" t="s">
        <v>35</v>
      </c>
      <c r="RIS9" s="23" t="s">
        <v>21</v>
      </c>
      <c r="RIT9" s="21">
        <v>18</v>
      </c>
      <c r="RIU9" s="8"/>
      <c r="RIV9" s="8"/>
      <c r="RIW9" s="18">
        <f t="shared" ref="RIW9" si="2318">587942.6/5</f>
        <v>117588.51999999999</v>
      </c>
      <c r="RIX9" s="18">
        <f t="shared" ref="RIX9:RIX10" si="2319">RIW9*RIT9</f>
        <v>2116593.36</v>
      </c>
      <c r="RIY9" s="17">
        <f t="shared" ref="RIY9:RIY10" si="2320">RIX9*1.2</f>
        <v>2539912.0319999997</v>
      </c>
      <c r="RIZ9" s="16" t="s">
        <v>20</v>
      </c>
      <c r="RJA9" s="16" t="s">
        <v>19</v>
      </c>
      <c r="RJB9" s="16" t="s">
        <v>18</v>
      </c>
      <c r="RJC9" s="11">
        <v>2</v>
      </c>
      <c r="RJD9" s="8" t="s">
        <v>2</v>
      </c>
      <c r="RJE9" s="19" t="s">
        <v>26</v>
      </c>
      <c r="RJF9" s="23" t="s">
        <v>34</v>
      </c>
      <c r="RJG9" s="8" t="s">
        <v>27</v>
      </c>
      <c r="RJH9" s="8" t="s">
        <v>35</v>
      </c>
      <c r="RJI9" s="23" t="s">
        <v>21</v>
      </c>
      <c r="RJJ9" s="21">
        <v>18</v>
      </c>
      <c r="RJK9" s="8"/>
      <c r="RJL9" s="8"/>
      <c r="RJM9" s="18">
        <f t="shared" ref="RJM9" si="2321">587942.6/5</f>
        <v>117588.51999999999</v>
      </c>
      <c r="RJN9" s="18">
        <f t="shared" ref="RJN9:RJN10" si="2322">RJM9*RJJ9</f>
        <v>2116593.36</v>
      </c>
      <c r="RJO9" s="17">
        <f t="shared" ref="RJO9:RJO10" si="2323">RJN9*1.2</f>
        <v>2539912.0319999997</v>
      </c>
      <c r="RJP9" s="16" t="s">
        <v>20</v>
      </c>
      <c r="RJQ9" s="16" t="s">
        <v>19</v>
      </c>
      <c r="RJR9" s="16" t="s">
        <v>18</v>
      </c>
      <c r="RJS9" s="11">
        <v>2</v>
      </c>
      <c r="RJT9" s="8" t="s">
        <v>2</v>
      </c>
      <c r="RJU9" s="19" t="s">
        <v>26</v>
      </c>
      <c r="RJV9" s="23" t="s">
        <v>34</v>
      </c>
      <c r="RJW9" s="8" t="s">
        <v>27</v>
      </c>
      <c r="RJX9" s="8" t="s">
        <v>35</v>
      </c>
      <c r="RJY9" s="23" t="s">
        <v>21</v>
      </c>
      <c r="RJZ9" s="21">
        <v>18</v>
      </c>
      <c r="RKA9" s="8"/>
      <c r="RKB9" s="8"/>
      <c r="RKC9" s="18">
        <f t="shared" ref="RKC9" si="2324">587942.6/5</f>
        <v>117588.51999999999</v>
      </c>
      <c r="RKD9" s="18">
        <f t="shared" ref="RKD9:RKD10" si="2325">RKC9*RJZ9</f>
        <v>2116593.36</v>
      </c>
      <c r="RKE9" s="17">
        <f t="shared" ref="RKE9:RKE10" si="2326">RKD9*1.2</f>
        <v>2539912.0319999997</v>
      </c>
      <c r="RKF9" s="16" t="s">
        <v>20</v>
      </c>
      <c r="RKG9" s="16" t="s">
        <v>19</v>
      </c>
      <c r="RKH9" s="16" t="s">
        <v>18</v>
      </c>
      <c r="RKI9" s="11">
        <v>2</v>
      </c>
      <c r="RKJ9" s="8" t="s">
        <v>2</v>
      </c>
      <c r="RKK9" s="19" t="s">
        <v>26</v>
      </c>
      <c r="RKL9" s="23" t="s">
        <v>34</v>
      </c>
      <c r="RKM9" s="8" t="s">
        <v>27</v>
      </c>
      <c r="RKN9" s="8" t="s">
        <v>35</v>
      </c>
      <c r="RKO9" s="23" t="s">
        <v>21</v>
      </c>
      <c r="RKP9" s="21">
        <v>18</v>
      </c>
      <c r="RKQ9" s="8"/>
      <c r="RKR9" s="8"/>
      <c r="RKS9" s="18">
        <f t="shared" ref="RKS9" si="2327">587942.6/5</f>
        <v>117588.51999999999</v>
      </c>
      <c r="RKT9" s="18">
        <f t="shared" ref="RKT9:RKT10" si="2328">RKS9*RKP9</f>
        <v>2116593.36</v>
      </c>
      <c r="RKU9" s="17">
        <f t="shared" ref="RKU9:RKU10" si="2329">RKT9*1.2</f>
        <v>2539912.0319999997</v>
      </c>
      <c r="RKV9" s="16" t="s">
        <v>20</v>
      </c>
      <c r="RKW9" s="16" t="s">
        <v>19</v>
      </c>
      <c r="RKX9" s="16" t="s">
        <v>18</v>
      </c>
      <c r="RKY9" s="11">
        <v>2</v>
      </c>
      <c r="RKZ9" s="8" t="s">
        <v>2</v>
      </c>
      <c r="RLA9" s="19" t="s">
        <v>26</v>
      </c>
      <c r="RLB9" s="23" t="s">
        <v>34</v>
      </c>
      <c r="RLC9" s="8" t="s">
        <v>27</v>
      </c>
      <c r="RLD9" s="8" t="s">
        <v>35</v>
      </c>
      <c r="RLE9" s="23" t="s">
        <v>21</v>
      </c>
      <c r="RLF9" s="21">
        <v>18</v>
      </c>
      <c r="RLG9" s="8"/>
      <c r="RLH9" s="8"/>
      <c r="RLI9" s="18">
        <f t="shared" ref="RLI9" si="2330">587942.6/5</f>
        <v>117588.51999999999</v>
      </c>
      <c r="RLJ9" s="18">
        <f t="shared" ref="RLJ9:RLJ10" si="2331">RLI9*RLF9</f>
        <v>2116593.36</v>
      </c>
      <c r="RLK9" s="17">
        <f t="shared" ref="RLK9:RLK10" si="2332">RLJ9*1.2</f>
        <v>2539912.0319999997</v>
      </c>
      <c r="RLL9" s="16" t="s">
        <v>20</v>
      </c>
      <c r="RLM9" s="16" t="s">
        <v>19</v>
      </c>
      <c r="RLN9" s="16" t="s">
        <v>18</v>
      </c>
      <c r="RLO9" s="11">
        <v>2</v>
      </c>
      <c r="RLP9" s="8" t="s">
        <v>2</v>
      </c>
      <c r="RLQ9" s="19" t="s">
        <v>26</v>
      </c>
      <c r="RLR9" s="23" t="s">
        <v>34</v>
      </c>
      <c r="RLS9" s="8" t="s">
        <v>27</v>
      </c>
      <c r="RLT9" s="8" t="s">
        <v>35</v>
      </c>
      <c r="RLU9" s="23" t="s">
        <v>21</v>
      </c>
      <c r="RLV9" s="21">
        <v>18</v>
      </c>
      <c r="RLW9" s="8"/>
      <c r="RLX9" s="8"/>
      <c r="RLY9" s="18">
        <f t="shared" ref="RLY9" si="2333">587942.6/5</f>
        <v>117588.51999999999</v>
      </c>
      <c r="RLZ9" s="18">
        <f t="shared" ref="RLZ9:RLZ10" si="2334">RLY9*RLV9</f>
        <v>2116593.36</v>
      </c>
      <c r="RMA9" s="17">
        <f t="shared" ref="RMA9:RMA10" si="2335">RLZ9*1.2</f>
        <v>2539912.0319999997</v>
      </c>
      <c r="RMB9" s="16" t="s">
        <v>20</v>
      </c>
      <c r="RMC9" s="16" t="s">
        <v>19</v>
      </c>
      <c r="RMD9" s="16" t="s">
        <v>18</v>
      </c>
      <c r="RME9" s="11">
        <v>2</v>
      </c>
      <c r="RMF9" s="8" t="s">
        <v>2</v>
      </c>
      <c r="RMG9" s="19" t="s">
        <v>26</v>
      </c>
      <c r="RMH9" s="23" t="s">
        <v>34</v>
      </c>
      <c r="RMI9" s="8" t="s">
        <v>27</v>
      </c>
      <c r="RMJ9" s="8" t="s">
        <v>35</v>
      </c>
      <c r="RMK9" s="23" t="s">
        <v>21</v>
      </c>
      <c r="RML9" s="21">
        <v>18</v>
      </c>
      <c r="RMM9" s="8"/>
      <c r="RMN9" s="8"/>
      <c r="RMO9" s="18">
        <f t="shared" ref="RMO9" si="2336">587942.6/5</f>
        <v>117588.51999999999</v>
      </c>
      <c r="RMP9" s="18">
        <f t="shared" ref="RMP9:RMP10" si="2337">RMO9*RML9</f>
        <v>2116593.36</v>
      </c>
      <c r="RMQ9" s="17">
        <f t="shared" ref="RMQ9:RMQ10" si="2338">RMP9*1.2</f>
        <v>2539912.0319999997</v>
      </c>
      <c r="RMR9" s="16" t="s">
        <v>20</v>
      </c>
      <c r="RMS9" s="16" t="s">
        <v>19</v>
      </c>
      <c r="RMT9" s="16" t="s">
        <v>18</v>
      </c>
      <c r="RMU9" s="11">
        <v>2</v>
      </c>
      <c r="RMV9" s="8" t="s">
        <v>2</v>
      </c>
      <c r="RMW9" s="19" t="s">
        <v>26</v>
      </c>
      <c r="RMX9" s="23" t="s">
        <v>34</v>
      </c>
      <c r="RMY9" s="8" t="s">
        <v>27</v>
      </c>
      <c r="RMZ9" s="8" t="s">
        <v>35</v>
      </c>
      <c r="RNA9" s="23" t="s">
        <v>21</v>
      </c>
      <c r="RNB9" s="21">
        <v>18</v>
      </c>
      <c r="RNC9" s="8"/>
      <c r="RND9" s="8"/>
      <c r="RNE9" s="18">
        <f t="shared" ref="RNE9" si="2339">587942.6/5</f>
        <v>117588.51999999999</v>
      </c>
      <c r="RNF9" s="18">
        <f t="shared" ref="RNF9:RNF10" si="2340">RNE9*RNB9</f>
        <v>2116593.36</v>
      </c>
      <c r="RNG9" s="17">
        <f t="shared" ref="RNG9:RNG10" si="2341">RNF9*1.2</f>
        <v>2539912.0319999997</v>
      </c>
      <c r="RNH9" s="16" t="s">
        <v>20</v>
      </c>
      <c r="RNI9" s="16" t="s">
        <v>19</v>
      </c>
      <c r="RNJ9" s="16" t="s">
        <v>18</v>
      </c>
      <c r="RNK9" s="11">
        <v>2</v>
      </c>
      <c r="RNL9" s="8" t="s">
        <v>2</v>
      </c>
      <c r="RNM9" s="19" t="s">
        <v>26</v>
      </c>
      <c r="RNN9" s="23" t="s">
        <v>34</v>
      </c>
      <c r="RNO9" s="8" t="s">
        <v>27</v>
      </c>
      <c r="RNP9" s="8" t="s">
        <v>35</v>
      </c>
      <c r="RNQ9" s="23" t="s">
        <v>21</v>
      </c>
      <c r="RNR9" s="21">
        <v>18</v>
      </c>
      <c r="RNS9" s="8"/>
      <c r="RNT9" s="8"/>
      <c r="RNU9" s="18">
        <f t="shared" ref="RNU9" si="2342">587942.6/5</f>
        <v>117588.51999999999</v>
      </c>
      <c r="RNV9" s="18">
        <f t="shared" ref="RNV9:RNV10" si="2343">RNU9*RNR9</f>
        <v>2116593.36</v>
      </c>
      <c r="RNW9" s="17">
        <f t="shared" ref="RNW9:RNW10" si="2344">RNV9*1.2</f>
        <v>2539912.0319999997</v>
      </c>
      <c r="RNX9" s="16" t="s">
        <v>20</v>
      </c>
      <c r="RNY9" s="16" t="s">
        <v>19</v>
      </c>
      <c r="RNZ9" s="16" t="s">
        <v>18</v>
      </c>
      <c r="ROA9" s="11">
        <v>2</v>
      </c>
      <c r="ROB9" s="8" t="s">
        <v>2</v>
      </c>
      <c r="ROC9" s="19" t="s">
        <v>26</v>
      </c>
      <c r="ROD9" s="23" t="s">
        <v>34</v>
      </c>
      <c r="ROE9" s="8" t="s">
        <v>27</v>
      </c>
      <c r="ROF9" s="8" t="s">
        <v>35</v>
      </c>
      <c r="ROG9" s="23" t="s">
        <v>21</v>
      </c>
      <c r="ROH9" s="21">
        <v>18</v>
      </c>
      <c r="ROI9" s="8"/>
      <c r="ROJ9" s="8"/>
      <c r="ROK9" s="18">
        <f t="shared" ref="ROK9" si="2345">587942.6/5</f>
        <v>117588.51999999999</v>
      </c>
      <c r="ROL9" s="18">
        <f t="shared" ref="ROL9:ROL10" si="2346">ROK9*ROH9</f>
        <v>2116593.36</v>
      </c>
      <c r="ROM9" s="17">
        <f t="shared" ref="ROM9:ROM10" si="2347">ROL9*1.2</f>
        <v>2539912.0319999997</v>
      </c>
      <c r="RON9" s="16" t="s">
        <v>20</v>
      </c>
      <c r="ROO9" s="16" t="s">
        <v>19</v>
      </c>
      <c r="ROP9" s="16" t="s">
        <v>18</v>
      </c>
      <c r="ROQ9" s="11">
        <v>2</v>
      </c>
      <c r="ROR9" s="8" t="s">
        <v>2</v>
      </c>
      <c r="ROS9" s="19" t="s">
        <v>26</v>
      </c>
      <c r="ROT9" s="23" t="s">
        <v>34</v>
      </c>
      <c r="ROU9" s="8" t="s">
        <v>27</v>
      </c>
      <c r="ROV9" s="8" t="s">
        <v>35</v>
      </c>
      <c r="ROW9" s="23" t="s">
        <v>21</v>
      </c>
      <c r="ROX9" s="21">
        <v>18</v>
      </c>
      <c r="ROY9" s="8"/>
      <c r="ROZ9" s="8"/>
      <c r="RPA9" s="18">
        <f t="shared" ref="RPA9" si="2348">587942.6/5</f>
        <v>117588.51999999999</v>
      </c>
      <c r="RPB9" s="18">
        <f t="shared" ref="RPB9:RPB10" si="2349">RPA9*ROX9</f>
        <v>2116593.36</v>
      </c>
      <c r="RPC9" s="17">
        <f t="shared" ref="RPC9:RPC10" si="2350">RPB9*1.2</f>
        <v>2539912.0319999997</v>
      </c>
      <c r="RPD9" s="16" t="s">
        <v>20</v>
      </c>
      <c r="RPE9" s="16" t="s">
        <v>19</v>
      </c>
      <c r="RPF9" s="16" t="s">
        <v>18</v>
      </c>
      <c r="RPG9" s="11">
        <v>2</v>
      </c>
      <c r="RPH9" s="8" t="s">
        <v>2</v>
      </c>
      <c r="RPI9" s="19" t="s">
        <v>26</v>
      </c>
      <c r="RPJ9" s="23" t="s">
        <v>34</v>
      </c>
      <c r="RPK9" s="8" t="s">
        <v>27</v>
      </c>
      <c r="RPL9" s="8" t="s">
        <v>35</v>
      </c>
      <c r="RPM9" s="23" t="s">
        <v>21</v>
      </c>
      <c r="RPN9" s="21">
        <v>18</v>
      </c>
      <c r="RPO9" s="8"/>
      <c r="RPP9" s="8"/>
      <c r="RPQ9" s="18">
        <f t="shared" ref="RPQ9" si="2351">587942.6/5</f>
        <v>117588.51999999999</v>
      </c>
      <c r="RPR9" s="18">
        <f t="shared" ref="RPR9:RPR10" si="2352">RPQ9*RPN9</f>
        <v>2116593.36</v>
      </c>
      <c r="RPS9" s="17">
        <f t="shared" ref="RPS9:RPS10" si="2353">RPR9*1.2</f>
        <v>2539912.0319999997</v>
      </c>
      <c r="RPT9" s="16" t="s">
        <v>20</v>
      </c>
      <c r="RPU9" s="16" t="s">
        <v>19</v>
      </c>
      <c r="RPV9" s="16" t="s">
        <v>18</v>
      </c>
      <c r="RPW9" s="11">
        <v>2</v>
      </c>
      <c r="RPX9" s="8" t="s">
        <v>2</v>
      </c>
      <c r="RPY9" s="19" t="s">
        <v>26</v>
      </c>
      <c r="RPZ9" s="23" t="s">
        <v>34</v>
      </c>
      <c r="RQA9" s="8" t="s">
        <v>27</v>
      </c>
      <c r="RQB9" s="8" t="s">
        <v>35</v>
      </c>
      <c r="RQC9" s="23" t="s">
        <v>21</v>
      </c>
      <c r="RQD9" s="21">
        <v>18</v>
      </c>
      <c r="RQE9" s="8"/>
      <c r="RQF9" s="8"/>
      <c r="RQG9" s="18">
        <f t="shared" ref="RQG9" si="2354">587942.6/5</f>
        <v>117588.51999999999</v>
      </c>
      <c r="RQH9" s="18">
        <f t="shared" ref="RQH9:RQH10" si="2355">RQG9*RQD9</f>
        <v>2116593.36</v>
      </c>
      <c r="RQI9" s="17">
        <f t="shared" ref="RQI9:RQI10" si="2356">RQH9*1.2</f>
        <v>2539912.0319999997</v>
      </c>
      <c r="RQJ9" s="16" t="s">
        <v>20</v>
      </c>
      <c r="RQK9" s="16" t="s">
        <v>19</v>
      </c>
      <c r="RQL9" s="16" t="s">
        <v>18</v>
      </c>
      <c r="RQM9" s="11">
        <v>2</v>
      </c>
      <c r="RQN9" s="8" t="s">
        <v>2</v>
      </c>
      <c r="RQO9" s="19" t="s">
        <v>26</v>
      </c>
      <c r="RQP9" s="23" t="s">
        <v>34</v>
      </c>
      <c r="RQQ9" s="8" t="s">
        <v>27</v>
      </c>
      <c r="RQR9" s="8" t="s">
        <v>35</v>
      </c>
      <c r="RQS9" s="23" t="s">
        <v>21</v>
      </c>
      <c r="RQT9" s="21">
        <v>18</v>
      </c>
      <c r="RQU9" s="8"/>
      <c r="RQV9" s="8"/>
      <c r="RQW9" s="18">
        <f t="shared" ref="RQW9" si="2357">587942.6/5</f>
        <v>117588.51999999999</v>
      </c>
      <c r="RQX9" s="18">
        <f t="shared" ref="RQX9:RQX10" si="2358">RQW9*RQT9</f>
        <v>2116593.36</v>
      </c>
      <c r="RQY9" s="17">
        <f t="shared" ref="RQY9:RQY10" si="2359">RQX9*1.2</f>
        <v>2539912.0319999997</v>
      </c>
      <c r="RQZ9" s="16" t="s">
        <v>20</v>
      </c>
      <c r="RRA9" s="16" t="s">
        <v>19</v>
      </c>
      <c r="RRB9" s="16" t="s">
        <v>18</v>
      </c>
      <c r="RRC9" s="11">
        <v>2</v>
      </c>
      <c r="RRD9" s="8" t="s">
        <v>2</v>
      </c>
      <c r="RRE9" s="19" t="s">
        <v>26</v>
      </c>
      <c r="RRF9" s="23" t="s">
        <v>34</v>
      </c>
      <c r="RRG9" s="8" t="s">
        <v>27</v>
      </c>
      <c r="RRH9" s="8" t="s">
        <v>35</v>
      </c>
      <c r="RRI9" s="23" t="s">
        <v>21</v>
      </c>
      <c r="RRJ9" s="21">
        <v>18</v>
      </c>
      <c r="RRK9" s="8"/>
      <c r="RRL9" s="8"/>
      <c r="RRM9" s="18">
        <f t="shared" ref="RRM9" si="2360">587942.6/5</f>
        <v>117588.51999999999</v>
      </c>
      <c r="RRN9" s="18">
        <f t="shared" ref="RRN9:RRN10" si="2361">RRM9*RRJ9</f>
        <v>2116593.36</v>
      </c>
      <c r="RRO9" s="17">
        <f t="shared" ref="RRO9:RRO10" si="2362">RRN9*1.2</f>
        <v>2539912.0319999997</v>
      </c>
      <c r="RRP9" s="16" t="s">
        <v>20</v>
      </c>
      <c r="RRQ9" s="16" t="s">
        <v>19</v>
      </c>
      <c r="RRR9" s="16" t="s">
        <v>18</v>
      </c>
      <c r="RRS9" s="11">
        <v>2</v>
      </c>
      <c r="RRT9" s="8" t="s">
        <v>2</v>
      </c>
      <c r="RRU9" s="19" t="s">
        <v>26</v>
      </c>
      <c r="RRV9" s="23" t="s">
        <v>34</v>
      </c>
      <c r="RRW9" s="8" t="s">
        <v>27</v>
      </c>
      <c r="RRX9" s="8" t="s">
        <v>35</v>
      </c>
      <c r="RRY9" s="23" t="s">
        <v>21</v>
      </c>
      <c r="RRZ9" s="21">
        <v>18</v>
      </c>
      <c r="RSA9" s="8"/>
      <c r="RSB9" s="8"/>
      <c r="RSC9" s="18">
        <f t="shared" ref="RSC9" si="2363">587942.6/5</f>
        <v>117588.51999999999</v>
      </c>
      <c r="RSD9" s="18">
        <f t="shared" ref="RSD9:RSD10" si="2364">RSC9*RRZ9</f>
        <v>2116593.36</v>
      </c>
      <c r="RSE9" s="17">
        <f t="shared" ref="RSE9:RSE10" si="2365">RSD9*1.2</f>
        <v>2539912.0319999997</v>
      </c>
      <c r="RSF9" s="16" t="s">
        <v>20</v>
      </c>
      <c r="RSG9" s="16" t="s">
        <v>19</v>
      </c>
      <c r="RSH9" s="16" t="s">
        <v>18</v>
      </c>
      <c r="RSI9" s="11">
        <v>2</v>
      </c>
      <c r="RSJ9" s="8" t="s">
        <v>2</v>
      </c>
      <c r="RSK9" s="19" t="s">
        <v>26</v>
      </c>
      <c r="RSL9" s="23" t="s">
        <v>34</v>
      </c>
      <c r="RSM9" s="8" t="s">
        <v>27</v>
      </c>
      <c r="RSN9" s="8" t="s">
        <v>35</v>
      </c>
      <c r="RSO9" s="23" t="s">
        <v>21</v>
      </c>
      <c r="RSP9" s="21">
        <v>18</v>
      </c>
      <c r="RSQ9" s="8"/>
      <c r="RSR9" s="8"/>
      <c r="RSS9" s="18">
        <f t="shared" ref="RSS9" si="2366">587942.6/5</f>
        <v>117588.51999999999</v>
      </c>
      <c r="RST9" s="18">
        <f t="shared" ref="RST9:RST10" si="2367">RSS9*RSP9</f>
        <v>2116593.36</v>
      </c>
      <c r="RSU9" s="17">
        <f t="shared" ref="RSU9:RSU10" si="2368">RST9*1.2</f>
        <v>2539912.0319999997</v>
      </c>
      <c r="RSV9" s="16" t="s">
        <v>20</v>
      </c>
      <c r="RSW9" s="16" t="s">
        <v>19</v>
      </c>
      <c r="RSX9" s="16" t="s">
        <v>18</v>
      </c>
      <c r="RSY9" s="11">
        <v>2</v>
      </c>
      <c r="RSZ9" s="8" t="s">
        <v>2</v>
      </c>
      <c r="RTA9" s="19" t="s">
        <v>26</v>
      </c>
      <c r="RTB9" s="23" t="s">
        <v>34</v>
      </c>
      <c r="RTC9" s="8" t="s">
        <v>27</v>
      </c>
      <c r="RTD9" s="8" t="s">
        <v>35</v>
      </c>
      <c r="RTE9" s="23" t="s">
        <v>21</v>
      </c>
      <c r="RTF9" s="21">
        <v>18</v>
      </c>
      <c r="RTG9" s="8"/>
      <c r="RTH9" s="8"/>
      <c r="RTI9" s="18">
        <f t="shared" ref="RTI9" si="2369">587942.6/5</f>
        <v>117588.51999999999</v>
      </c>
      <c r="RTJ9" s="18">
        <f t="shared" ref="RTJ9:RTJ10" si="2370">RTI9*RTF9</f>
        <v>2116593.36</v>
      </c>
      <c r="RTK9" s="17">
        <f t="shared" ref="RTK9:RTK10" si="2371">RTJ9*1.2</f>
        <v>2539912.0319999997</v>
      </c>
      <c r="RTL9" s="16" t="s">
        <v>20</v>
      </c>
      <c r="RTM9" s="16" t="s">
        <v>19</v>
      </c>
      <c r="RTN9" s="16" t="s">
        <v>18</v>
      </c>
      <c r="RTO9" s="11">
        <v>2</v>
      </c>
      <c r="RTP9" s="8" t="s">
        <v>2</v>
      </c>
      <c r="RTQ9" s="19" t="s">
        <v>26</v>
      </c>
      <c r="RTR9" s="23" t="s">
        <v>34</v>
      </c>
      <c r="RTS9" s="8" t="s">
        <v>27</v>
      </c>
      <c r="RTT9" s="8" t="s">
        <v>35</v>
      </c>
      <c r="RTU9" s="23" t="s">
        <v>21</v>
      </c>
      <c r="RTV9" s="21">
        <v>18</v>
      </c>
      <c r="RTW9" s="8"/>
      <c r="RTX9" s="8"/>
      <c r="RTY9" s="18">
        <f t="shared" ref="RTY9" si="2372">587942.6/5</f>
        <v>117588.51999999999</v>
      </c>
      <c r="RTZ9" s="18">
        <f t="shared" ref="RTZ9:RTZ10" si="2373">RTY9*RTV9</f>
        <v>2116593.36</v>
      </c>
      <c r="RUA9" s="17">
        <f t="shared" ref="RUA9:RUA10" si="2374">RTZ9*1.2</f>
        <v>2539912.0319999997</v>
      </c>
      <c r="RUB9" s="16" t="s">
        <v>20</v>
      </c>
      <c r="RUC9" s="16" t="s">
        <v>19</v>
      </c>
      <c r="RUD9" s="16" t="s">
        <v>18</v>
      </c>
      <c r="RUE9" s="11">
        <v>2</v>
      </c>
      <c r="RUF9" s="8" t="s">
        <v>2</v>
      </c>
      <c r="RUG9" s="19" t="s">
        <v>26</v>
      </c>
      <c r="RUH9" s="23" t="s">
        <v>34</v>
      </c>
      <c r="RUI9" s="8" t="s">
        <v>27</v>
      </c>
      <c r="RUJ9" s="8" t="s">
        <v>35</v>
      </c>
      <c r="RUK9" s="23" t="s">
        <v>21</v>
      </c>
      <c r="RUL9" s="21">
        <v>18</v>
      </c>
      <c r="RUM9" s="8"/>
      <c r="RUN9" s="8"/>
      <c r="RUO9" s="18">
        <f t="shared" ref="RUO9" si="2375">587942.6/5</f>
        <v>117588.51999999999</v>
      </c>
      <c r="RUP9" s="18">
        <f t="shared" ref="RUP9:RUP10" si="2376">RUO9*RUL9</f>
        <v>2116593.36</v>
      </c>
      <c r="RUQ9" s="17">
        <f t="shared" ref="RUQ9:RUQ10" si="2377">RUP9*1.2</f>
        <v>2539912.0319999997</v>
      </c>
      <c r="RUR9" s="16" t="s">
        <v>20</v>
      </c>
      <c r="RUS9" s="16" t="s">
        <v>19</v>
      </c>
      <c r="RUT9" s="16" t="s">
        <v>18</v>
      </c>
      <c r="RUU9" s="11">
        <v>2</v>
      </c>
      <c r="RUV9" s="8" t="s">
        <v>2</v>
      </c>
      <c r="RUW9" s="19" t="s">
        <v>26</v>
      </c>
      <c r="RUX9" s="23" t="s">
        <v>34</v>
      </c>
      <c r="RUY9" s="8" t="s">
        <v>27</v>
      </c>
      <c r="RUZ9" s="8" t="s">
        <v>35</v>
      </c>
      <c r="RVA9" s="23" t="s">
        <v>21</v>
      </c>
      <c r="RVB9" s="21">
        <v>18</v>
      </c>
      <c r="RVC9" s="8"/>
      <c r="RVD9" s="8"/>
      <c r="RVE9" s="18">
        <f t="shared" ref="RVE9" si="2378">587942.6/5</f>
        <v>117588.51999999999</v>
      </c>
      <c r="RVF9" s="18">
        <f t="shared" ref="RVF9:RVF10" si="2379">RVE9*RVB9</f>
        <v>2116593.36</v>
      </c>
      <c r="RVG9" s="17">
        <f t="shared" ref="RVG9:RVG10" si="2380">RVF9*1.2</f>
        <v>2539912.0319999997</v>
      </c>
      <c r="RVH9" s="16" t="s">
        <v>20</v>
      </c>
      <c r="RVI9" s="16" t="s">
        <v>19</v>
      </c>
      <c r="RVJ9" s="16" t="s">
        <v>18</v>
      </c>
      <c r="RVK9" s="11">
        <v>2</v>
      </c>
      <c r="RVL9" s="8" t="s">
        <v>2</v>
      </c>
      <c r="RVM9" s="19" t="s">
        <v>26</v>
      </c>
      <c r="RVN9" s="23" t="s">
        <v>34</v>
      </c>
      <c r="RVO9" s="8" t="s">
        <v>27</v>
      </c>
      <c r="RVP9" s="8" t="s">
        <v>35</v>
      </c>
      <c r="RVQ9" s="23" t="s">
        <v>21</v>
      </c>
      <c r="RVR9" s="21">
        <v>18</v>
      </c>
      <c r="RVS9" s="8"/>
      <c r="RVT9" s="8"/>
      <c r="RVU9" s="18">
        <f t="shared" ref="RVU9" si="2381">587942.6/5</f>
        <v>117588.51999999999</v>
      </c>
      <c r="RVV9" s="18">
        <f t="shared" ref="RVV9:RVV10" si="2382">RVU9*RVR9</f>
        <v>2116593.36</v>
      </c>
      <c r="RVW9" s="17">
        <f t="shared" ref="RVW9:RVW10" si="2383">RVV9*1.2</f>
        <v>2539912.0319999997</v>
      </c>
      <c r="RVX9" s="16" t="s">
        <v>20</v>
      </c>
      <c r="RVY9" s="16" t="s">
        <v>19</v>
      </c>
      <c r="RVZ9" s="16" t="s">
        <v>18</v>
      </c>
      <c r="RWA9" s="11">
        <v>2</v>
      </c>
      <c r="RWB9" s="8" t="s">
        <v>2</v>
      </c>
      <c r="RWC9" s="19" t="s">
        <v>26</v>
      </c>
      <c r="RWD9" s="23" t="s">
        <v>34</v>
      </c>
      <c r="RWE9" s="8" t="s">
        <v>27</v>
      </c>
      <c r="RWF9" s="8" t="s">
        <v>35</v>
      </c>
      <c r="RWG9" s="23" t="s">
        <v>21</v>
      </c>
      <c r="RWH9" s="21">
        <v>18</v>
      </c>
      <c r="RWI9" s="8"/>
      <c r="RWJ9" s="8"/>
      <c r="RWK9" s="18">
        <f t="shared" ref="RWK9" si="2384">587942.6/5</f>
        <v>117588.51999999999</v>
      </c>
      <c r="RWL9" s="18">
        <f t="shared" ref="RWL9:RWL10" si="2385">RWK9*RWH9</f>
        <v>2116593.36</v>
      </c>
      <c r="RWM9" s="17">
        <f t="shared" ref="RWM9:RWM10" si="2386">RWL9*1.2</f>
        <v>2539912.0319999997</v>
      </c>
      <c r="RWN9" s="16" t="s">
        <v>20</v>
      </c>
      <c r="RWO9" s="16" t="s">
        <v>19</v>
      </c>
      <c r="RWP9" s="16" t="s">
        <v>18</v>
      </c>
      <c r="RWQ9" s="11">
        <v>2</v>
      </c>
      <c r="RWR9" s="8" t="s">
        <v>2</v>
      </c>
      <c r="RWS9" s="19" t="s">
        <v>26</v>
      </c>
      <c r="RWT9" s="23" t="s">
        <v>34</v>
      </c>
      <c r="RWU9" s="8" t="s">
        <v>27</v>
      </c>
      <c r="RWV9" s="8" t="s">
        <v>35</v>
      </c>
      <c r="RWW9" s="23" t="s">
        <v>21</v>
      </c>
      <c r="RWX9" s="21">
        <v>18</v>
      </c>
      <c r="RWY9" s="8"/>
      <c r="RWZ9" s="8"/>
      <c r="RXA9" s="18">
        <f t="shared" ref="RXA9" si="2387">587942.6/5</f>
        <v>117588.51999999999</v>
      </c>
      <c r="RXB9" s="18">
        <f t="shared" ref="RXB9:RXB10" si="2388">RXA9*RWX9</f>
        <v>2116593.36</v>
      </c>
      <c r="RXC9" s="17">
        <f t="shared" ref="RXC9:RXC10" si="2389">RXB9*1.2</f>
        <v>2539912.0319999997</v>
      </c>
      <c r="RXD9" s="16" t="s">
        <v>20</v>
      </c>
      <c r="RXE9" s="16" t="s">
        <v>19</v>
      </c>
      <c r="RXF9" s="16" t="s">
        <v>18</v>
      </c>
      <c r="RXG9" s="11">
        <v>2</v>
      </c>
      <c r="RXH9" s="8" t="s">
        <v>2</v>
      </c>
      <c r="RXI9" s="19" t="s">
        <v>26</v>
      </c>
      <c r="RXJ9" s="23" t="s">
        <v>34</v>
      </c>
      <c r="RXK9" s="8" t="s">
        <v>27</v>
      </c>
      <c r="RXL9" s="8" t="s">
        <v>35</v>
      </c>
      <c r="RXM9" s="23" t="s">
        <v>21</v>
      </c>
      <c r="RXN9" s="21">
        <v>18</v>
      </c>
      <c r="RXO9" s="8"/>
      <c r="RXP9" s="8"/>
      <c r="RXQ9" s="18">
        <f t="shared" ref="RXQ9" si="2390">587942.6/5</f>
        <v>117588.51999999999</v>
      </c>
      <c r="RXR9" s="18">
        <f t="shared" ref="RXR9:RXR10" si="2391">RXQ9*RXN9</f>
        <v>2116593.36</v>
      </c>
      <c r="RXS9" s="17">
        <f t="shared" ref="RXS9:RXS10" si="2392">RXR9*1.2</f>
        <v>2539912.0319999997</v>
      </c>
      <c r="RXT9" s="16" t="s">
        <v>20</v>
      </c>
      <c r="RXU9" s="16" t="s">
        <v>19</v>
      </c>
      <c r="RXV9" s="16" t="s">
        <v>18</v>
      </c>
      <c r="RXW9" s="11">
        <v>2</v>
      </c>
      <c r="RXX9" s="8" t="s">
        <v>2</v>
      </c>
      <c r="RXY9" s="19" t="s">
        <v>26</v>
      </c>
      <c r="RXZ9" s="23" t="s">
        <v>34</v>
      </c>
      <c r="RYA9" s="8" t="s">
        <v>27</v>
      </c>
      <c r="RYB9" s="8" t="s">
        <v>35</v>
      </c>
      <c r="RYC9" s="23" t="s">
        <v>21</v>
      </c>
      <c r="RYD9" s="21">
        <v>18</v>
      </c>
      <c r="RYE9" s="8"/>
      <c r="RYF9" s="8"/>
      <c r="RYG9" s="18">
        <f t="shared" ref="RYG9" si="2393">587942.6/5</f>
        <v>117588.51999999999</v>
      </c>
      <c r="RYH9" s="18">
        <f t="shared" ref="RYH9:RYH10" si="2394">RYG9*RYD9</f>
        <v>2116593.36</v>
      </c>
      <c r="RYI9" s="17">
        <f t="shared" ref="RYI9:RYI10" si="2395">RYH9*1.2</f>
        <v>2539912.0319999997</v>
      </c>
      <c r="RYJ9" s="16" t="s">
        <v>20</v>
      </c>
      <c r="RYK9" s="16" t="s">
        <v>19</v>
      </c>
      <c r="RYL9" s="16" t="s">
        <v>18</v>
      </c>
      <c r="RYM9" s="11">
        <v>2</v>
      </c>
      <c r="RYN9" s="8" t="s">
        <v>2</v>
      </c>
      <c r="RYO9" s="19" t="s">
        <v>26</v>
      </c>
      <c r="RYP9" s="23" t="s">
        <v>34</v>
      </c>
      <c r="RYQ9" s="8" t="s">
        <v>27</v>
      </c>
      <c r="RYR9" s="8" t="s">
        <v>35</v>
      </c>
      <c r="RYS9" s="23" t="s">
        <v>21</v>
      </c>
      <c r="RYT9" s="21">
        <v>18</v>
      </c>
      <c r="RYU9" s="8"/>
      <c r="RYV9" s="8"/>
      <c r="RYW9" s="18">
        <f t="shared" ref="RYW9" si="2396">587942.6/5</f>
        <v>117588.51999999999</v>
      </c>
      <c r="RYX9" s="18">
        <f t="shared" ref="RYX9:RYX10" si="2397">RYW9*RYT9</f>
        <v>2116593.36</v>
      </c>
      <c r="RYY9" s="17">
        <f t="shared" ref="RYY9:RYY10" si="2398">RYX9*1.2</f>
        <v>2539912.0319999997</v>
      </c>
      <c r="RYZ9" s="16" t="s">
        <v>20</v>
      </c>
      <c r="RZA9" s="16" t="s">
        <v>19</v>
      </c>
      <c r="RZB9" s="16" t="s">
        <v>18</v>
      </c>
      <c r="RZC9" s="11">
        <v>2</v>
      </c>
      <c r="RZD9" s="8" t="s">
        <v>2</v>
      </c>
      <c r="RZE9" s="19" t="s">
        <v>26</v>
      </c>
      <c r="RZF9" s="23" t="s">
        <v>34</v>
      </c>
      <c r="RZG9" s="8" t="s">
        <v>27</v>
      </c>
      <c r="RZH9" s="8" t="s">
        <v>35</v>
      </c>
      <c r="RZI9" s="23" t="s">
        <v>21</v>
      </c>
      <c r="RZJ9" s="21">
        <v>18</v>
      </c>
      <c r="RZK9" s="8"/>
      <c r="RZL9" s="8"/>
      <c r="RZM9" s="18">
        <f t="shared" ref="RZM9" si="2399">587942.6/5</f>
        <v>117588.51999999999</v>
      </c>
      <c r="RZN9" s="18">
        <f t="shared" ref="RZN9:RZN10" si="2400">RZM9*RZJ9</f>
        <v>2116593.36</v>
      </c>
      <c r="RZO9" s="17">
        <f t="shared" ref="RZO9:RZO10" si="2401">RZN9*1.2</f>
        <v>2539912.0319999997</v>
      </c>
      <c r="RZP9" s="16" t="s">
        <v>20</v>
      </c>
      <c r="RZQ9" s="16" t="s">
        <v>19</v>
      </c>
      <c r="RZR9" s="16" t="s">
        <v>18</v>
      </c>
      <c r="RZS9" s="11">
        <v>2</v>
      </c>
      <c r="RZT9" s="8" t="s">
        <v>2</v>
      </c>
      <c r="RZU9" s="19" t="s">
        <v>26</v>
      </c>
      <c r="RZV9" s="23" t="s">
        <v>34</v>
      </c>
      <c r="RZW9" s="8" t="s">
        <v>27</v>
      </c>
      <c r="RZX9" s="8" t="s">
        <v>35</v>
      </c>
      <c r="RZY9" s="23" t="s">
        <v>21</v>
      </c>
      <c r="RZZ9" s="21">
        <v>18</v>
      </c>
      <c r="SAA9" s="8"/>
      <c r="SAB9" s="8"/>
      <c r="SAC9" s="18">
        <f t="shared" ref="SAC9" si="2402">587942.6/5</f>
        <v>117588.51999999999</v>
      </c>
      <c r="SAD9" s="18">
        <f t="shared" ref="SAD9:SAD10" si="2403">SAC9*RZZ9</f>
        <v>2116593.36</v>
      </c>
      <c r="SAE9" s="17">
        <f t="shared" ref="SAE9:SAE10" si="2404">SAD9*1.2</f>
        <v>2539912.0319999997</v>
      </c>
      <c r="SAF9" s="16" t="s">
        <v>20</v>
      </c>
      <c r="SAG9" s="16" t="s">
        <v>19</v>
      </c>
      <c r="SAH9" s="16" t="s">
        <v>18</v>
      </c>
      <c r="SAI9" s="11">
        <v>2</v>
      </c>
      <c r="SAJ9" s="8" t="s">
        <v>2</v>
      </c>
      <c r="SAK9" s="19" t="s">
        <v>26</v>
      </c>
      <c r="SAL9" s="23" t="s">
        <v>34</v>
      </c>
      <c r="SAM9" s="8" t="s">
        <v>27</v>
      </c>
      <c r="SAN9" s="8" t="s">
        <v>35</v>
      </c>
      <c r="SAO9" s="23" t="s">
        <v>21</v>
      </c>
      <c r="SAP9" s="21">
        <v>18</v>
      </c>
      <c r="SAQ9" s="8"/>
      <c r="SAR9" s="8"/>
      <c r="SAS9" s="18">
        <f t="shared" ref="SAS9" si="2405">587942.6/5</f>
        <v>117588.51999999999</v>
      </c>
      <c r="SAT9" s="18">
        <f t="shared" ref="SAT9:SAT10" si="2406">SAS9*SAP9</f>
        <v>2116593.36</v>
      </c>
      <c r="SAU9" s="17">
        <f t="shared" ref="SAU9:SAU10" si="2407">SAT9*1.2</f>
        <v>2539912.0319999997</v>
      </c>
      <c r="SAV9" s="16" t="s">
        <v>20</v>
      </c>
      <c r="SAW9" s="16" t="s">
        <v>19</v>
      </c>
      <c r="SAX9" s="16" t="s">
        <v>18</v>
      </c>
      <c r="SAY9" s="11">
        <v>2</v>
      </c>
      <c r="SAZ9" s="8" t="s">
        <v>2</v>
      </c>
      <c r="SBA9" s="19" t="s">
        <v>26</v>
      </c>
      <c r="SBB9" s="23" t="s">
        <v>34</v>
      </c>
      <c r="SBC9" s="8" t="s">
        <v>27</v>
      </c>
      <c r="SBD9" s="8" t="s">
        <v>35</v>
      </c>
      <c r="SBE9" s="23" t="s">
        <v>21</v>
      </c>
      <c r="SBF9" s="21">
        <v>18</v>
      </c>
      <c r="SBG9" s="8"/>
      <c r="SBH9" s="8"/>
      <c r="SBI9" s="18">
        <f t="shared" ref="SBI9" si="2408">587942.6/5</f>
        <v>117588.51999999999</v>
      </c>
      <c r="SBJ9" s="18">
        <f t="shared" ref="SBJ9:SBJ10" si="2409">SBI9*SBF9</f>
        <v>2116593.36</v>
      </c>
      <c r="SBK9" s="17">
        <f t="shared" ref="SBK9:SBK10" si="2410">SBJ9*1.2</f>
        <v>2539912.0319999997</v>
      </c>
      <c r="SBL9" s="16" t="s">
        <v>20</v>
      </c>
      <c r="SBM9" s="16" t="s">
        <v>19</v>
      </c>
      <c r="SBN9" s="16" t="s">
        <v>18</v>
      </c>
      <c r="SBO9" s="11">
        <v>2</v>
      </c>
      <c r="SBP9" s="8" t="s">
        <v>2</v>
      </c>
      <c r="SBQ9" s="19" t="s">
        <v>26</v>
      </c>
      <c r="SBR9" s="23" t="s">
        <v>34</v>
      </c>
      <c r="SBS9" s="8" t="s">
        <v>27</v>
      </c>
      <c r="SBT9" s="8" t="s">
        <v>35</v>
      </c>
      <c r="SBU9" s="23" t="s">
        <v>21</v>
      </c>
      <c r="SBV9" s="21">
        <v>18</v>
      </c>
      <c r="SBW9" s="8"/>
      <c r="SBX9" s="8"/>
      <c r="SBY9" s="18">
        <f t="shared" ref="SBY9" si="2411">587942.6/5</f>
        <v>117588.51999999999</v>
      </c>
      <c r="SBZ9" s="18">
        <f t="shared" ref="SBZ9:SBZ10" si="2412">SBY9*SBV9</f>
        <v>2116593.36</v>
      </c>
      <c r="SCA9" s="17">
        <f t="shared" ref="SCA9:SCA10" si="2413">SBZ9*1.2</f>
        <v>2539912.0319999997</v>
      </c>
      <c r="SCB9" s="16" t="s">
        <v>20</v>
      </c>
      <c r="SCC9" s="16" t="s">
        <v>19</v>
      </c>
      <c r="SCD9" s="16" t="s">
        <v>18</v>
      </c>
      <c r="SCE9" s="11">
        <v>2</v>
      </c>
      <c r="SCF9" s="8" t="s">
        <v>2</v>
      </c>
      <c r="SCG9" s="19" t="s">
        <v>26</v>
      </c>
      <c r="SCH9" s="23" t="s">
        <v>34</v>
      </c>
      <c r="SCI9" s="8" t="s">
        <v>27</v>
      </c>
      <c r="SCJ9" s="8" t="s">
        <v>35</v>
      </c>
      <c r="SCK9" s="23" t="s">
        <v>21</v>
      </c>
      <c r="SCL9" s="21">
        <v>18</v>
      </c>
      <c r="SCM9" s="8"/>
      <c r="SCN9" s="8"/>
      <c r="SCO9" s="18">
        <f t="shared" ref="SCO9" si="2414">587942.6/5</f>
        <v>117588.51999999999</v>
      </c>
      <c r="SCP9" s="18">
        <f t="shared" ref="SCP9:SCP10" si="2415">SCO9*SCL9</f>
        <v>2116593.36</v>
      </c>
      <c r="SCQ9" s="17">
        <f t="shared" ref="SCQ9:SCQ10" si="2416">SCP9*1.2</f>
        <v>2539912.0319999997</v>
      </c>
      <c r="SCR9" s="16" t="s">
        <v>20</v>
      </c>
      <c r="SCS9" s="16" t="s">
        <v>19</v>
      </c>
      <c r="SCT9" s="16" t="s">
        <v>18</v>
      </c>
      <c r="SCU9" s="11">
        <v>2</v>
      </c>
      <c r="SCV9" s="8" t="s">
        <v>2</v>
      </c>
      <c r="SCW9" s="19" t="s">
        <v>26</v>
      </c>
      <c r="SCX9" s="23" t="s">
        <v>34</v>
      </c>
      <c r="SCY9" s="8" t="s">
        <v>27</v>
      </c>
      <c r="SCZ9" s="8" t="s">
        <v>35</v>
      </c>
      <c r="SDA9" s="23" t="s">
        <v>21</v>
      </c>
      <c r="SDB9" s="21">
        <v>18</v>
      </c>
      <c r="SDC9" s="8"/>
      <c r="SDD9" s="8"/>
      <c r="SDE9" s="18">
        <f t="shared" ref="SDE9" si="2417">587942.6/5</f>
        <v>117588.51999999999</v>
      </c>
      <c r="SDF9" s="18">
        <f t="shared" ref="SDF9:SDF10" si="2418">SDE9*SDB9</f>
        <v>2116593.36</v>
      </c>
      <c r="SDG9" s="17">
        <f t="shared" ref="SDG9:SDG10" si="2419">SDF9*1.2</f>
        <v>2539912.0319999997</v>
      </c>
      <c r="SDH9" s="16" t="s">
        <v>20</v>
      </c>
      <c r="SDI9" s="16" t="s">
        <v>19</v>
      </c>
      <c r="SDJ9" s="16" t="s">
        <v>18</v>
      </c>
      <c r="SDK9" s="11">
        <v>2</v>
      </c>
      <c r="SDL9" s="8" t="s">
        <v>2</v>
      </c>
      <c r="SDM9" s="19" t="s">
        <v>26</v>
      </c>
      <c r="SDN9" s="23" t="s">
        <v>34</v>
      </c>
      <c r="SDO9" s="8" t="s">
        <v>27</v>
      </c>
      <c r="SDP9" s="8" t="s">
        <v>35</v>
      </c>
      <c r="SDQ9" s="23" t="s">
        <v>21</v>
      </c>
      <c r="SDR9" s="21">
        <v>18</v>
      </c>
      <c r="SDS9" s="8"/>
      <c r="SDT9" s="8"/>
      <c r="SDU9" s="18">
        <f t="shared" ref="SDU9" si="2420">587942.6/5</f>
        <v>117588.51999999999</v>
      </c>
      <c r="SDV9" s="18">
        <f t="shared" ref="SDV9:SDV10" si="2421">SDU9*SDR9</f>
        <v>2116593.36</v>
      </c>
      <c r="SDW9" s="17">
        <f t="shared" ref="SDW9:SDW10" si="2422">SDV9*1.2</f>
        <v>2539912.0319999997</v>
      </c>
      <c r="SDX9" s="16" t="s">
        <v>20</v>
      </c>
      <c r="SDY9" s="16" t="s">
        <v>19</v>
      </c>
      <c r="SDZ9" s="16" t="s">
        <v>18</v>
      </c>
      <c r="SEA9" s="11">
        <v>2</v>
      </c>
      <c r="SEB9" s="8" t="s">
        <v>2</v>
      </c>
      <c r="SEC9" s="19" t="s">
        <v>26</v>
      </c>
      <c r="SED9" s="23" t="s">
        <v>34</v>
      </c>
      <c r="SEE9" s="8" t="s">
        <v>27</v>
      </c>
      <c r="SEF9" s="8" t="s">
        <v>35</v>
      </c>
      <c r="SEG9" s="23" t="s">
        <v>21</v>
      </c>
      <c r="SEH9" s="21">
        <v>18</v>
      </c>
      <c r="SEI9" s="8"/>
      <c r="SEJ9" s="8"/>
      <c r="SEK9" s="18">
        <f t="shared" ref="SEK9" si="2423">587942.6/5</f>
        <v>117588.51999999999</v>
      </c>
      <c r="SEL9" s="18">
        <f t="shared" ref="SEL9:SEL10" si="2424">SEK9*SEH9</f>
        <v>2116593.36</v>
      </c>
      <c r="SEM9" s="17">
        <f t="shared" ref="SEM9:SEM10" si="2425">SEL9*1.2</f>
        <v>2539912.0319999997</v>
      </c>
      <c r="SEN9" s="16" t="s">
        <v>20</v>
      </c>
      <c r="SEO9" s="16" t="s">
        <v>19</v>
      </c>
      <c r="SEP9" s="16" t="s">
        <v>18</v>
      </c>
      <c r="SEQ9" s="11">
        <v>2</v>
      </c>
      <c r="SER9" s="8" t="s">
        <v>2</v>
      </c>
      <c r="SES9" s="19" t="s">
        <v>26</v>
      </c>
      <c r="SET9" s="23" t="s">
        <v>34</v>
      </c>
      <c r="SEU9" s="8" t="s">
        <v>27</v>
      </c>
      <c r="SEV9" s="8" t="s">
        <v>35</v>
      </c>
      <c r="SEW9" s="23" t="s">
        <v>21</v>
      </c>
      <c r="SEX9" s="21">
        <v>18</v>
      </c>
      <c r="SEY9" s="8"/>
      <c r="SEZ9" s="8"/>
      <c r="SFA9" s="18">
        <f t="shared" ref="SFA9" si="2426">587942.6/5</f>
        <v>117588.51999999999</v>
      </c>
      <c r="SFB9" s="18">
        <f t="shared" ref="SFB9:SFB10" si="2427">SFA9*SEX9</f>
        <v>2116593.36</v>
      </c>
      <c r="SFC9" s="17">
        <f t="shared" ref="SFC9:SFC10" si="2428">SFB9*1.2</f>
        <v>2539912.0319999997</v>
      </c>
      <c r="SFD9" s="16" t="s">
        <v>20</v>
      </c>
      <c r="SFE9" s="16" t="s">
        <v>19</v>
      </c>
      <c r="SFF9" s="16" t="s">
        <v>18</v>
      </c>
      <c r="SFG9" s="11">
        <v>2</v>
      </c>
      <c r="SFH9" s="8" t="s">
        <v>2</v>
      </c>
      <c r="SFI9" s="19" t="s">
        <v>26</v>
      </c>
      <c r="SFJ9" s="23" t="s">
        <v>34</v>
      </c>
      <c r="SFK9" s="8" t="s">
        <v>27</v>
      </c>
      <c r="SFL9" s="8" t="s">
        <v>35</v>
      </c>
      <c r="SFM9" s="23" t="s">
        <v>21</v>
      </c>
      <c r="SFN9" s="21">
        <v>18</v>
      </c>
      <c r="SFO9" s="8"/>
      <c r="SFP9" s="8"/>
      <c r="SFQ9" s="18">
        <f t="shared" ref="SFQ9" si="2429">587942.6/5</f>
        <v>117588.51999999999</v>
      </c>
      <c r="SFR9" s="18">
        <f t="shared" ref="SFR9:SFR10" si="2430">SFQ9*SFN9</f>
        <v>2116593.36</v>
      </c>
      <c r="SFS9" s="17">
        <f t="shared" ref="SFS9:SFS10" si="2431">SFR9*1.2</f>
        <v>2539912.0319999997</v>
      </c>
      <c r="SFT9" s="16" t="s">
        <v>20</v>
      </c>
      <c r="SFU9" s="16" t="s">
        <v>19</v>
      </c>
      <c r="SFV9" s="16" t="s">
        <v>18</v>
      </c>
      <c r="SFW9" s="11">
        <v>2</v>
      </c>
      <c r="SFX9" s="8" t="s">
        <v>2</v>
      </c>
      <c r="SFY9" s="19" t="s">
        <v>26</v>
      </c>
      <c r="SFZ9" s="23" t="s">
        <v>34</v>
      </c>
      <c r="SGA9" s="8" t="s">
        <v>27</v>
      </c>
      <c r="SGB9" s="8" t="s">
        <v>35</v>
      </c>
      <c r="SGC9" s="23" t="s">
        <v>21</v>
      </c>
      <c r="SGD9" s="21">
        <v>18</v>
      </c>
      <c r="SGE9" s="8"/>
      <c r="SGF9" s="8"/>
      <c r="SGG9" s="18">
        <f t="shared" ref="SGG9" si="2432">587942.6/5</f>
        <v>117588.51999999999</v>
      </c>
      <c r="SGH9" s="18">
        <f t="shared" ref="SGH9:SGH10" si="2433">SGG9*SGD9</f>
        <v>2116593.36</v>
      </c>
      <c r="SGI9" s="17">
        <f t="shared" ref="SGI9:SGI10" si="2434">SGH9*1.2</f>
        <v>2539912.0319999997</v>
      </c>
      <c r="SGJ9" s="16" t="s">
        <v>20</v>
      </c>
      <c r="SGK9" s="16" t="s">
        <v>19</v>
      </c>
      <c r="SGL9" s="16" t="s">
        <v>18</v>
      </c>
      <c r="SGM9" s="11">
        <v>2</v>
      </c>
      <c r="SGN9" s="8" t="s">
        <v>2</v>
      </c>
      <c r="SGO9" s="19" t="s">
        <v>26</v>
      </c>
      <c r="SGP9" s="23" t="s">
        <v>34</v>
      </c>
      <c r="SGQ9" s="8" t="s">
        <v>27</v>
      </c>
      <c r="SGR9" s="8" t="s">
        <v>35</v>
      </c>
      <c r="SGS9" s="23" t="s">
        <v>21</v>
      </c>
      <c r="SGT9" s="21">
        <v>18</v>
      </c>
      <c r="SGU9" s="8"/>
      <c r="SGV9" s="8"/>
      <c r="SGW9" s="18">
        <f t="shared" ref="SGW9" si="2435">587942.6/5</f>
        <v>117588.51999999999</v>
      </c>
      <c r="SGX9" s="18">
        <f t="shared" ref="SGX9:SGX10" si="2436">SGW9*SGT9</f>
        <v>2116593.36</v>
      </c>
      <c r="SGY9" s="17">
        <f t="shared" ref="SGY9:SGY10" si="2437">SGX9*1.2</f>
        <v>2539912.0319999997</v>
      </c>
      <c r="SGZ9" s="16" t="s">
        <v>20</v>
      </c>
      <c r="SHA9" s="16" t="s">
        <v>19</v>
      </c>
      <c r="SHB9" s="16" t="s">
        <v>18</v>
      </c>
      <c r="SHC9" s="11">
        <v>2</v>
      </c>
      <c r="SHD9" s="8" t="s">
        <v>2</v>
      </c>
      <c r="SHE9" s="19" t="s">
        <v>26</v>
      </c>
      <c r="SHF9" s="23" t="s">
        <v>34</v>
      </c>
      <c r="SHG9" s="8" t="s">
        <v>27</v>
      </c>
      <c r="SHH9" s="8" t="s">
        <v>35</v>
      </c>
      <c r="SHI9" s="23" t="s">
        <v>21</v>
      </c>
      <c r="SHJ9" s="21">
        <v>18</v>
      </c>
      <c r="SHK9" s="8"/>
      <c r="SHL9" s="8"/>
      <c r="SHM9" s="18">
        <f t="shared" ref="SHM9" si="2438">587942.6/5</f>
        <v>117588.51999999999</v>
      </c>
      <c r="SHN9" s="18">
        <f t="shared" ref="SHN9:SHN10" si="2439">SHM9*SHJ9</f>
        <v>2116593.36</v>
      </c>
      <c r="SHO9" s="17">
        <f t="shared" ref="SHO9:SHO10" si="2440">SHN9*1.2</f>
        <v>2539912.0319999997</v>
      </c>
      <c r="SHP9" s="16" t="s">
        <v>20</v>
      </c>
      <c r="SHQ9" s="16" t="s">
        <v>19</v>
      </c>
      <c r="SHR9" s="16" t="s">
        <v>18</v>
      </c>
      <c r="SHS9" s="11">
        <v>2</v>
      </c>
      <c r="SHT9" s="8" t="s">
        <v>2</v>
      </c>
      <c r="SHU9" s="19" t="s">
        <v>26</v>
      </c>
      <c r="SHV9" s="23" t="s">
        <v>34</v>
      </c>
      <c r="SHW9" s="8" t="s">
        <v>27</v>
      </c>
      <c r="SHX9" s="8" t="s">
        <v>35</v>
      </c>
      <c r="SHY9" s="23" t="s">
        <v>21</v>
      </c>
      <c r="SHZ9" s="21">
        <v>18</v>
      </c>
      <c r="SIA9" s="8"/>
      <c r="SIB9" s="8"/>
      <c r="SIC9" s="18">
        <f t="shared" ref="SIC9" si="2441">587942.6/5</f>
        <v>117588.51999999999</v>
      </c>
      <c r="SID9" s="18">
        <f t="shared" ref="SID9:SID10" si="2442">SIC9*SHZ9</f>
        <v>2116593.36</v>
      </c>
      <c r="SIE9" s="17">
        <f t="shared" ref="SIE9:SIE10" si="2443">SID9*1.2</f>
        <v>2539912.0319999997</v>
      </c>
      <c r="SIF9" s="16" t="s">
        <v>20</v>
      </c>
      <c r="SIG9" s="16" t="s">
        <v>19</v>
      </c>
      <c r="SIH9" s="16" t="s">
        <v>18</v>
      </c>
      <c r="SII9" s="11">
        <v>2</v>
      </c>
      <c r="SIJ9" s="8" t="s">
        <v>2</v>
      </c>
      <c r="SIK9" s="19" t="s">
        <v>26</v>
      </c>
      <c r="SIL9" s="23" t="s">
        <v>34</v>
      </c>
      <c r="SIM9" s="8" t="s">
        <v>27</v>
      </c>
      <c r="SIN9" s="8" t="s">
        <v>35</v>
      </c>
      <c r="SIO9" s="23" t="s">
        <v>21</v>
      </c>
      <c r="SIP9" s="21">
        <v>18</v>
      </c>
      <c r="SIQ9" s="8"/>
      <c r="SIR9" s="8"/>
      <c r="SIS9" s="18">
        <f t="shared" ref="SIS9" si="2444">587942.6/5</f>
        <v>117588.51999999999</v>
      </c>
      <c r="SIT9" s="18">
        <f t="shared" ref="SIT9:SIT10" si="2445">SIS9*SIP9</f>
        <v>2116593.36</v>
      </c>
      <c r="SIU9" s="17">
        <f t="shared" ref="SIU9:SIU10" si="2446">SIT9*1.2</f>
        <v>2539912.0319999997</v>
      </c>
      <c r="SIV9" s="16" t="s">
        <v>20</v>
      </c>
      <c r="SIW9" s="16" t="s">
        <v>19</v>
      </c>
      <c r="SIX9" s="16" t="s">
        <v>18</v>
      </c>
      <c r="SIY9" s="11">
        <v>2</v>
      </c>
      <c r="SIZ9" s="8" t="s">
        <v>2</v>
      </c>
      <c r="SJA9" s="19" t="s">
        <v>26</v>
      </c>
      <c r="SJB9" s="23" t="s">
        <v>34</v>
      </c>
      <c r="SJC9" s="8" t="s">
        <v>27</v>
      </c>
      <c r="SJD9" s="8" t="s">
        <v>35</v>
      </c>
      <c r="SJE9" s="23" t="s">
        <v>21</v>
      </c>
      <c r="SJF9" s="21">
        <v>18</v>
      </c>
      <c r="SJG9" s="8"/>
      <c r="SJH9" s="8"/>
      <c r="SJI9" s="18">
        <f t="shared" ref="SJI9" si="2447">587942.6/5</f>
        <v>117588.51999999999</v>
      </c>
      <c r="SJJ9" s="18">
        <f t="shared" ref="SJJ9:SJJ10" si="2448">SJI9*SJF9</f>
        <v>2116593.36</v>
      </c>
      <c r="SJK9" s="17">
        <f t="shared" ref="SJK9:SJK10" si="2449">SJJ9*1.2</f>
        <v>2539912.0319999997</v>
      </c>
      <c r="SJL9" s="16" t="s">
        <v>20</v>
      </c>
      <c r="SJM9" s="16" t="s">
        <v>19</v>
      </c>
      <c r="SJN9" s="16" t="s">
        <v>18</v>
      </c>
      <c r="SJO9" s="11">
        <v>2</v>
      </c>
      <c r="SJP9" s="8" t="s">
        <v>2</v>
      </c>
      <c r="SJQ9" s="19" t="s">
        <v>26</v>
      </c>
      <c r="SJR9" s="23" t="s">
        <v>34</v>
      </c>
      <c r="SJS9" s="8" t="s">
        <v>27</v>
      </c>
      <c r="SJT9" s="8" t="s">
        <v>35</v>
      </c>
      <c r="SJU9" s="23" t="s">
        <v>21</v>
      </c>
      <c r="SJV9" s="21">
        <v>18</v>
      </c>
      <c r="SJW9" s="8"/>
      <c r="SJX9" s="8"/>
      <c r="SJY9" s="18">
        <f t="shared" ref="SJY9" si="2450">587942.6/5</f>
        <v>117588.51999999999</v>
      </c>
      <c r="SJZ9" s="18">
        <f t="shared" ref="SJZ9:SJZ10" si="2451">SJY9*SJV9</f>
        <v>2116593.36</v>
      </c>
      <c r="SKA9" s="17">
        <f t="shared" ref="SKA9:SKA10" si="2452">SJZ9*1.2</f>
        <v>2539912.0319999997</v>
      </c>
      <c r="SKB9" s="16" t="s">
        <v>20</v>
      </c>
      <c r="SKC9" s="16" t="s">
        <v>19</v>
      </c>
      <c r="SKD9" s="16" t="s">
        <v>18</v>
      </c>
      <c r="SKE9" s="11">
        <v>2</v>
      </c>
      <c r="SKF9" s="8" t="s">
        <v>2</v>
      </c>
      <c r="SKG9" s="19" t="s">
        <v>26</v>
      </c>
      <c r="SKH9" s="23" t="s">
        <v>34</v>
      </c>
      <c r="SKI9" s="8" t="s">
        <v>27</v>
      </c>
      <c r="SKJ9" s="8" t="s">
        <v>35</v>
      </c>
      <c r="SKK9" s="23" t="s">
        <v>21</v>
      </c>
      <c r="SKL9" s="21">
        <v>18</v>
      </c>
      <c r="SKM9" s="8"/>
      <c r="SKN9" s="8"/>
      <c r="SKO9" s="18">
        <f t="shared" ref="SKO9" si="2453">587942.6/5</f>
        <v>117588.51999999999</v>
      </c>
      <c r="SKP9" s="18">
        <f t="shared" ref="SKP9:SKP10" si="2454">SKO9*SKL9</f>
        <v>2116593.36</v>
      </c>
      <c r="SKQ9" s="17">
        <f t="shared" ref="SKQ9:SKQ10" si="2455">SKP9*1.2</f>
        <v>2539912.0319999997</v>
      </c>
      <c r="SKR9" s="16" t="s">
        <v>20</v>
      </c>
      <c r="SKS9" s="16" t="s">
        <v>19</v>
      </c>
      <c r="SKT9" s="16" t="s">
        <v>18</v>
      </c>
      <c r="SKU9" s="11">
        <v>2</v>
      </c>
      <c r="SKV9" s="8" t="s">
        <v>2</v>
      </c>
      <c r="SKW9" s="19" t="s">
        <v>26</v>
      </c>
      <c r="SKX9" s="23" t="s">
        <v>34</v>
      </c>
      <c r="SKY9" s="8" t="s">
        <v>27</v>
      </c>
      <c r="SKZ9" s="8" t="s">
        <v>35</v>
      </c>
      <c r="SLA9" s="23" t="s">
        <v>21</v>
      </c>
      <c r="SLB9" s="21">
        <v>18</v>
      </c>
      <c r="SLC9" s="8"/>
      <c r="SLD9" s="8"/>
      <c r="SLE9" s="18">
        <f t="shared" ref="SLE9" si="2456">587942.6/5</f>
        <v>117588.51999999999</v>
      </c>
      <c r="SLF9" s="18">
        <f t="shared" ref="SLF9:SLF10" si="2457">SLE9*SLB9</f>
        <v>2116593.36</v>
      </c>
      <c r="SLG9" s="17">
        <f t="shared" ref="SLG9:SLG10" si="2458">SLF9*1.2</f>
        <v>2539912.0319999997</v>
      </c>
      <c r="SLH9" s="16" t="s">
        <v>20</v>
      </c>
      <c r="SLI9" s="16" t="s">
        <v>19</v>
      </c>
      <c r="SLJ9" s="16" t="s">
        <v>18</v>
      </c>
      <c r="SLK9" s="11">
        <v>2</v>
      </c>
      <c r="SLL9" s="8" t="s">
        <v>2</v>
      </c>
      <c r="SLM9" s="19" t="s">
        <v>26</v>
      </c>
      <c r="SLN9" s="23" t="s">
        <v>34</v>
      </c>
      <c r="SLO9" s="8" t="s">
        <v>27</v>
      </c>
      <c r="SLP9" s="8" t="s">
        <v>35</v>
      </c>
      <c r="SLQ9" s="23" t="s">
        <v>21</v>
      </c>
      <c r="SLR9" s="21">
        <v>18</v>
      </c>
      <c r="SLS9" s="8"/>
      <c r="SLT9" s="8"/>
      <c r="SLU9" s="18">
        <f t="shared" ref="SLU9" si="2459">587942.6/5</f>
        <v>117588.51999999999</v>
      </c>
      <c r="SLV9" s="18">
        <f t="shared" ref="SLV9:SLV10" si="2460">SLU9*SLR9</f>
        <v>2116593.36</v>
      </c>
      <c r="SLW9" s="17">
        <f t="shared" ref="SLW9:SLW10" si="2461">SLV9*1.2</f>
        <v>2539912.0319999997</v>
      </c>
      <c r="SLX9" s="16" t="s">
        <v>20</v>
      </c>
      <c r="SLY9" s="16" t="s">
        <v>19</v>
      </c>
      <c r="SLZ9" s="16" t="s">
        <v>18</v>
      </c>
      <c r="SMA9" s="11">
        <v>2</v>
      </c>
      <c r="SMB9" s="8" t="s">
        <v>2</v>
      </c>
      <c r="SMC9" s="19" t="s">
        <v>26</v>
      </c>
      <c r="SMD9" s="23" t="s">
        <v>34</v>
      </c>
      <c r="SME9" s="8" t="s">
        <v>27</v>
      </c>
      <c r="SMF9" s="8" t="s">
        <v>35</v>
      </c>
      <c r="SMG9" s="23" t="s">
        <v>21</v>
      </c>
      <c r="SMH9" s="21">
        <v>18</v>
      </c>
      <c r="SMI9" s="8"/>
      <c r="SMJ9" s="8"/>
      <c r="SMK9" s="18">
        <f t="shared" ref="SMK9" si="2462">587942.6/5</f>
        <v>117588.51999999999</v>
      </c>
      <c r="SML9" s="18">
        <f t="shared" ref="SML9:SML10" si="2463">SMK9*SMH9</f>
        <v>2116593.36</v>
      </c>
      <c r="SMM9" s="17">
        <f t="shared" ref="SMM9:SMM10" si="2464">SML9*1.2</f>
        <v>2539912.0319999997</v>
      </c>
      <c r="SMN9" s="16" t="s">
        <v>20</v>
      </c>
      <c r="SMO9" s="16" t="s">
        <v>19</v>
      </c>
      <c r="SMP9" s="16" t="s">
        <v>18</v>
      </c>
      <c r="SMQ9" s="11">
        <v>2</v>
      </c>
      <c r="SMR9" s="8" t="s">
        <v>2</v>
      </c>
      <c r="SMS9" s="19" t="s">
        <v>26</v>
      </c>
      <c r="SMT9" s="23" t="s">
        <v>34</v>
      </c>
      <c r="SMU9" s="8" t="s">
        <v>27</v>
      </c>
      <c r="SMV9" s="8" t="s">
        <v>35</v>
      </c>
      <c r="SMW9" s="23" t="s">
        <v>21</v>
      </c>
      <c r="SMX9" s="21">
        <v>18</v>
      </c>
      <c r="SMY9" s="8"/>
      <c r="SMZ9" s="8"/>
      <c r="SNA9" s="18">
        <f t="shared" ref="SNA9" si="2465">587942.6/5</f>
        <v>117588.51999999999</v>
      </c>
      <c r="SNB9" s="18">
        <f t="shared" ref="SNB9:SNB10" si="2466">SNA9*SMX9</f>
        <v>2116593.36</v>
      </c>
      <c r="SNC9" s="17">
        <f t="shared" ref="SNC9:SNC10" si="2467">SNB9*1.2</f>
        <v>2539912.0319999997</v>
      </c>
      <c r="SND9" s="16" t="s">
        <v>20</v>
      </c>
      <c r="SNE9" s="16" t="s">
        <v>19</v>
      </c>
      <c r="SNF9" s="16" t="s">
        <v>18</v>
      </c>
      <c r="SNG9" s="11">
        <v>2</v>
      </c>
      <c r="SNH9" s="8" t="s">
        <v>2</v>
      </c>
      <c r="SNI9" s="19" t="s">
        <v>26</v>
      </c>
      <c r="SNJ9" s="23" t="s">
        <v>34</v>
      </c>
      <c r="SNK9" s="8" t="s">
        <v>27</v>
      </c>
      <c r="SNL9" s="8" t="s">
        <v>35</v>
      </c>
      <c r="SNM9" s="23" t="s">
        <v>21</v>
      </c>
      <c r="SNN9" s="21">
        <v>18</v>
      </c>
      <c r="SNO9" s="8"/>
      <c r="SNP9" s="8"/>
      <c r="SNQ9" s="18">
        <f t="shared" ref="SNQ9" si="2468">587942.6/5</f>
        <v>117588.51999999999</v>
      </c>
      <c r="SNR9" s="18">
        <f t="shared" ref="SNR9:SNR10" si="2469">SNQ9*SNN9</f>
        <v>2116593.36</v>
      </c>
      <c r="SNS9" s="17">
        <f t="shared" ref="SNS9:SNS10" si="2470">SNR9*1.2</f>
        <v>2539912.0319999997</v>
      </c>
      <c r="SNT9" s="16" t="s">
        <v>20</v>
      </c>
      <c r="SNU9" s="16" t="s">
        <v>19</v>
      </c>
      <c r="SNV9" s="16" t="s">
        <v>18</v>
      </c>
      <c r="SNW9" s="11">
        <v>2</v>
      </c>
      <c r="SNX9" s="8" t="s">
        <v>2</v>
      </c>
      <c r="SNY9" s="19" t="s">
        <v>26</v>
      </c>
      <c r="SNZ9" s="23" t="s">
        <v>34</v>
      </c>
      <c r="SOA9" s="8" t="s">
        <v>27</v>
      </c>
      <c r="SOB9" s="8" t="s">
        <v>35</v>
      </c>
      <c r="SOC9" s="23" t="s">
        <v>21</v>
      </c>
      <c r="SOD9" s="21">
        <v>18</v>
      </c>
      <c r="SOE9" s="8"/>
      <c r="SOF9" s="8"/>
      <c r="SOG9" s="18">
        <f t="shared" ref="SOG9" si="2471">587942.6/5</f>
        <v>117588.51999999999</v>
      </c>
      <c r="SOH9" s="18">
        <f t="shared" ref="SOH9:SOH10" si="2472">SOG9*SOD9</f>
        <v>2116593.36</v>
      </c>
      <c r="SOI9" s="17">
        <f t="shared" ref="SOI9:SOI10" si="2473">SOH9*1.2</f>
        <v>2539912.0319999997</v>
      </c>
      <c r="SOJ9" s="16" t="s">
        <v>20</v>
      </c>
      <c r="SOK9" s="16" t="s">
        <v>19</v>
      </c>
      <c r="SOL9" s="16" t="s">
        <v>18</v>
      </c>
      <c r="SOM9" s="11">
        <v>2</v>
      </c>
      <c r="SON9" s="8" t="s">
        <v>2</v>
      </c>
      <c r="SOO9" s="19" t="s">
        <v>26</v>
      </c>
      <c r="SOP9" s="23" t="s">
        <v>34</v>
      </c>
      <c r="SOQ9" s="8" t="s">
        <v>27</v>
      </c>
      <c r="SOR9" s="8" t="s">
        <v>35</v>
      </c>
      <c r="SOS9" s="23" t="s">
        <v>21</v>
      </c>
      <c r="SOT9" s="21">
        <v>18</v>
      </c>
      <c r="SOU9" s="8"/>
      <c r="SOV9" s="8"/>
      <c r="SOW9" s="18">
        <f t="shared" ref="SOW9" si="2474">587942.6/5</f>
        <v>117588.51999999999</v>
      </c>
      <c r="SOX9" s="18">
        <f t="shared" ref="SOX9:SOX10" si="2475">SOW9*SOT9</f>
        <v>2116593.36</v>
      </c>
      <c r="SOY9" s="17">
        <f t="shared" ref="SOY9:SOY10" si="2476">SOX9*1.2</f>
        <v>2539912.0319999997</v>
      </c>
      <c r="SOZ9" s="16" t="s">
        <v>20</v>
      </c>
      <c r="SPA9" s="16" t="s">
        <v>19</v>
      </c>
      <c r="SPB9" s="16" t="s">
        <v>18</v>
      </c>
      <c r="SPC9" s="11">
        <v>2</v>
      </c>
      <c r="SPD9" s="8" t="s">
        <v>2</v>
      </c>
      <c r="SPE9" s="19" t="s">
        <v>26</v>
      </c>
      <c r="SPF9" s="23" t="s">
        <v>34</v>
      </c>
      <c r="SPG9" s="8" t="s">
        <v>27</v>
      </c>
      <c r="SPH9" s="8" t="s">
        <v>35</v>
      </c>
      <c r="SPI9" s="23" t="s">
        <v>21</v>
      </c>
      <c r="SPJ9" s="21">
        <v>18</v>
      </c>
      <c r="SPK9" s="8"/>
      <c r="SPL9" s="8"/>
      <c r="SPM9" s="18">
        <f t="shared" ref="SPM9" si="2477">587942.6/5</f>
        <v>117588.51999999999</v>
      </c>
      <c r="SPN9" s="18">
        <f t="shared" ref="SPN9:SPN10" si="2478">SPM9*SPJ9</f>
        <v>2116593.36</v>
      </c>
      <c r="SPO9" s="17">
        <f t="shared" ref="SPO9:SPO10" si="2479">SPN9*1.2</f>
        <v>2539912.0319999997</v>
      </c>
      <c r="SPP9" s="16" t="s">
        <v>20</v>
      </c>
      <c r="SPQ9" s="16" t="s">
        <v>19</v>
      </c>
      <c r="SPR9" s="16" t="s">
        <v>18</v>
      </c>
      <c r="SPS9" s="11">
        <v>2</v>
      </c>
      <c r="SPT9" s="8" t="s">
        <v>2</v>
      </c>
      <c r="SPU9" s="19" t="s">
        <v>26</v>
      </c>
      <c r="SPV9" s="23" t="s">
        <v>34</v>
      </c>
      <c r="SPW9" s="8" t="s">
        <v>27</v>
      </c>
      <c r="SPX9" s="8" t="s">
        <v>35</v>
      </c>
      <c r="SPY9" s="23" t="s">
        <v>21</v>
      </c>
      <c r="SPZ9" s="21">
        <v>18</v>
      </c>
      <c r="SQA9" s="8"/>
      <c r="SQB9" s="8"/>
      <c r="SQC9" s="18">
        <f t="shared" ref="SQC9" si="2480">587942.6/5</f>
        <v>117588.51999999999</v>
      </c>
      <c r="SQD9" s="18">
        <f t="shared" ref="SQD9:SQD10" si="2481">SQC9*SPZ9</f>
        <v>2116593.36</v>
      </c>
      <c r="SQE9" s="17">
        <f t="shared" ref="SQE9:SQE10" si="2482">SQD9*1.2</f>
        <v>2539912.0319999997</v>
      </c>
      <c r="SQF9" s="16" t="s">
        <v>20</v>
      </c>
      <c r="SQG9" s="16" t="s">
        <v>19</v>
      </c>
      <c r="SQH9" s="16" t="s">
        <v>18</v>
      </c>
      <c r="SQI9" s="11">
        <v>2</v>
      </c>
      <c r="SQJ9" s="8" t="s">
        <v>2</v>
      </c>
      <c r="SQK9" s="19" t="s">
        <v>26</v>
      </c>
      <c r="SQL9" s="23" t="s">
        <v>34</v>
      </c>
      <c r="SQM9" s="8" t="s">
        <v>27</v>
      </c>
      <c r="SQN9" s="8" t="s">
        <v>35</v>
      </c>
      <c r="SQO9" s="23" t="s">
        <v>21</v>
      </c>
      <c r="SQP9" s="21">
        <v>18</v>
      </c>
      <c r="SQQ9" s="8"/>
      <c r="SQR9" s="8"/>
      <c r="SQS9" s="18">
        <f t="shared" ref="SQS9" si="2483">587942.6/5</f>
        <v>117588.51999999999</v>
      </c>
      <c r="SQT9" s="18">
        <f t="shared" ref="SQT9:SQT10" si="2484">SQS9*SQP9</f>
        <v>2116593.36</v>
      </c>
      <c r="SQU9" s="17">
        <f t="shared" ref="SQU9:SQU10" si="2485">SQT9*1.2</f>
        <v>2539912.0319999997</v>
      </c>
      <c r="SQV9" s="16" t="s">
        <v>20</v>
      </c>
      <c r="SQW9" s="16" t="s">
        <v>19</v>
      </c>
      <c r="SQX9" s="16" t="s">
        <v>18</v>
      </c>
      <c r="SQY9" s="11">
        <v>2</v>
      </c>
      <c r="SQZ9" s="8" t="s">
        <v>2</v>
      </c>
      <c r="SRA9" s="19" t="s">
        <v>26</v>
      </c>
      <c r="SRB9" s="23" t="s">
        <v>34</v>
      </c>
      <c r="SRC9" s="8" t="s">
        <v>27</v>
      </c>
      <c r="SRD9" s="8" t="s">
        <v>35</v>
      </c>
      <c r="SRE9" s="23" t="s">
        <v>21</v>
      </c>
      <c r="SRF9" s="21">
        <v>18</v>
      </c>
      <c r="SRG9" s="8"/>
      <c r="SRH9" s="8"/>
      <c r="SRI9" s="18">
        <f t="shared" ref="SRI9" si="2486">587942.6/5</f>
        <v>117588.51999999999</v>
      </c>
      <c r="SRJ9" s="18">
        <f t="shared" ref="SRJ9:SRJ10" si="2487">SRI9*SRF9</f>
        <v>2116593.36</v>
      </c>
      <c r="SRK9" s="17">
        <f t="shared" ref="SRK9:SRK10" si="2488">SRJ9*1.2</f>
        <v>2539912.0319999997</v>
      </c>
      <c r="SRL9" s="16" t="s">
        <v>20</v>
      </c>
      <c r="SRM9" s="16" t="s">
        <v>19</v>
      </c>
      <c r="SRN9" s="16" t="s">
        <v>18</v>
      </c>
      <c r="SRO9" s="11">
        <v>2</v>
      </c>
      <c r="SRP9" s="8" t="s">
        <v>2</v>
      </c>
      <c r="SRQ9" s="19" t="s">
        <v>26</v>
      </c>
      <c r="SRR9" s="23" t="s">
        <v>34</v>
      </c>
      <c r="SRS9" s="8" t="s">
        <v>27</v>
      </c>
      <c r="SRT9" s="8" t="s">
        <v>35</v>
      </c>
      <c r="SRU9" s="23" t="s">
        <v>21</v>
      </c>
      <c r="SRV9" s="21">
        <v>18</v>
      </c>
      <c r="SRW9" s="8"/>
      <c r="SRX9" s="8"/>
      <c r="SRY9" s="18">
        <f t="shared" ref="SRY9" si="2489">587942.6/5</f>
        <v>117588.51999999999</v>
      </c>
      <c r="SRZ9" s="18">
        <f t="shared" ref="SRZ9:SRZ10" si="2490">SRY9*SRV9</f>
        <v>2116593.36</v>
      </c>
      <c r="SSA9" s="17">
        <f t="shared" ref="SSA9:SSA10" si="2491">SRZ9*1.2</f>
        <v>2539912.0319999997</v>
      </c>
      <c r="SSB9" s="16" t="s">
        <v>20</v>
      </c>
      <c r="SSC9" s="16" t="s">
        <v>19</v>
      </c>
      <c r="SSD9" s="16" t="s">
        <v>18</v>
      </c>
      <c r="SSE9" s="11">
        <v>2</v>
      </c>
      <c r="SSF9" s="8" t="s">
        <v>2</v>
      </c>
      <c r="SSG9" s="19" t="s">
        <v>26</v>
      </c>
      <c r="SSH9" s="23" t="s">
        <v>34</v>
      </c>
      <c r="SSI9" s="8" t="s">
        <v>27</v>
      </c>
      <c r="SSJ9" s="8" t="s">
        <v>35</v>
      </c>
      <c r="SSK9" s="23" t="s">
        <v>21</v>
      </c>
      <c r="SSL9" s="21">
        <v>18</v>
      </c>
      <c r="SSM9" s="8"/>
      <c r="SSN9" s="8"/>
      <c r="SSO9" s="18">
        <f t="shared" ref="SSO9" si="2492">587942.6/5</f>
        <v>117588.51999999999</v>
      </c>
      <c r="SSP9" s="18">
        <f t="shared" ref="SSP9:SSP10" si="2493">SSO9*SSL9</f>
        <v>2116593.36</v>
      </c>
      <c r="SSQ9" s="17">
        <f t="shared" ref="SSQ9:SSQ10" si="2494">SSP9*1.2</f>
        <v>2539912.0319999997</v>
      </c>
      <c r="SSR9" s="16" t="s">
        <v>20</v>
      </c>
      <c r="SSS9" s="16" t="s">
        <v>19</v>
      </c>
      <c r="SST9" s="16" t="s">
        <v>18</v>
      </c>
      <c r="SSU9" s="11">
        <v>2</v>
      </c>
      <c r="SSV9" s="8" t="s">
        <v>2</v>
      </c>
      <c r="SSW9" s="19" t="s">
        <v>26</v>
      </c>
      <c r="SSX9" s="23" t="s">
        <v>34</v>
      </c>
      <c r="SSY9" s="8" t="s">
        <v>27</v>
      </c>
      <c r="SSZ9" s="8" t="s">
        <v>35</v>
      </c>
      <c r="STA9" s="23" t="s">
        <v>21</v>
      </c>
      <c r="STB9" s="21">
        <v>18</v>
      </c>
      <c r="STC9" s="8"/>
      <c r="STD9" s="8"/>
      <c r="STE9" s="18">
        <f t="shared" ref="STE9" si="2495">587942.6/5</f>
        <v>117588.51999999999</v>
      </c>
      <c r="STF9" s="18">
        <f t="shared" ref="STF9:STF10" si="2496">STE9*STB9</f>
        <v>2116593.36</v>
      </c>
      <c r="STG9" s="17">
        <f t="shared" ref="STG9:STG10" si="2497">STF9*1.2</f>
        <v>2539912.0319999997</v>
      </c>
      <c r="STH9" s="16" t="s">
        <v>20</v>
      </c>
      <c r="STI9" s="16" t="s">
        <v>19</v>
      </c>
      <c r="STJ9" s="16" t="s">
        <v>18</v>
      </c>
      <c r="STK9" s="11">
        <v>2</v>
      </c>
      <c r="STL9" s="8" t="s">
        <v>2</v>
      </c>
      <c r="STM9" s="19" t="s">
        <v>26</v>
      </c>
      <c r="STN9" s="23" t="s">
        <v>34</v>
      </c>
      <c r="STO9" s="8" t="s">
        <v>27</v>
      </c>
      <c r="STP9" s="8" t="s">
        <v>35</v>
      </c>
      <c r="STQ9" s="23" t="s">
        <v>21</v>
      </c>
      <c r="STR9" s="21">
        <v>18</v>
      </c>
      <c r="STS9" s="8"/>
      <c r="STT9" s="8"/>
      <c r="STU9" s="18">
        <f t="shared" ref="STU9" si="2498">587942.6/5</f>
        <v>117588.51999999999</v>
      </c>
      <c r="STV9" s="18">
        <f t="shared" ref="STV9:STV10" si="2499">STU9*STR9</f>
        <v>2116593.36</v>
      </c>
      <c r="STW9" s="17">
        <f t="shared" ref="STW9:STW10" si="2500">STV9*1.2</f>
        <v>2539912.0319999997</v>
      </c>
      <c r="STX9" s="16" t="s">
        <v>20</v>
      </c>
      <c r="STY9" s="16" t="s">
        <v>19</v>
      </c>
      <c r="STZ9" s="16" t="s">
        <v>18</v>
      </c>
      <c r="SUA9" s="11">
        <v>2</v>
      </c>
      <c r="SUB9" s="8" t="s">
        <v>2</v>
      </c>
      <c r="SUC9" s="19" t="s">
        <v>26</v>
      </c>
      <c r="SUD9" s="23" t="s">
        <v>34</v>
      </c>
      <c r="SUE9" s="8" t="s">
        <v>27</v>
      </c>
      <c r="SUF9" s="8" t="s">
        <v>35</v>
      </c>
      <c r="SUG9" s="23" t="s">
        <v>21</v>
      </c>
      <c r="SUH9" s="21">
        <v>18</v>
      </c>
      <c r="SUI9" s="8"/>
      <c r="SUJ9" s="8"/>
      <c r="SUK9" s="18">
        <f t="shared" ref="SUK9" si="2501">587942.6/5</f>
        <v>117588.51999999999</v>
      </c>
      <c r="SUL9" s="18">
        <f t="shared" ref="SUL9:SUL10" si="2502">SUK9*SUH9</f>
        <v>2116593.36</v>
      </c>
      <c r="SUM9" s="17">
        <f t="shared" ref="SUM9:SUM10" si="2503">SUL9*1.2</f>
        <v>2539912.0319999997</v>
      </c>
      <c r="SUN9" s="16" t="s">
        <v>20</v>
      </c>
      <c r="SUO9" s="16" t="s">
        <v>19</v>
      </c>
      <c r="SUP9" s="16" t="s">
        <v>18</v>
      </c>
      <c r="SUQ9" s="11">
        <v>2</v>
      </c>
      <c r="SUR9" s="8" t="s">
        <v>2</v>
      </c>
      <c r="SUS9" s="19" t="s">
        <v>26</v>
      </c>
      <c r="SUT9" s="23" t="s">
        <v>34</v>
      </c>
      <c r="SUU9" s="8" t="s">
        <v>27</v>
      </c>
      <c r="SUV9" s="8" t="s">
        <v>35</v>
      </c>
      <c r="SUW9" s="23" t="s">
        <v>21</v>
      </c>
      <c r="SUX9" s="21">
        <v>18</v>
      </c>
      <c r="SUY9" s="8"/>
      <c r="SUZ9" s="8"/>
      <c r="SVA9" s="18">
        <f t="shared" ref="SVA9" si="2504">587942.6/5</f>
        <v>117588.51999999999</v>
      </c>
      <c r="SVB9" s="18">
        <f t="shared" ref="SVB9:SVB10" si="2505">SVA9*SUX9</f>
        <v>2116593.36</v>
      </c>
      <c r="SVC9" s="17">
        <f t="shared" ref="SVC9:SVC10" si="2506">SVB9*1.2</f>
        <v>2539912.0319999997</v>
      </c>
      <c r="SVD9" s="16" t="s">
        <v>20</v>
      </c>
      <c r="SVE9" s="16" t="s">
        <v>19</v>
      </c>
      <c r="SVF9" s="16" t="s">
        <v>18</v>
      </c>
      <c r="SVG9" s="11">
        <v>2</v>
      </c>
      <c r="SVH9" s="8" t="s">
        <v>2</v>
      </c>
      <c r="SVI9" s="19" t="s">
        <v>26</v>
      </c>
      <c r="SVJ9" s="23" t="s">
        <v>34</v>
      </c>
      <c r="SVK9" s="8" t="s">
        <v>27</v>
      </c>
      <c r="SVL9" s="8" t="s">
        <v>35</v>
      </c>
      <c r="SVM9" s="23" t="s">
        <v>21</v>
      </c>
      <c r="SVN9" s="21">
        <v>18</v>
      </c>
      <c r="SVO9" s="8"/>
      <c r="SVP9" s="8"/>
      <c r="SVQ9" s="18">
        <f t="shared" ref="SVQ9" si="2507">587942.6/5</f>
        <v>117588.51999999999</v>
      </c>
      <c r="SVR9" s="18">
        <f t="shared" ref="SVR9:SVR10" si="2508">SVQ9*SVN9</f>
        <v>2116593.36</v>
      </c>
      <c r="SVS9" s="17">
        <f t="shared" ref="SVS9:SVS10" si="2509">SVR9*1.2</f>
        <v>2539912.0319999997</v>
      </c>
      <c r="SVT9" s="16" t="s">
        <v>20</v>
      </c>
      <c r="SVU9" s="16" t="s">
        <v>19</v>
      </c>
      <c r="SVV9" s="16" t="s">
        <v>18</v>
      </c>
      <c r="SVW9" s="11">
        <v>2</v>
      </c>
      <c r="SVX9" s="8" t="s">
        <v>2</v>
      </c>
      <c r="SVY9" s="19" t="s">
        <v>26</v>
      </c>
      <c r="SVZ9" s="23" t="s">
        <v>34</v>
      </c>
      <c r="SWA9" s="8" t="s">
        <v>27</v>
      </c>
      <c r="SWB9" s="8" t="s">
        <v>35</v>
      </c>
      <c r="SWC9" s="23" t="s">
        <v>21</v>
      </c>
      <c r="SWD9" s="21">
        <v>18</v>
      </c>
      <c r="SWE9" s="8"/>
      <c r="SWF9" s="8"/>
      <c r="SWG9" s="18">
        <f t="shared" ref="SWG9" si="2510">587942.6/5</f>
        <v>117588.51999999999</v>
      </c>
      <c r="SWH9" s="18">
        <f t="shared" ref="SWH9:SWH10" si="2511">SWG9*SWD9</f>
        <v>2116593.36</v>
      </c>
      <c r="SWI9" s="17">
        <f t="shared" ref="SWI9:SWI10" si="2512">SWH9*1.2</f>
        <v>2539912.0319999997</v>
      </c>
      <c r="SWJ9" s="16" t="s">
        <v>20</v>
      </c>
      <c r="SWK9" s="16" t="s">
        <v>19</v>
      </c>
      <c r="SWL9" s="16" t="s">
        <v>18</v>
      </c>
      <c r="SWM9" s="11">
        <v>2</v>
      </c>
      <c r="SWN9" s="8" t="s">
        <v>2</v>
      </c>
      <c r="SWO9" s="19" t="s">
        <v>26</v>
      </c>
      <c r="SWP9" s="23" t="s">
        <v>34</v>
      </c>
      <c r="SWQ9" s="8" t="s">
        <v>27</v>
      </c>
      <c r="SWR9" s="8" t="s">
        <v>35</v>
      </c>
      <c r="SWS9" s="23" t="s">
        <v>21</v>
      </c>
      <c r="SWT9" s="21">
        <v>18</v>
      </c>
      <c r="SWU9" s="8"/>
      <c r="SWV9" s="8"/>
      <c r="SWW9" s="18">
        <f t="shared" ref="SWW9" si="2513">587942.6/5</f>
        <v>117588.51999999999</v>
      </c>
      <c r="SWX9" s="18">
        <f t="shared" ref="SWX9:SWX10" si="2514">SWW9*SWT9</f>
        <v>2116593.36</v>
      </c>
      <c r="SWY9" s="17">
        <f t="shared" ref="SWY9:SWY10" si="2515">SWX9*1.2</f>
        <v>2539912.0319999997</v>
      </c>
      <c r="SWZ9" s="16" t="s">
        <v>20</v>
      </c>
      <c r="SXA9" s="16" t="s">
        <v>19</v>
      </c>
      <c r="SXB9" s="16" t="s">
        <v>18</v>
      </c>
      <c r="SXC9" s="11">
        <v>2</v>
      </c>
      <c r="SXD9" s="8" t="s">
        <v>2</v>
      </c>
      <c r="SXE9" s="19" t="s">
        <v>26</v>
      </c>
      <c r="SXF9" s="23" t="s">
        <v>34</v>
      </c>
      <c r="SXG9" s="8" t="s">
        <v>27</v>
      </c>
      <c r="SXH9" s="8" t="s">
        <v>35</v>
      </c>
      <c r="SXI9" s="23" t="s">
        <v>21</v>
      </c>
      <c r="SXJ9" s="21">
        <v>18</v>
      </c>
      <c r="SXK9" s="8"/>
      <c r="SXL9" s="8"/>
      <c r="SXM9" s="18">
        <f t="shared" ref="SXM9" si="2516">587942.6/5</f>
        <v>117588.51999999999</v>
      </c>
      <c r="SXN9" s="18">
        <f t="shared" ref="SXN9:SXN10" si="2517">SXM9*SXJ9</f>
        <v>2116593.36</v>
      </c>
      <c r="SXO9" s="17">
        <f t="shared" ref="SXO9:SXO10" si="2518">SXN9*1.2</f>
        <v>2539912.0319999997</v>
      </c>
      <c r="SXP9" s="16" t="s">
        <v>20</v>
      </c>
      <c r="SXQ9" s="16" t="s">
        <v>19</v>
      </c>
      <c r="SXR9" s="16" t="s">
        <v>18</v>
      </c>
      <c r="SXS9" s="11">
        <v>2</v>
      </c>
      <c r="SXT9" s="8" t="s">
        <v>2</v>
      </c>
      <c r="SXU9" s="19" t="s">
        <v>26</v>
      </c>
      <c r="SXV9" s="23" t="s">
        <v>34</v>
      </c>
      <c r="SXW9" s="8" t="s">
        <v>27</v>
      </c>
      <c r="SXX9" s="8" t="s">
        <v>35</v>
      </c>
      <c r="SXY9" s="23" t="s">
        <v>21</v>
      </c>
      <c r="SXZ9" s="21">
        <v>18</v>
      </c>
      <c r="SYA9" s="8"/>
      <c r="SYB9" s="8"/>
      <c r="SYC9" s="18">
        <f t="shared" ref="SYC9" si="2519">587942.6/5</f>
        <v>117588.51999999999</v>
      </c>
      <c r="SYD9" s="18">
        <f t="shared" ref="SYD9:SYD10" si="2520">SYC9*SXZ9</f>
        <v>2116593.36</v>
      </c>
      <c r="SYE9" s="17">
        <f t="shared" ref="SYE9:SYE10" si="2521">SYD9*1.2</f>
        <v>2539912.0319999997</v>
      </c>
      <c r="SYF9" s="16" t="s">
        <v>20</v>
      </c>
      <c r="SYG9" s="16" t="s">
        <v>19</v>
      </c>
      <c r="SYH9" s="16" t="s">
        <v>18</v>
      </c>
      <c r="SYI9" s="11">
        <v>2</v>
      </c>
      <c r="SYJ9" s="8" t="s">
        <v>2</v>
      </c>
      <c r="SYK9" s="19" t="s">
        <v>26</v>
      </c>
      <c r="SYL9" s="23" t="s">
        <v>34</v>
      </c>
      <c r="SYM9" s="8" t="s">
        <v>27</v>
      </c>
      <c r="SYN9" s="8" t="s">
        <v>35</v>
      </c>
      <c r="SYO9" s="23" t="s">
        <v>21</v>
      </c>
      <c r="SYP9" s="21">
        <v>18</v>
      </c>
      <c r="SYQ9" s="8"/>
      <c r="SYR9" s="8"/>
      <c r="SYS9" s="18">
        <f t="shared" ref="SYS9" si="2522">587942.6/5</f>
        <v>117588.51999999999</v>
      </c>
      <c r="SYT9" s="18">
        <f t="shared" ref="SYT9:SYT10" si="2523">SYS9*SYP9</f>
        <v>2116593.36</v>
      </c>
      <c r="SYU9" s="17">
        <f t="shared" ref="SYU9:SYU10" si="2524">SYT9*1.2</f>
        <v>2539912.0319999997</v>
      </c>
      <c r="SYV9" s="16" t="s">
        <v>20</v>
      </c>
      <c r="SYW9" s="16" t="s">
        <v>19</v>
      </c>
      <c r="SYX9" s="16" t="s">
        <v>18</v>
      </c>
      <c r="SYY9" s="11">
        <v>2</v>
      </c>
      <c r="SYZ9" s="8" t="s">
        <v>2</v>
      </c>
      <c r="SZA9" s="19" t="s">
        <v>26</v>
      </c>
      <c r="SZB9" s="23" t="s">
        <v>34</v>
      </c>
      <c r="SZC9" s="8" t="s">
        <v>27</v>
      </c>
      <c r="SZD9" s="8" t="s">
        <v>35</v>
      </c>
      <c r="SZE9" s="23" t="s">
        <v>21</v>
      </c>
      <c r="SZF9" s="21">
        <v>18</v>
      </c>
      <c r="SZG9" s="8"/>
      <c r="SZH9" s="8"/>
      <c r="SZI9" s="18">
        <f t="shared" ref="SZI9" si="2525">587942.6/5</f>
        <v>117588.51999999999</v>
      </c>
      <c r="SZJ9" s="18">
        <f t="shared" ref="SZJ9:SZJ10" si="2526">SZI9*SZF9</f>
        <v>2116593.36</v>
      </c>
      <c r="SZK9" s="17">
        <f t="shared" ref="SZK9:SZK10" si="2527">SZJ9*1.2</f>
        <v>2539912.0319999997</v>
      </c>
      <c r="SZL9" s="16" t="s">
        <v>20</v>
      </c>
      <c r="SZM9" s="16" t="s">
        <v>19</v>
      </c>
      <c r="SZN9" s="16" t="s">
        <v>18</v>
      </c>
      <c r="SZO9" s="11">
        <v>2</v>
      </c>
      <c r="SZP9" s="8" t="s">
        <v>2</v>
      </c>
      <c r="SZQ9" s="19" t="s">
        <v>26</v>
      </c>
      <c r="SZR9" s="23" t="s">
        <v>34</v>
      </c>
      <c r="SZS9" s="8" t="s">
        <v>27</v>
      </c>
      <c r="SZT9" s="8" t="s">
        <v>35</v>
      </c>
      <c r="SZU9" s="23" t="s">
        <v>21</v>
      </c>
      <c r="SZV9" s="21">
        <v>18</v>
      </c>
      <c r="SZW9" s="8"/>
      <c r="SZX9" s="8"/>
      <c r="SZY9" s="18">
        <f t="shared" ref="SZY9" si="2528">587942.6/5</f>
        <v>117588.51999999999</v>
      </c>
      <c r="SZZ9" s="18">
        <f t="shared" ref="SZZ9:SZZ10" si="2529">SZY9*SZV9</f>
        <v>2116593.36</v>
      </c>
      <c r="TAA9" s="17">
        <f t="shared" ref="TAA9:TAA10" si="2530">SZZ9*1.2</f>
        <v>2539912.0319999997</v>
      </c>
      <c r="TAB9" s="16" t="s">
        <v>20</v>
      </c>
      <c r="TAC9" s="16" t="s">
        <v>19</v>
      </c>
      <c r="TAD9" s="16" t="s">
        <v>18</v>
      </c>
      <c r="TAE9" s="11">
        <v>2</v>
      </c>
      <c r="TAF9" s="8" t="s">
        <v>2</v>
      </c>
      <c r="TAG9" s="19" t="s">
        <v>26</v>
      </c>
      <c r="TAH9" s="23" t="s">
        <v>34</v>
      </c>
      <c r="TAI9" s="8" t="s">
        <v>27</v>
      </c>
      <c r="TAJ9" s="8" t="s">
        <v>35</v>
      </c>
      <c r="TAK9" s="23" t="s">
        <v>21</v>
      </c>
      <c r="TAL9" s="21">
        <v>18</v>
      </c>
      <c r="TAM9" s="8"/>
      <c r="TAN9" s="8"/>
      <c r="TAO9" s="18">
        <f t="shared" ref="TAO9" si="2531">587942.6/5</f>
        <v>117588.51999999999</v>
      </c>
      <c r="TAP9" s="18">
        <f t="shared" ref="TAP9:TAP10" si="2532">TAO9*TAL9</f>
        <v>2116593.36</v>
      </c>
      <c r="TAQ9" s="17">
        <f t="shared" ref="TAQ9:TAQ10" si="2533">TAP9*1.2</f>
        <v>2539912.0319999997</v>
      </c>
      <c r="TAR9" s="16" t="s">
        <v>20</v>
      </c>
      <c r="TAS9" s="16" t="s">
        <v>19</v>
      </c>
      <c r="TAT9" s="16" t="s">
        <v>18</v>
      </c>
      <c r="TAU9" s="11">
        <v>2</v>
      </c>
      <c r="TAV9" s="8" t="s">
        <v>2</v>
      </c>
      <c r="TAW9" s="19" t="s">
        <v>26</v>
      </c>
      <c r="TAX9" s="23" t="s">
        <v>34</v>
      </c>
      <c r="TAY9" s="8" t="s">
        <v>27</v>
      </c>
      <c r="TAZ9" s="8" t="s">
        <v>35</v>
      </c>
      <c r="TBA9" s="23" t="s">
        <v>21</v>
      </c>
      <c r="TBB9" s="21">
        <v>18</v>
      </c>
      <c r="TBC9" s="8"/>
      <c r="TBD9" s="8"/>
      <c r="TBE9" s="18">
        <f t="shared" ref="TBE9" si="2534">587942.6/5</f>
        <v>117588.51999999999</v>
      </c>
      <c r="TBF9" s="18">
        <f t="shared" ref="TBF9:TBF10" si="2535">TBE9*TBB9</f>
        <v>2116593.36</v>
      </c>
      <c r="TBG9" s="17">
        <f t="shared" ref="TBG9:TBG10" si="2536">TBF9*1.2</f>
        <v>2539912.0319999997</v>
      </c>
      <c r="TBH9" s="16" t="s">
        <v>20</v>
      </c>
      <c r="TBI9" s="16" t="s">
        <v>19</v>
      </c>
      <c r="TBJ9" s="16" t="s">
        <v>18</v>
      </c>
      <c r="TBK9" s="11">
        <v>2</v>
      </c>
      <c r="TBL9" s="8" t="s">
        <v>2</v>
      </c>
      <c r="TBM9" s="19" t="s">
        <v>26</v>
      </c>
      <c r="TBN9" s="23" t="s">
        <v>34</v>
      </c>
      <c r="TBO9" s="8" t="s">
        <v>27</v>
      </c>
      <c r="TBP9" s="8" t="s">
        <v>35</v>
      </c>
      <c r="TBQ9" s="23" t="s">
        <v>21</v>
      </c>
      <c r="TBR9" s="21">
        <v>18</v>
      </c>
      <c r="TBS9" s="8"/>
      <c r="TBT9" s="8"/>
      <c r="TBU9" s="18">
        <f t="shared" ref="TBU9" si="2537">587942.6/5</f>
        <v>117588.51999999999</v>
      </c>
      <c r="TBV9" s="18">
        <f t="shared" ref="TBV9:TBV10" si="2538">TBU9*TBR9</f>
        <v>2116593.36</v>
      </c>
      <c r="TBW9" s="17">
        <f t="shared" ref="TBW9:TBW10" si="2539">TBV9*1.2</f>
        <v>2539912.0319999997</v>
      </c>
      <c r="TBX9" s="16" t="s">
        <v>20</v>
      </c>
      <c r="TBY9" s="16" t="s">
        <v>19</v>
      </c>
      <c r="TBZ9" s="16" t="s">
        <v>18</v>
      </c>
      <c r="TCA9" s="11">
        <v>2</v>
      </c>
      <c r="TCB9" s="8" t="s">
        <v>2</v>
      </c>
      <c r="TCC9" s="19" t="s">
        <v>26</v>
      </c>
      <c r="TCD9" s="23" t="s">
        <v>34</v>
      </c>
      <c r="TCE9" s="8" t="s">
        <v>27</v>
      </c>
      <c r="TCF9" s="8" t="s">
        <v>35</v>
      </c>
      <c r="TCG9" s="23" t="s">
        <v>21</v>
      </c>
      <c r="TCH9" s="21">
        <v>18</v>
      </c>
      <c r="TCI9" s="8"/>
      <c r="TCJ9" s="8"/>
      <c r="TCK9" s="18">
        <f t="shared" ref="TCK9" si="2540">587942.6/5</f>
        <v>117588.51999999999</v>
      </c>
      <c r="TCL9" s="18">
        <f t="shared" ref="TCL9:TCL10" si="2541">TCK9*TCH9</f>
        <v>2116593.36</v>
      </c>
      <c r="TCM9" s="17">
        <f t="shared" ref="TCM9:TCM10" si="2542">TCL9*1.2</f>
        <v>2539912.0319999997</v>
      </c>
      <c r="TCN9" s="16" t="s">
        <v>20</v>
      </c>
      <c r="TCO9" s="16" t="s">
        <v>19</v>
      </c>
      <c r="TCP9" s="16" t="s">
        <v>18</v>
      </c>
      <c r="TCQ9" s="11">
        <v>2</v>
      </c>
      <c r="TCR9" s="8" t="s">
        <v>2</v>
      </c>
      <c r="TCS9" s="19" t="s">
        <v>26</v>
      </c>
      <c r="TCT9" s="23" t="s">
        <v>34</v>
      </c>
      <c r="TCU9" s="8" t="s">
        <v>27</v>
      </c>
      <c r="TCV9" s="8" t="s">
        <v>35</v>
      </c>
      <c r="TCW9" s="23" t="s">
        <v>21</v>
      </c>
      <c r="TCX9" s="21">
        <v>18</v>
      </c>
      <c r="TCY9" s="8"/>
      <c r="TCZ9" s="8"/>
      <c r="TDA9" s="18">
        <f t="shared" ref="TDA9" si="2543">587942.6/5</f>
        <v>117588.51999999999</v>
      </c>
      <c r="TDB9" s="18">
        <f t="shared" ref="TDB9:TDB10" si="2544">TDA9*TCX9</f>
        <v>2116593.36</v>
      </c>
      <c r="TDC9" s="17">
        <f t="shared" ref="TDC9:TDC10" si="2545">TDB9*1.2</f>
        <v>2539912.0319999997</v>
      </c>
      <c r="TDD9" s="16" t="s">
        <v>20</v>
      </c>
      <c r="TDE9" s="16" t="s">
        <v>19</v>
      </c>
      <c r="TDF9" s="16" t="s">
        <v>18</v>
      </c>
      <c r="TDG9" s="11">
        <v>2</v>
      </c>
      <c r="TDH9" s="8" t="s">
        <v>2</v>
      </c>
      <c r="TDI9" s="19" t="s">
        <v>26</v>
      </c>
      <c r="TDJ9" s="23" t="s">
        <v>34</v>
      </c>
      <c r="TDK9" s="8" t="s">
        <v>27</v>
      </c>
      <c r="TDL9" s="8" t="s">
        <v>35</v>
      </c>
      <c r="TDM9" s="23" t="s">
        <v>21</v>
      </c>
      <c r="TDN9" s="21">
        <v>18</v>
      </c>
      <c r="TDO9" s="8"/>
      <c r="TDP9" s="8"/>
      <c r="TDQ9" s="18">
        <f t="shared" ref="TDQ9" si="2546">587942.6/5</f>
        <v>117588.51999999999</v>
      </c>
      <c r="TDR9" s="18">
        <f t="shared" ref="TDR9:TDR10" si="2547">TDQ9*TDN9</f>
        <v>2116593.36</v>
      </c>
      <c r="TDS9" s="17">
        <f t="shared" ref="TDS9:TDS10" si="2548">TDR9*1.2</f>
        <v>2539912.0319999997</v>
      </c>
      <c r="TDT9" s="16" t="s">
        <v>20</v>
      </c>
      <c r="TDU9" s="16" t="s">
        <v>19</v>
      </c>
      <c r="TDV9" s="16" t="s">
        <v>18</v>
      </c>
      <c r="TDW9" s="11">
        <v>2</v>
      </c>
      <c r="TDX9" s="8" t="s">
        <v>2</v>
      </c>
      <c r="TDY9" s="19" t="s">
        <v>26</v>
      </c>
      <c r="TDZ9" s="23" t="s">
        <v>34</v>
      </c>
      <c r="TEA9" s="8" t="s">
        <v>27</v>
      </c>
      <c r="TEB9" s="8" t="s">
        <v>35</v>
      </c>
      <c r="TEC9" s="23" t="s">
        <v>21</v>
      </c>
      <c r="TED9" s="21">
        <v>18</v>
      </c>
      <c r="TEE9" s="8"/>
      <c r="TEF9" s="8"/>
      <c r="TEG9" s="18">
        <f t="shared" ref="TEG9" si="2549">587942.6/5</f>
        <v>117588.51999999999</v>
      </c>
      <c r="TEH9" s="18">
        <f t="shared" ref="TEH9:TEH10" si="2550">TEG9*TED9</f>
        <v>2116593.36</v>
      </c>
      <c r="TEI9" s="17">
        <f t="shared" ref="TEI9:TEI10" si="2551">TEH9*1.2</f>
        <v>2539912.0319999997</v>
      </c>
      <c r="TEJ9" s="16" t="s">
        <v>20</v>
      </c>
      <c r="TEK9" s="16" t="s">
        <v>19</v>
      </c>
      <c r="TEL9" s="16" t="s">
        <v>18</v>
      </c>
      <c r="TEM9" s="11">
        <v>2</v>
      </c>
      <c r="TEN9" s="8" t="s">
        <v>2</v>
      </c>
      <c r="TEO9" s="19" t="s">
        <v>26</v>
      </c>
      <c r="TEP9" s="23" t="s">
        <v>34</v>
      </c>
      <c r="TEQ9" s="8" t="s">
        <v>27</v>
      </c>
      <c r="TER9" s="8" t="s">
        <v>35</v>
      </c>
      <c r="TES9" s="23" t="s">
        <v>21</v>
      </c>
      <c r="TET9" s="21">
        <v>18</v>
      </c>
      <c r="TEU9" s="8"/>
      <c r="TEV9" s="8"/>
      <c r="TEW9" s="18">
        <f t="shared" ref="TEW9" si="2552">587942.6/5</f>
        <v>117588.51999999999</v>
      </c>
      <c r="TEX9" s="18">
        <f t="shared" ref="TEX9:TEX10" si="2553">TEW9*TET9</f>
        <v>2116593.36</v>
      </c>
      <c r="TEY9" s="17">
        <f t="shared" ref="TEY9:TEY10" si="2554">TEX9*1.2</f>
        <v>2539912.0319999997</v>
      </c>
      <c r="TEZ9" s="16" t="s">
        <v>20</v>
      </c>
      <c r="TFA9" s="16" t="s">
        <v>19</v>
      </c>
      <c r="TFB9" s="16" t="s">
        <v>18</v>
      </c>
      <c r="TFC9" s="11">
        <v>2</v>
      </c>
      <c r="TFD9" s="8" t="s">
        <v>2</v>
      </c>
      <c r="TFE9" s="19" t="s">
        <v>26</v>
      </c>
      <c r="TFF9" s="23" t="s">
        <v>34</v>
      </c>
      <c r="TFG9" s="8" t="s">
        <v>27</v>
      </c>
      <c r="TFH9" s="8" t="s">
        <v>35</v>
      </c>
      <c r="TFI9" s="23" t="s">
        <v>21</v>
      </c>
      <c r="TFJ9" s="21">
        <v>18</v>
      </c>
      <c r="TFK9" s="8"/>
      <c r="TFL9" s="8"/>
      <c r="TFM9" s="18">
        <f t="shared" ref="TFM9" si="2555">587942.6/5</f>
        <v>117588.51999999999</v>
      </c>
      <c r="TFN9" s="18">
        <f t="shared" ref="TFN9:TFN10" si="2556">TFM9*TFJ9</f>
        <v>2116593.36</v>
      </c>
      <c r="TFO9" s="17">
        <f t="shared" ref="TFO9:TFO10" si="2557">TFN9*1.2</f>
        <v>2539912.0319999997</v>
      </c>
      <c r="TFP9" s="16" t="s">
        <v>20</v>
      </c>
      <c r="TFQ9" s="16" t="s">
        <v>19</v>
      </c>
      <c r="TFR9" s="16" t="s">
        <v>18</v>
      </c>
      <c r="TFS9" s="11">
        <v>2</v>
      </c>
      <c r="TFT9" s="8" t="s">
        <v>2</v>
      </c>
      <c r="TFU9" s="19" t="s">
        <v>26</v>
      </c>
      <c r="TFV9" s="23" t="s">
        <v>34</v>
      </c>
      <c r="TFW9" s="8" t="s">
        <v>27</v>
      </c>
      <c r="TFX9" s="8" t="s">
        <v>35</v>
      </c>
      <c r="TFY9" s="23" t="s">
        <v>21</v>
      </c>
      <c r="TFZ9" s="21">
        <v>18</v>
      </c>
      <c r="TGA9" s="8"/>
      <c r="TGB9" s="8"/>
      <c r="TGC9" s="18">
        <f t="shared" ref="TGC9" si="2558">587942.6/5</f>
        <v>117588.51999999999</v>
      </c>
      <c r="TGD9" s="18">
        <f t="shared" ref="TGD9:TGD10" si="2559">TGC9*TFZ9</f>
        <v>2116593.36</v>
      </c>
      <c r="TGE9" s="17">
        <f t="shared" ref="TGE9:TGE10" si="2560">TGD9*1.2</f>
        <v>2539912.0319999997</v>
      </c>
      <c r="TGF9" s="16" t="s">
        <v>20</v>
      </c>
      <c r="TGG9" s="16" t="s">
        <v>19</v>
      </c>
      <c r="TGH9" s="16" t="s">
        <v>18</v>
      </c>
      <c r="TGI9" s="11">
        <v>2</v>
      </c>
      <c r="TGJ9" s="8" t="s">
        <v>2</v>
      </c>
      <c r="TGK9" s="19" t="s">
        <v>26</v>
      </c>
      <c r="TGL9" s="23" t="s">
        <v>34</v>
      </c>
      <c r="TGM9" s="8" t="s">
        <v>27</v>
      </c>
      <c r="TGN9" s="8" t="s">
        <v>35</v>
      </c>
      <c r="TGO9" s="23" t="s">
        <v>21</v>
      </c>
      <c r="TGP9" s="21">
        <v>18</v>
      </c>
      <c r="TGQ9" s="8"/>
      <c r="TGR9" s="8"/>
      <c r="TGS9" s="18">
        <f t="shared" ref="TGS9" si="2561">587942.6/5</f>
        <v>117588.51999999999</v>
      </c>
      <c r="TGT9" s="18">
        <f t="shared" ref="TGT9:TGT10" si="2562">TGS9*TGP9</f>
        <v>2116593.36</v>
      </c>
      <c r="TGU9" s="17">
        <f t="shared" ref="TGU9:TGU10" si="2563">TGT9*1.2</f>
        <v>2539912.0319999997</v>
      </c>
      <c r="TGV9" s="16" t="s">
        <v>20</v>
      </c>
      <c r="TGW9" s="16" t="s">
        <v>19</v>
      </c>
      <c r="TGX9" s="16" t="s">
        <v>18</v>
      </c>
      <c r="TGY9" s="11">
        <v>2</v>
      </c>
      <c r="TGZ9" s="8" t="s">
        <v>2</v>
      </c>
      <c r="THA9" s="19" t="s">
        <v>26</v>
      </c>
      <c r="THB9" s="23" t="s">
        <v>34</v>
      </c>
      <c r="THC9" s="8" t="s">
        <v>27</v>
      </c>
      <c r="THD9" s="8" t="s">
        <v>35</v>
      </c>
      <c r="THE9" s="23" t="s">
        <v>21</v>
      </c>
      <c r="THF9" s="21">
        <v>18</v>
      </c>
      <c r="THG9" s="8"/>
      <c r="THH9" s="8"/>
      <c r="THI9" s="18">
        <f t="shared" ref="THI9" si="2564">587942.6/5</f>
        <v>117588.51999999999</v>
      </c>
      <c r="THJ9" s="18">
        <f t="shared" ref="THJ9:THJ10" si="2565">THI9*THF9</f>
        <v>2116593.36</v>
      </c>
      <c r="THK9" s="17">
        <f t="shared" ref="THK9:THK10" si="2566">THJ9*1.2</f>
        <v>2539912.0319999997</v>
      </c>
      <c r="THL9" s="16" t="s">
        <v>20</v>
      </c>
      <c r="THM9" s="16" t="s">
        <v>19</v>
      </c>
      <c r="THN9" s="16" t="s">
        <v>18</v>
      </c>
      <c r="THO9" s="11">
        <v>2</v>
      </c>
      <c r="THP9" s="8" t="s">
        <v>2</v>
      </c>
      <c r="THQ9" s="19" t="s">
        <v>26</v>
      </c>
      <c r="THR9" s="23" t="s">
        <v>34</v>
      </c>
      <c r="THS9" s="8" t="s">
        <v>27</v>
      </c>
      <c r="THT9" s="8" t="s">
        <v>35</v>
      </c>
      <c r="THU9" s="23" t="s">
        <v>21</v>
      </c>
      <c r="THV9" s="21">
        <v>18</v>
      </c>
      <c r="THW9" s="8"/>
      <c r="THX9" s="8"/>
      <c r="THY9" s="18">
        <f t="shared" ref="THY9" si="2567">587942.6/5</f>
        <v>117588.51999999999</v>
      </c>
      <c r="THZ9" s="18">
        <f t="shared" ref="THZ9:THZ10" si="2568">THY9*THV9</f>
        <v>2116593.36</v>
      </c>
      <c r="TIA9" s="17">
        <f t="shared" ref="TIA9:TIA10" si="2569">THZ9*1.2</f>
        <v>2539912.0319999997</v>
      </c>
      <c r="TIB9" s="16" t="s">
        <v>20</v>
      </c>
      <c r="TIC9" s="16" t="s">
        <v>19</v>
      </c>
      <c r="TID9" s="16" t="s">
        <v>18</v>
      </c>
      <c r="TIE9" s="11">
        <v>2</v>
      </c>
      <c r="TIF9" s="8" t="s">
        <v>2</v>
      </c>
      <c r="TIG9" s="19" t="s">
        <v>26</v>
      </c>
      <c r="TIH9" s="23" t="s">
        <v>34</v>
      </c>
      <c r="TII9" s="8" t="s">
        <v>27</v>
      </c>
      <c r="TIJ9" s="8" t="s">
        <v>35</v>
      </c>
      <c r="TIK9" s="23" t="s">
        <v>21</v>
      </c>
      <c r="TIL9" s="21">
        <v>18</v>
      </c>
      <c r="TIM9" s="8"/>
      <c r="TIN9" s="8"/>
      <c r="TIO9" s="18">
        <f t="shared" ref="TIO9" si="2570">587942.6/5</f>
        <v>117588.51999999999</v>
      </c>
      <c r="TIP9" s="18">
        <f t="shared" ref="TIP9:TIP10" si="2571">TIO9*TIL9</f>
        <v>2116593.36</v>
      </c>
      <c r="TIQ9" s="17">
        <f t="shared" ref="TIQ9:TIQ10" si="2572">TIP9*1.2</f>
        <v>2539912.0319999997</v>
      </c>
      <c r="TIR9" s="16" t="s">
        <v>20</v>
      </c>
      <c r="TIS9" s="16" t="s">
        <v>19</v>
      </c>
      <c r="TIT9" s="16" t="s">
        <v>18</v>
      </c>
      <c r="TIU9" s="11">
        <v>2</v>
      </c>
      <c r="TIV9" s="8" t="s">
        <v>2</v>
      </c>
      <c r="TIW9" s="19" t="s">
        <v>26</v>
      </c>
      <c r="TIX9" s="23" t="s">
        <v>34</v>
      </c>
      <c r="TIY9" s="8" t="s">
        <v>27</v>
      </c>
      <c r="TIZ9" s="8" t="s">
        <v>35</v>
      </c>
      <c r="TJA9" s="23" t="s">
        <v>21</v>
      </c>
      <c r="TJB9" s="21">
        <v>18</v>
      </c>
      <c r="TJC9" s="8"/>
      <c r="TJD9" s="8"/>
      <c r="TJE9" s="18">
        <f t="shared" ref="TJE9" si="2573">587942.6/5</f>
        <v>117588.51999999999</v>
      </c>
      <c r="TJF9" s="18">
        <f t="shared" ref="TJF9:TJF10" si="2574">TJE9*TJB9</f>
        <v>2116593.36</v>
      </c>
      <c r="TJG9" s="17">
        <f t="shared" ref="TJG9:TJG10" si="2575">TJF9*1.2</f>
        <v>2539912.0319999997</v>
      </c>
      <c r="TJH9" s="16" t="s">
        <v>20</v>
      </c>
      <c r="TJI9" s="16" t="s">
        <v>19</v>
      </c>
      <c r="TJJ9" s="16" t="s">
        <v>18</v>
      </c>
      <c r="TJK9" s="11">
        <v>2</v>
      </c>
      <c r="TJL9" s="8" t="s">
        <v>2</v>
      </c>
      <c r="TJM9" s="19" t="s">
        <v>26</v>
      </c>
      <c r="TJN9" s="23" t="s">
        <v>34</v>
      </c>
      <c r="TJO9" s="8" t="s">
        <v>27</v>
      </c>
      <c r="TJP9" s="8" t="s">
        <v>35</v>
      </c>
      <c r="TJQ9" s="23" t="s">
        <v>21</v>
      </c>
      <c r="TJR9" s="21">
        <v>18</v>
      </c>
      <c r="TJS9" s="8"/>
      <c r="TJT9" s="8"/>
      <c r="TJU9" s="18">
        <f t="shared" ref="TJU9" si="2576">587942.6/5</f>
        <v>117588.51999999999</v>
      </c>
      <c r="TJV9" s="18">
        <f t="shared" ref="TJV9:TJV10" si="2577">TJU9*TJR9</f>
        <v>2116593.36</v>
      </c>
      <c r="TJW9" s="17">
        <f t="shared" ref="TJW9:TJW10" si="2578">TJV9*1.2</f>
        <v>2539912.0319999997</v>
      </c>
      <c r="TJX9" s="16" t="s">
        <v>20</v>
      </c>
      <c r="TJY9" s="16" t="s">
        <v>19</v>
      </c>
      <c r="TJZ9" s="16" t="s">
        <v>18</v>
      </c>
      <c r="TKA9" s="11">
        <v>2</v>
      </c>
      <c r="TKB9" s="8" t="s">
        <v>2</v>
      </c>
      <c r="TKC9" s="19" t="s">
        <v>26</v>
      </c>
      <c r="TKD9" s="23" t="s">
        <v>34</v>
      </c>
      <c r="TKE9" s="8" t="s">
        <v>27</v>
      </c>
      <c r="TKF9" s="8" t="s">
        <v>35</v>
      </c>
      <c r="TKG9" s="23" t="s">
        <v>21</v>
      </c>
      <c r="TKH9" s="21">
        <v>18</v>
      </c>
      <c r="TKI9" s="8"/>
      <c r="TKJ9" s="8"/>
      <c r="TKK9" s="18">
        <f t="shared" ref="TKK9" si="2579">587942.6/5</f>
        <v>117588.51999999999</v>
      </c>
      <c r="TKL9" s="18">
        <f t="shared" ref="TKL9:TKL10" si="2580">TKK9*TKH9</f>
        <v>2116593.36</v>
      </c>
      <c r="TKM9" s="17">
        <f t="shared" ref="TKM9:TKM10" si="2581">TKL9*1.2</f>
        <v>2539912.0319999997</v>
      </c>
      <c r="TKN9" s="16" t="s">
        <v>20</v>
      </c>
      <c r="TKO9" s="16" t="s">
        <v>19</v>
      </c>
      <c r="TKP9" s="16" t="s">
        <v>18</v>
      </c>
      <c r="TKQ9" s="11">
        <v>2</v>
      </c>
      <c r="TKR9" s="8" t="s">
        <v>2</v>
      </c>
      <c r="TKS9" s="19" t="s">
        <v>26</v>
      </c>
      <c r="TKT9" s="23" t="s">
        <v>34</v>
      </c>
      <c r="TKU9" s="8" t="s">
        <v>27</v>
      </c>
      <c r="TKV9" s="8" t="s">
        <v>35</v>
      </c>
      <c r="TKW9" s="23" t="s">
        <v>21</v>
      </c>
      <c r="TKX9" s="21">
        <v>18</v>
      </c>
      <c r="TKY9" s="8"/>
      <c r="TKZ9" s="8"/>
      <c r="TLA9" s="18">
        <f t="shared" ref="TLA9" si="2582">587942.6/5</f>
        <v>117588.51999999999</v>
      </c>
      <c r="TLB9" s="18">
        <f t="shared" ref="TLB9:TLB10" si="2583">TLA9*TKX9</f>
        <v>2116593.36</v>
      </c>
      <c r="TLC9" s="17">
        <f t="shared" ref="TLC9:TLC10" si="2584">TLB9*1.2</f>
        <v>2539912.0319999997</v>
      </c>
      <c r="TLD9" s="16" t="s">
        <v>20</v>
      </c>
      <c r="TLE9" s="16" t="s">
        <v>19</v>
      </c>
      <c r="TLF9" s="16" t="s">
        <v>18</v>
      </c>
      <c r="TLG9" s="11">
        <v>2</v>
      </c>
      <c r="TLH9" s="8" t="s">
        <v>2</v>
      </c>
      <c r="TLI9" s="19" t="s">
        <v>26</v>
      </c>
      <c r="TLJ9" s="23" t="s">
        <v>34</v>
      </c>
      <c r="TLK9" s="8" t="s">
        <v>27</v>
      </c>
      <c r="TLL9" s="8" t="s">
        <v>35</v>
      </c>
      <c r="TLM9" s="23" t="s">
        <v>21</v>
      </c>
      <c r="TLN9" s="21">
        <v>18</v>
      </c>
      <c r="TLO9" s="8"/>
      <c r="TLP9" s="8"/>
      <c r="TLQ9" s="18">
        <f t="shared" ref="TLQ9" si="2585">587942.6/5</f>
        <v>117588.51999999999</v>
      </c>
      <c r="TLR9" s="18">
        <f t="shared" ref="TLR9:TLR10" si="2586">TLQ9*TLN9</f>
        <v>2116593.36</v>
      </c>
      <c r="TLS9" s="17">
        <f t="shared" ref="TLS9:TLS10" si="2587">TLR9*1.2</f>
        <v>2539912.0319999997</v>
      </c>
      <c r="TLT9" s="16" t="s">
        <v>20</v>
      </c>
      <c r="TLU9" s="16" t="s">
        <v>19</v>
      </c>
      <c r="TLV9" s="16" t="s">
        <v>18</v>
      </c>
      <c r="TLW9" s="11">
        <v>2</v>
      </c>
      <c r="TLX9" s="8" t="s">
        <v>2</v>
      </c>
      <c r="TLY9" s="19" t="s">
        <v>26</v>
      </c>
      <c r="TLZ9" s="23" t="s">
        <v>34</v>
      </c>
      <c r="TMA9" s="8" t="s">
        <v>27</v>
      </c>
      <c r="TMB9" s="8" t="s">
        <v>35</v>
      </c>
      <c r="TMC9" s="23" t="s">
        <v>21</v>
      </c>
      <c r="TMD9" s="21">
        <v>18</v>
      </c>
      <c r="TME9" s="8"/>
      <c r="TMF9" s="8"/>
      <c r="TMG9" s="18">
        <f t="shared" ref="TMG9" si="2588">587942.6/5</f>
        <v>117588.51999999999</v>
      </c>
      <c r="TMH9" s="18">
        <f t="shared" ref="TMH9:TMH10" si="2589">TMG9*TMD9</f>
        <v>2116593.36</v>
      </c>
      <c r="TMI9" s="17">
        <f t="shared" ref="TMI9:TMI10" si="2590">TMH9*1.2</f>
        <v>2539912.0319999997</v>
      </c>
      <c r="TMJ9" s="16" t="s">
        <v>20</v>
      </c>
      <c r="TMK9" s="16" t="s">
        <v>19</v>
      </c>
      <c r="TML9" s="16" t="s">
        <v>18</v>
      </c>
      <c r="TMM9" s="11">
        <v>2</v>
      </c>
      <c r="TMN9" s="8" t="s">
        <v>2</v>
      </c>
      <c r="TMO9" s="19" t="s">
        <v>26</v>
      </c>
      <c r="TMP9" s="23" t="s">
        <v>34</v>
      </c>
      <c r="TMQ9" s="8" t="s">
        <v>27</v>
      </c>
      <c r="TMR9" s="8" t="s">
        <v>35</v>
      </c>
      <c r="TMS9" s="23" t="s">
        <v>21</v>
      </c>
      <c r="TMT9" s="21">
        <v>18</v>
      </c>
      <c r="TMU9" s="8"/>
      <c r="TMV9" s="8"/>
      <c r="TMW9" s="18">
        <f t="shared" ref="TMW9" si="2591">587942.6/5</f>
        <v>117588.51999999999</v>
      </c>
      <c r="TMX9" s="18">
        <f t="shared" ref="TMX9:TMX10" si="2592">TMW9*TMT9</f>
        <v>2116593.36</v>
      </c>
      <c r="TMY9" s="17">
        <f t="shared" ref="TMY9:TMY10" si="2593">TMX9*1.2</f>
        <v>2539912.0319999997</v>
      </c>
      <c r="TMZ9" s="16" t="s">
        <v>20</v>
      </c>
      <c r="TNA9" s="16" t="s">
        <v>19</v>
      </c>
      <c r="TNB9" s="16" t="s">
        <v>18</v>
      </c>
      <c r="TNC9" s="11">
        <v>2</v>
      </c>
      <c r="TND9" s="8" t="s">
        <v>2</v>
      </c>
      <c r="TNE9" s="19" t="s">
        <v>26</v>
      </c>
      <c r="TNF9" s="23" t="s">
        <v>34</v>
      </c>
      <c r="TNG9" s="8" t="s">
        <v>27</v>
      </c>
      <c r="TNH9" s="8" t="s">
        <v>35</v>
      </c>
      <c r="TNI9" s="23" t="s">
        <v>21</v>
      </c>
      <c r="TNJ9" s="21">
        <v>18</v>
      </c>
      <c r="TNK9" s="8"/>
      <c r="TNL9" s="8"/>
      <c r="TNM9" s="18">
        <f t="shared" ref="TNM9" si="2594">587942.6/5</f>
        <v>117588.51999999999</v>
      </c>
      <c r="TNN9" s="18">
        <f t="shared" ref="TNN9:TNN10" si="2595">TNM9*TNJ9</f>
        <v>2116593.36</v>
      </c>
      <c r="TNO9" s="17">
        <f t="shared" ref="TNO9:TNO10" si="2596">TNN9*1.2</f>
        <v>2539912.0319999997</v>
      </c>
      <c r="TNP9" s="16" t="s">
        <v>20</v>
      </c>
      <c r="TNQ9" s="16" t="s">
        <v>19</v>
      </c>
      <c r="TNR9" s="16" t="s">
        <v>18</v>
      </c>
      <c r="TNS9" s="11">
        <v>2</v>
      </c>
      <c r="TNT9" s="8" t="s">
        <v>2</v>
      </c>
      <c r="TNU9" s="19" t="s">
        <v>26</v>
      </c>
      <c r="TNV9" s="23" t="s">
        <v>34</v>
      </c>
      <c r="TNW9" s="8" t="s">
        <v>27</v>
      </c>
      <c r="TNX9" s="8" t="s">
        <v>35</v>
      </c>
      <c r="TNY9" s="23" t="s">
        <v>21</v>
      </c>
      <c r="TNZ9" s="21">
        <v>18</v>
      </c>
      <c r="TOA9" s="8"/>
      <c r="TOB9" s="8"/>
      <c r="TOC9" s="18">
        <f t="shared" ref="TOC9" si="2597">587942.6/5</f>
        <v>117588.51999999999</v>
      </c>
      <c r="TOD9" s="18">
        <f t="shared" ref="TOD9:TOD10" si="2598">TOC9*TNZ9</f>
        <v>2116593.36</v>
      </c>
      <c r="TOE9" s="17">
        <f t="shared" ref="TOE9:TOE10" si="2599">TOD9*1.2</f>
        <v>2539912.0319999997</v>
      </c>
      <c r="TOF9" s="16" t="s">
        <v>20</v>
      </c>
      <c r="TOG9" s="16" t="s">
        <v>19</v>
      </c>
      <c r="TOH9" s="16" t="s">
        <v>18</v>
      </c>
      <c r="TOI9" s="11">
        <v>2</v>
      </c>
      <c r="TOJ9" s="8" t="s">
        <v>2</v>
      </c>
      <c r="TOK9" s="19" t="s">
        <v>26</v>
      </c>
      <c r="TOL9" s="23" t="s">
        <v>34</v>
      </c>
      <c r="TOM9" s="8" t="s">
        <v>27</v>
      </c>
      <c r="TON9" s="8" t="s">
        <v>35</v>
      </c>
      <c r="TOO9" s="23" t="s">
        <v>21</v>
      </c>
      <c r="TOP9" s="21">
        <v>18</v>
      </c>
      <c r="TOQ9" s="8"/>
      <c r="TOR9" s="8"/>
      <c r="TOS9" s="18">
        <f t="shared" ref="TOS9" si="2600">587942.6/5</f>
        <v>117588.51999999999</v>
      </c>
      <c r="TOT9" s="18">
        <f t="shared" ref="TOT9:TOT10" si="2601">TOS9*TOP9</f>
        <v>2116593.36</v>
      </c>
      <c r="TOU9" s="17">
        <f t="shared" ref="TOU9:TOU10" si="2602">TOT9*1.2</f>
        <v>2539912.0319999997</v>
      </c>
      <c r="TOV9" s="16" t="s">
        <v>20</v>
      </c>
      <c r="TOW9" s="16" t="s">
        <v>19</v>
      </c>
      <c r="TOX9" s="16" t="s">
        <v>18</v>
      </c>
      <c r="TOY9" s="11">
        <v>2</v>
      </c>
      <c r="TOZ9" s="8" t="s">
        <v>2</v>
      </c>
      <c r="TPA9" s="19" t="s">
        <v>26</v>
      </c>
      <c r="TPB9" s="23" t="s">
        <v>34</v>
      </c>
      <c r="TPC9" s="8" t="s">
        <v>27</v>
      </c>
      <c r="TPD9" s="8" t="s">
        <v>35</v>
      </c>
      <c r="TPE9" s="23" t="s">
        <v>21</v>
      </c>
      <c r="TPF9" s="21">
        <v>18</v>
      </c>
      <c r="TPG9" s="8"/>
      <c r="TPH9" s="8"/>
      <c r="TPI9" s="18">
        <f t="shared" ref="TPI9" si="2603">587942.6/5</f>
        <v>117588.51999999999</v>
      </c>
      <c r="TPJ9" s="18">
        <f t="shared" ref="TPJ9:TPJ10" si="2604">TPI9*TPF9</f>
        <v>2116593.36</v>
      </c>
      <c r="TPK9" s="17">
        <f t="shared" ref="TPK9:TPK10" si="2605">TPJ9*1.2</f>
        <v>2539912.0319999997</v>
      </c>
      <c r="TPL9" s="16" t="s">
        <v>20</v>
      </c>
      <c r="TPM9" s="16" t="s">
        <v>19</v>
      </c>
      <c r="TPN9" s="16" t="s">
        <v>18</v>
      </c>
      <c r="TPO9" s="11">
        <v>2</v>
      </c>
      <c r="TPP9" s="8" t="s">
        <v>2</v>
      </c>
      <c r="TPQ9" s="19" t="s">
        <v>26</v>
      </c>
      <c r="TPR9" s="23" t="s">
        <v>34</v>
      </c>
      <c r="TPS9" s="8" t="s">
        <v>27</v>
      </c>
      <c r="TPT9" s="8" t="s">
        <v>35</v>
      </c>
      <c r="TPU9" s="23" t="s">
        <v>21</v>
      </c>
      <c r="TPV9" s="21">
        <v>18</v>
      </c>
      <c r="TPW9" s="8"/>
      <c r="TPX9" s="8"/>
      <c r="TPY9" s="18">
        <f t="shared" ref="TPY9" si="2606">587942.6/5</f>
        <v>117588.51999999999</v>
      </c>
      <c r="TPZ9" s="18">
        <f t="shared" ref="TPZ9:TPZ10" si="2607">TPY9*TPV9</f>
        <v>2116593.36</v>
      </c>
      <c r="TQA9" s="17">
        <f t="shared" ref="TQA9:TQA10" si="2608">TPZ9*1.2</f>
        <v>2539912.0319999997</v>
      </c>
      <c r="TQB9" s="16" t="s">
        <v>20</v>
      </c>
      <c r="TQC9" s="16" t="s">
        <v>19</v>
      </c>
      <c r="TQD9" s="16" t="s">
        <v>18</v>
      </c>
      <c r="TQE9" s="11">
        <v>2</v>
      </c>
      <c r="TQF9" s="8" t="s">
        <v>2</v>
      </c>
      <c r="TQG9" s="19" t="s">
        <v>26</v>
      </c>
      <c r="TQH9" s="23" t="s">
        <v>34</v>
      </c>
      <c r="TQI9" s="8" t="s">
        <v>27</v>
      </c>
      <c r="TQJ9" s="8" t="s">
        <v>35</v>
      </c>
      <c r="TQK9" s="23" t="s">
        <v>21</v>
      </c>
      <c r="TQL9" s="21">
        <v>18</v>
      </c>
      <c r="TQM9" s="8"/>
      <c r="TQN9" s="8"/>
      <c r="TQO9" s="18">
        <f t="shared" ref="TQO9" si="2609">587942.6/5</f>
        <v>117588.51999999999</v>
      </c>
      <c r="TQP9" s="18">
        <f t="shared" ref="TQP9:TQP10" si="2610">TQO9*TQL9</f>
        <v>2116593.36</v>
      </c>
      <c r="TQQ9" s="17">
        <f t="shared" ref="TQQ9:TQQ10" si="2611">TQP9*1.2</f>
        <v>2539912.0319999997</v>
      </c>
      <c r="TQR9" s="16" t="s">
        <v>20</v>
      </c>
      <c r="TQS9" s="16" t="s">
        <v>19</v>
      </c>
      <c r="TQT9" s="16" t="s">
        <v>18</v>
      </c>
      <c r="TQU9" s="11">
        <v>2</v>
      </c>
      <c r="TQV9" s="8" t="s">
        <v>2</v>
      </c>
      <c r="TQW9" s="19" t="s">
        <v>26</v>
      </c>
      <c r="TQX9" s="23" t="s">
        <v>34</v>
      </c>
      <c r="TQY9" s="8" t="s">
        <v>27</v>
      </c>
      <c r="TQZ9" s="8" t="s">
        <v>35</v>
      </c>
      <c r="TRA9" s="23" t="s">
        <v>21</v>
      </c>
      <c r="TRB9" s="21">
        <v>18</v>
      </c>
      <c r="TRC9" s="8"/>
      <c r="TRD9" s="8"/>
      <c r="TRE9" s="18">
        <f t="shared" ref="TRE9" si="2612">587942.6/5</f>
        <v>117588.51999999999</v>
      </c>
      <c r="TRF9" s="18">
        <f t="shared" ref="TRF9:TRF10" si="2613">TRE9*TRB9</f>
        <v>2116593.36</v>
      </c>
      <c r="TRG9" s="17">
        <f t="shared" ref="TRG9:TRG10" si="2614">TRF9*1.2</f>
        <v>2539912.0319999997</v>
      </c>
      <c r="TRH9" s="16" t="s">
        <v>20</v>
      </c>
      <c r="TRI9" s="16" t="s">
        <v>19</v>
      </c>
      <c r="TRJ9" s="16" t="s">
        <v>18</v>
      </c>
      <c r="TRK9" s="11">
        <v>2</v>
      </c>
      <c r="TRL9" s="8" t="s">
        <v>2</v>
      </c>
      <c r="TRM9" s="19" t="s">
        <v>26</v>
      </c>
      <c r="TRN9" s="23" t="s">
        <v>34</v>
      </c>
      <c r="TRO9" s="8" t="s">
        <v>27</v>
      </c>
      <c r="TRP9" s="8" t="s">
        <v>35</v>
      </c>
      <c r="TRQ9" s="23" t="s">
        <v>21</v>
      </c>
      <c r="TRR9" s="21">
        <v>18</v>
      </c>
      <c r="TRS9" s="8"/>
      <c r="TRT9" s="8"/>
      <c r="TRU9" s="18">
        <f t="shared" ref="TRU9" si="2615">587942.6/5</f>
        <v>117588.51999999999</v>
      </c>
      <c r="TRV9" s="18">
        <f t="shared" ref="TRV9:TRV10" si="2616">TRU9*TRR9</f>
        <v>2116593.36</v>
      </c>
      <c r="TRW9" s="17">
        <f t="shared" ref="TRW9:TRW10" si="2617">TRV9*1.2</f>
        <v>2539912.0319999997</v>
      </c>
      <c r="TRX9" s="16" t="s">
        <v>20</v>
      </c>
      <c r="TRY9" s="16" t="s">
        <v>19</v>
      </c>
      <c r="TRZ9" s="16" t="s">
        <v>18</v>
      </c>
      <c r="TSA9" s="11">
        <v>2</v>
      </c>
      <c r="TSB9" s="8" t="s">
        <v>2</v>
      </c>
      <c r="TSC9" s="19" t="s">
        <v>26</v>
      </c>
      <c r="TSD9" s="23" t="s">
        <v>34</v>
      </c>
      <c r="TSE9" s="8" t="s">
        <v>27</v>
      </c>
      <c r="TSF9" s="8" t="s">
        <v>35</v>
      </c>
      <c r="TSG9" s="23" t="s">
        <v>21</v>
      </c>
      <c r="TSH9" s="21">
        <v>18</v>
      </c>
      <c r="TSI9" s="8"/>
      <c r="TSJ9" s="8"/>
      <c r="TSK9" s="18">
        <f t="shared" ref="TSK9" si="2618">587942.6/5</f>
        <v>117588.51999999999</v>
      </c>
      <c r="TSL9" s="18">
        <f t="shared" ref="TSL9:TSL10" si="2619">TSK9*TSH9</f>
        <v>2116593.36</v>
      </c>
      <c r="TSM9" s="17">
        <f t="shared" ref="TSM9:TSM10" si="2620">TSL9*1.2</f>
        <v>2539912.0319999997</v>
      </c>
      <c r="TSN9" s="16" t="s">
        <v>20</v>
      </c>
      <c r="TSO9" s="16" t="s">
        <v>19</v>
      </c>
      <c r="TSP9" s="16" t="s">
        <v>18</v>
      </c>
      <c r="TSQ9" s="11">
        <v>2</v>
      </c>
      <c r="TSR9" s="8" t="s">
        <v>2</v>
      </c>
      <c r="TSS9" s="19" t="s">
        <v>26</v>
      </c>
      <c r="TST9" s="23" t="s">
        <v>34</v>
      </c>
      <c r="TSU9" s="8" t="s">
        <v>27</v>
      </c>
      <c r="TSV9" s="8" t="s">
        <v>35</v>
      </c>
      <c r="TSW9" s="23" t="s">
        <v>21</v>
      </c>
      <c r="TSX9" s="21">
        <v>18</v>
      </c>
      <c r="TSY9" s="8"/>
      <c r="TSZ9" s="8"/>
      <c r="TTA9" s="18">
        <f t="shared" ref="TTA9" si="2621">587942.6/5</f>
        <v>117588.51999999999</v>
      </c>
      <c r="TTB9" s="18">
        <f t="shared" ref="TTB9:TTB10" si="2622">TTA9*TSX9</f>
        <v>2116593.36</v>
      </c>
      <c r="TTC9" s="17">
        <f t="shared" ref="TTC9:TTC10" si="2623">TTB9*1.2</f>
        <v>2539912.0319999997</v>
      </c>
      <c r="TTD9" s="16" t="s">
        <v>20</v>
      </c>
      <c r="TTE9" s="16" t="s">
        <v>19</v>
      </c>
      <c r="TTF9" s="16" t="s">
        <v>18</v>
      </c>
      <c r="TTG9" s="11">
        <v>2</v>
      </c>
      <c r="TTH9" s="8" t="s">
        <v>2</v>
      </c>
      <c r="TTI9" s="19" t="s">
        <v>26</v>
      </c>
      <c r="TTJ9" s="23" t="s">
        <v>34</v>
      </c>
      <c r="TTK9" s="8" t="s">
        <v>27</v>
      </c>
      <c r="TTL9" s="8" t="s">
        <v>35</v>
      </c>
      <c r="TTM9" s="23" t="s">
        <v>21</v>
      </c>
      <c r="TTN9" s="21">
        <v>18</v>
      </c>
      <c r="TTO9" s="8"/>
      <c r="TTP9" s="8"/>
      <c r="TTQ9" s="18">
        <f t="shared" ref="TTQ9" si="2624">587942.6/5</f>
        <v>117588.51999999999</v>
      </c>
      <c r="TTR9" s="18">
        <f t="shared" ref="TTR9:TTR10" si="2625">TTQ9*TTN9</f>
        <v>2116593.36</v>
      </c>
      <c r="TTS9" s="17">
        <f t="shared" ref="TTS9:TTS10" si="2626">TTR9*1.2</f>
        <v>2539912.0319999997</v>
      </c>
      <c r="TTT9" s="16" t="s">
        <v>20</v>
      </c>
      <c r="TTU9" s="16" t="s">
        <v>19</v>
      </c>
      <c r="TTV9" s="16" t="s">
        <v>18</v>
      </c>
      <c r="TTW9" s="11">
        <v>2</v>
      </c>
      <c r="TTX9" s="8" t="s">
        <v>2</v>
      </c>
      <c r="TTY9" s="19" t="s">
        <v>26</v>
      </c>
      <c r="TTZ9" s="23" t="s">
        <v>34</v>
      </c>
      <c r="TUA9" s="8" t="s">
        <v>27</v>
      </c>
      <c r="TUB9" s="8" t="s">
        <v>35</v>
      </c>
      <c r="TUC9" s="23" t="s">
        <v>21</v>
      </c>
      <c r="TUD9" s="21">
        <v>18</v>
      </c>
      <c r="TUE9" s="8"/>
      <c r="TUF9" s="8"/>
      <c r="TUG9" s="18">
        <f t="shared" ref="TUG9" si="2627">587942.6/5</f>
        <v>117588.51999999999</v>
      </c>
      <c r="TUH9" s="18">
        <f t="shared" ref="TUH9:TUH10" si="2628">TUG9*TUD9</f>
        <v>2116593.36</v>
      </c>
      <c r="TUI9" s="17">
        <f t="shared" ref="TUI9:TUI10" si="2629">TUH9*1.2</f>
        <v>2539912.0319999997</v>
      </c>
      <c r="TUJ9" s="16" t="s">
        <v>20</v>
      </c>
      <c r="TUK9" s="16" t="s">
        <v>19</v>
      </c>
      <c r="TUL9" s="16" t="s">
        <v>18</v>
      </c>
      <c r="TUM9" s="11">
        <v>2</v>
      </c>
      <c r="TUN9" s="8" t="s">
        <v>2</v>
      </c>
      <c r="TUO9" s="19" t="s">
        <v>26</v>
      </c>
      <c r="TUP9" s="23" t="s">
        <v>34</v>
      </c>
      <c r="TUQ9" s="8" t="s">
        <v>27</v>
      </c>
      <c r="TUR9" s="8" t="s">
        <v>35</v>
      </c>
      <c r="TUS9" s="23" t="s">
        <v>21</v>
      </c>
      <c r="TUT9" s="21">
        <v>18</v>
      </c>
      <c r="TUU9" s="8"/>
      <c r="TUV9" s="8"/>
      <c r="TUW9" s="18">
        <f t="shared" ref="TUW9" si="2630">587942.6/5</f>
        <v>117588.51999999999</v>
      </c>
      <c r="TUX9" s="18">
        <f t="shared" ref="TUX9:TUX10" si="2631">TUW9*TUT9</f>
        <v>2116593.36</v>
      </c>
      <c r="TUY9" s="17">
        <f t="shared" ref="TUY9:TUY10" si="2632">TUX9*1.2</f>
        <v>2539912.0319999997</v>
      </c>
      <c r="TUZ9" s="16" t="s">
        <v>20</v>
      </c>
      <c r="TVA9" s="16" t="s">
        <v>19</v>
      </c>
      <c r="TVB9" s="16" t="s">
        <v>18</v>
      </c>
      <c r="TVC9" s="11">
        <v>2</v>
      </c>
      <c r="TVD9" s="8" t="s">
        <v>2</v>
      </c>
      <c r="TVE9" s="19" t="s">
        <v>26</v>
      </c>
      <c r="TVF9" s="23" t="s">
        <v>34</v>
      </c>
      <c r="TVG9" s="8" t="s">
        <v>27</v>
      </c>
      <c r="TVH9" s="8" t="s">
        <v>35</v>
      </c>
      <c r="TVI9" s="23" t="s">
        <v>21</v>
      </c>
      <c r="TVJ9" s="21">
        <v>18</v>
      </c>
      <c r="TVK9" s="8"/>
      <c r="TVL9" s="8"/>
      <c r="TVM9" s="18">
        <f t="shared" ref="TVM9" si="2633">587942.6/5</f>
        <v>117588.51999999999</v>
      </c>
      <c r="TVN9" s="18">
        <f t="shared" ref="TVN9:TVN10" si="2634">TVM9*TVJ9</f>
        <v>2116593.36</v>
      </c>
      <c r="TVO9" s="17">
        <f t="shared" ref="TVO9:TVO10" si="2635">TVN9*1.2</f>
        <v>2539912.0319999997</v>
      </c>
      <c r="TVP9" s="16" t="s">
        <v>20</v>
      </c>
      <c r="TVQ9" s="16" t="s">
        <v>19</v>
      </c>
      <c r="TVR9" s="16" t="s">
        <v>18</v>
      </c>
      <c r="TVS9" s="11">
        <v>2</v>
      </c>
      <c r="TVT9" s="8" t="s">
        <v>2</v>
      </c>
      <c r="TVU9" s="19" t="s">
        <v>26</v>
      </c>
      <c r="TVV9" s="23" t="s">
        <v>34</v>
      </c>
      <c r="TVW9" s="8" t="s">
        <v>27</v>
      </c>
      <c r="TVX9" s="8" t="s">
        <v>35</v>
      </c>
      <c r="TVY9" s="23" t="s">
        <v>21</v>
      </c>
      <c r="TVZ9" s="21">
        <v>18</v>
      </c>
      <c r="TWA9" s="8"/>
      <c r="TWB9" s="8"/>
      <c r="TWC9" s="18">
        <f t="shared" ref="TWC9" si="2636">587942.6/5</f>
        <v>117588.51999999999</v>
      </c>
      <c r="TWD9" s="18">
        <f t="shared" ref="TWD9:TWD10" si="2637">TWC9*TVZ9</f>
        <v>2116593.36</v>
      </c>
      <c r="TWE9" s="17">
        <f t="shared" ref="TWE9:TWE10" si="2638">TWD9*1.2</f>
        <v>2539912.0319999997</v>
      </c>
      <c r="TWF9" s="16" t="s">
        <v>20</v>
      </c>
      <c r="TWG9" s="16" t="s">
        <v>19</v>
      </c>
      <c r="TWH9" s="16" t="s">
        <v>18</v>
      </c>
      <c r="TWI9" s="11">
        <v>2</v>
      </c>
      <c r="TWJ9" s="8" t="s">
        <v>2</v>
      </c>
      <c r="TWK9" s="19" t="s">
        <v>26</v>
      </c>
      <c r="TWL9" s="23" t="s">
        <v>34</v>
      </c>
      <c r="TWM9" s="8" t="s">
        <v>27</v>
      </c>
      <c r="TWN9" s="8" t="s">
        <v>35</v>
      </c>
      <c r="TWO9" s="23" t="s">
        <v>21</v>
      </c>
      <c r="TWP9" s="21">
        <v>18</v>
      </c>
      <c r="TWQ9" s="8"/>
      <c r="TWR9" s="8"/>
      <c r="TWS9" s="18">
        <f t="shared" ref="TWS9" si="2639">587942.6/5</f>
        <v>117588.51999999999</v>
      </c>
      <c r="TWT9" s="18">
        <f t="shared" ref="TWT9:TWT10" si="2640">TWS9*TWP9</f>
        <v>2116593.36</v>
      </c>
      <c r="TWU9" s="17">
        <f t="shared" ref="TWU9:TWU10" si="2641">TWT9*1.2</f>
        <v>2539912.0319999997</v>
      </c>
      <c r="TWV9" s="16" t="s">
        <v>20</v>
      </c>
      <c r="TWW9" s="16" t="s">
        <v>19</v>
      </c>
      <c r="TWX9" s="16" t="s">
        <v>18</v>
      </c>
      <c r="TWY9" s="11">
        <v>2</v>
      </c>
      <c r="TWZ9" s="8" t="s">
        <v>2</v>
      </c>
      <c r="TXA9" s="19" t="s">
        <v>26</v>
      </c>
      <c r="TXB9" s="23" t="s">
        <v>34</v>
      </c>
      <c r="TXC9" s="8" t="s">
        <v>27</v>
      </c>
      <c r="TXD9" s="8" t="s">
        <v>35</v>
      </c>
      <c r="TXE9" s="23" t="s">
        <v>21</v>
      </c>
      <c r="TXF9" s="21">
        <v>18</v>
      </c>
      <c r="TXG9" s="8"/>
      <c r="TXH9" s="8"/>
      <c r="TXI9" s="18">
        <f t="shared" ref="TXI9" si="2642">587942.6/5</f>
        <v>117588.51999999999</v>
      </c>
      <c r="TXJ9" s="18">
        <f t="shared" ref="TXJ9:TXJ10" si="2643">TXI9*TXF9</f>
        <v>2116593.36</v>
      </c>
      <c r="TXK9" s="17">
        <f t="shared" ref="TXK9:TXK10" si="2644">TXJ9*1.2</f>
        <v>2539912.0319999997</v>
      </c>
      <c r="TXL9" s="16" t="s">
        <v>20</v>
      </c>
      <c r="TXM9" s="16" t="s">
        <v>19</v>
      </c>
      <c r="TXN9" s="16" t="s">
        <v>18</v>
      </c>
      <c r="TXO9" s="11">
        <v>2</v>
      </c>
      <c r="TXP9" s="8" t="s">
        <v>2</v>
      </c>
      <c r="TXQ9" s="19" t="s">
        <v>26</v>
      </c>
      <c r="TXR9" s="23" t="s">
        <v>34</v>
      </c>
      <c r="TXS9" s="8" t="s">
        <v>27</v>
      </c>
      <c r="TXT9" s="8" t="s">
        <v>35</v>
      </c>
      <c r="TXU9" s="23" t="s">
        <v>21</v>
      </c>
      <c r="TXV9" s="21">
        <v>18</v>
      </c>
      <c r="TXW9" s="8"/>
      <c r="TXX9" s="8"/>
      <c r="TXY9" s="18">
        <f t="shared" ref="TXY9" si="2645">587942.6/5</f>
        <v>117588.51999999999</v>
      </c>
      <c r="TXZ9" s="18">
        <f t="shared" ref="TXZ9:TXZ10" si="2646">TXY9*TXV9</f>
        <v>2116593.36</v>
      </c>
      <c r="TYA9" s="17">
        <f t="shared" ref="TYA9:TYA10" si="2647">TXZ9*1.2</f>
        <v>2539912.0319999997</v>
      </c>
      <c r="TYB9" s="16" t="s">
        <v>20</v>
      </c>
      <c r="TYC9" s="16" t="s">
        <v>19</v>
      </c>
      <c r="TYD9" s="16" t="s">
        <v>18</v>
      </c>
      <c r="TYE9" s="11">
        <v>2</v>
      </c>
      <c r="TYF9" s="8" t="s">
        <v>2</v>
      </c>
      <c r="TYG9" s="19" t="s">
        <v>26</v>
      </c>
      <c r="TYH9" s="23" t="s">
        <v>34</v>
      </c>
      <c r="TYI9" s="8" t="s">
        <v>27</v>
      </c>
      <c r="TYJ9" s="8" t="s">
        <v>35</v>
      </c>
      <c r="TYK9" s="23" t="s">
        <v>21</v>
      </c>
      <c r="TYL9" s="21">
        <v>18</v>
      </c>
      <c r="TYM9" s="8"/>
      <c r="TYN9" s="8"/>
      <c r="TYO9" s="18">
        <f t="shared" ref="TYO9" si="2648">587942.6/5</f>
        <v>117588.51999999999</v>
      </c>
      <c r="TYP9" s="18">
        <f t="shared" ref="TYP9:TYP10" si="2649">TYO9*TYL9</f>
        <v>2116593.36</v>
      </c>
      <c r="TYQ9" s="17">
        <f t="shared" ref="TYQ9:TYQ10" si="2650">TYP9*1.2</f>
        <v>2539912.0319999997</v>
      </c>
      <c r="TYR9" s="16" t="s">
        <v>20</v>
      </c>
      <c r="TYS9" s="16" t="s">
        <v>19</v>
      </c>
      <c r="TYT9" s="16" t="s">
        <v>18</v>
      </c>
      <c r="TYU9" s="11">
        <v>2</v>
      </c>
      <c r="TYV9" s="8" t="s">
        <v>2</v>
      </c>
      <c r="TYW9" s="19" t="s">
        <v>26</v>
      </c>
      <c r="TYX9" s="23" t="s">
        <v>34</v>
      </c>
      <c r="TYY9" s="8" t="s">
        <v>27</v>
      </c>
      <c r="TYZ9" s="8" t="s">
        <v>35</v>
      </c>
      <c r="TZA9" s="23" t="s">
        <v>21</v>
      </c>
      <c r="TZB9" s="21">
        <v>18</v>
      </c>
      <c r="TZC9" s="8"/>
      <c r="TZD9" s="8"/>
      <c r="TZE9" s="18">
        <f t="shared" ref="TZE9" si="2651">587942.6/5</f>
        <v>117588.51999999999</v>
      </c>
      <c r="TZF9" s="18">
        <f t="shared" ref="TZF9:TZF10" si="2652">TZE9*TZB9</f>
        <v>2116593.36</v>
      </c>
      <c r="TZG9" s="17">
        <f t="shared" ref="TZG9:TZG10" si="2653">TZF9*1.2</f>
        <v>2539912.0319999997</v>
      </c>
      <c r="TZH9" s="16" t="s">
        <v>20</v>
      </c>
      <c r="TZI9" s="16" t="s">
        <v>19</v>
      </c>
      <c r="TZJ9" s="16" t="s">
        <v>18</v>
      </c>
      <c r="TZK9" s="11">
        <v>2</v>
      </c>
      <c r="TZL9" s="8" t="s">
        <v>2</v>
      </c>
      <c r="TZM9" s="19" t="s">
        <v>26</v>
      </c>
      <c r="TZN9" s="23" t="s">
        <v>34</v>
      </c>
      <c r="TZO9" s="8" t="s">
        <v>27</v>
      </c>
      <c r="TZP9" s="8" t="s">
        <v>35</v>
      </c>
      <c r="TZQ9" s="23" t="s">
        <v>21</v>
      </c>
      <c r="TZR9" s="21">
        <v>18</v>
      </c>
      <c r="TZS9" s="8"/>
      <c r="TZT9" s="8"/>
      <c r="TZU9" s="18">
        <f t="shared" ref="TZU9" si="2654">587942.6/5</f>
        <v>117588.51999999999</v>
      </c>
      <c r="TZV9" s="18">
        <f t="shared" ref="TZV9:TZV10" si="2655">TZU9*TZR9</f>
        <v>2116593.36</v>
      </c>
      <c r="TZW9" s="17">
        <f t="shared" ref="TZW9:TZW10" si="2656">TZV9*1.2</f>
        <v>2539912.0319999997</v>
      </c>
      <c r="TZX9" s="16" t="s">
        <v>20</v>
      </c>
      <c r="TZY9" s="16" t="s">
        <v>19</v>
      </c>
      <c r="TZZ9" s="16" t="s">
        <v>18</v>
      </c>
      <c r="UAA9" s="11">
        <v>2</v>
      </c>
      <c r="UAB9" s="8" t="s">
        <v>2</v>
      </c>
      <c r="UAC9" s="19" t="s">
        <v>26</v>
      </c>
      <c r="UAD9" s="23" t="s">
        <v>34</v>
      </c>
      <c r="UAE9" s="8" t="s">
        <v>27</v>
      </c>
      <c r="UAF9" s="8" t="s">
        <v>35</v>
      </c>
      <c r="UAG9" s="23" t="s">
        <v>21</v>
      </c>
      <c r="UAH9" s="21">
        <v>18</v>
      </c>
      <c r="UAI9" s="8"/>
      <c r="UAJ9" s="8"/>
      <c r="UAK9" s="18">
        <f t="shared" ref="UAK9" si="2657">587942.6/5</f>
        <v>117588.51999999999</v>
      </c>
      <c r="UAL9" s="18">
        <f t="shared" ref="UAL9:UAL10" si="2658">UAK9*UAH9</f>
        <v>2116593.36</v>
      </c>
      <c r="UAM9" s="17">
        <f t="shared" ref="UAM9:UAM10" si="2659">UAL9*1.2</f>
        <v>2539912.0319999997</v>
      </c>
      <c r="UAN9" s="16" t="s">
        <v>20</v>
      </c>
      <c r="UAO9" s="16" t="s">
        <v>19</v>
      </c>
      <c r="UAP9" s="16" t="s">
        <v>18</v>
      </c>
      <c r="UAQ9" s="11">
        <v>2</v>
      </c>
      <c r="UAR9" s="8" t="s">
        <v>2</v>
      </c>
      <c r="UAS9" s="19" t="s">
        <v>26</v>
      </c>
      <c r="UAT9" s="23" t="s">
        <v>34</v>
      </c>
      <c r="UAU9" s="8" t="s">
        <v>27</v>
      </c>
      <c r="UAV9" s="8" t="s">
        <v>35</v>
      </c>
      <c r="UAW9" s="23" t="s">
        <v>21</v>
      </c>
      <c r="UAX9" s="21">
        <v>18</v>
      </c>
      <c r="UAY9" s="8"/>
      <c r="UAZ9" s="8"/>
      <c r="UBA9" s="18">
        <f t="shared" ref="UBA9" si="2660">587942.6/5</f>
        <v>117588.51999999999</v>
      </c>
      <c r="UBB9" s="18">
        <f t="shared" ref="UBB9:UBB10" si="2661">UBA9*UAX9</f>
        <v>2116593.36</v>
      </c>
      <c r="UBC9" s="17">
        <f t="shared" ref="UBC9:UBC10" si="2662">UBB9*1.2</f>
        <v>2539912.0319999997</v>
      </c>
      <c r="UBD9" s="16" t="s">
        <v>20</v>
      </c>
      <c r="UBE9" s="16" t="s">
        <v>19</v>
      </c>
      <c r="UBF9" s="16" t="s">
        <v>18</v>
      </c>
      <c r="UBG9" s="11">
        <v>2</v>
      </c>
      <c r="UBH9" s="8" t="s">
        <v>2</v>
      </c>
      <c r="UBI9" s="19" t="s">
        <v>26</v>
      </c>
      <c r="UBJ9" s="23" t="s">
        <v>34</v>
      </c>
      <c r="UBK9" s="8" t="s">
        <v>27</v>
      </c>
      <c r="UBL9" s="8" t="s">
        <v>35</v>
      </c>
      <c r="UBM9" s="23" t="s">
        <v>21</v>
      </c>
      <c r="UBN9" s="21">
        <v>18</v>
      </c>
      <c r="UBO9" s="8"/>
      <c r="UBP9" s="8"/>
      <c r="UBQ9" s="18">
        <f t="shared" ref="UBQ9" si="2663">587942.6/5</f>
        <v>117588.51999999999</v>
      </c>
      <c r="UBR9" s="18">
        <f t="shared" ref="UBR9:UBR10" si="2664">UBQ9*UBN9</f>
        <v>2116593.36</v>
      </c>
      <c r="UBS9" s="17">
        <f t="shared" ref="UBS9:UBS10" si="2665">UBR9*1.2</f>
        <v>2539912.0319999997</v>
      </c>
      <c r="UBT9" s="16" t="s">
        <v>20</v>
      </c>
      <c r="UBU9" s="16" t="s">
        <v>19</v>
      </c>
      <c r="UBV9" s="16" t="s">
        <v>18</v>
      </c>
      <c r="UBW9" s="11">
        <v>2</v>
      </c>
      <c r="UBX9" s="8" t="s">
        <v>2</v>
      </c>
      <c r="UBY9" s="19" t="s">
        <v>26</v>
      </c>
      <c r="UBZ9" s="23" t="s">
        <v>34</v>
      </c>
      <c r="UCA9" s="8" t="s">
        <v>27</v>
      </c>
      <c r="UCB9" s="8" t="s">
        <v>35</v>
      </c>
      <c r="UCC9" s="23" t="s">
        <v>21</v>
      </c>
      <c r="UCD9" s="21">
        <v>18</v>
      </c>
      <c r="UCE9" s="8"/>
      <c r="UCF9" s="8"/>
      <c r="UCG9" s="18">
        <f t="shared" ref="UCG9" si="2666">587942.6/5</f>
        <v>117588.51999999999</v>
      </c>
      <c r="UCH9" s="18">
        <f t="shared" ref="UCH9:UCH10" si="2667">UCG9*UCD9</f>
        <v>2116593.36</v>
      </c>
      <c r="UCI9" s="17">
        <f t="shared" ref="UCI9:UCI10" si="2668">UCH9*1.2</f>
        <v>2539912.0319999997</v>
      </c>
      <c r="UCJ9" s="16" t="s">
        <v>20</v>
      </c>
      <c r="UCK9" s="16" t="s">
        <v>19</v>
      </c>
      <c r="UCL9" s="16" t="s">
        <v>18</v>
      </c>
      <c r="UCM9" s="11">
        <v>2</v>
      </c>
      <c r="UCN9" s="8" t="s">
        <v>2</v>
      </c>
      <c r="UCO9" s="19" t="s">
        <v>26</v>
      </c>
      <c r="UCP9" s="23" t="s">
        <v>34</v>
      </c>
      <c r="UCQ9" s="8" t="s">
        <v>27</v>
      </c>
      <c r="UCR9" s="8" t="s">
        <v>35</v>
      </c>
      <c r="UCS9" s="23" t="s">
        <v>21</v>
      </c>
      <c r="UCT9" s="21">
        <v>18</v>
      </c>
      <c r="UCU9" s="8"/>
      <c r="UCV9" s="8"/>
      <c r="UCW9" s="18">
        <f t="shared" ref="UCW9" si="2669">587942.6/5</f>
        <v>117588.51999999999</v>
      </c>
      <c r="UCX9" s="18">
        <f t="shared" ref="UCX9:UCX10" si="2670">UCW9*UCT9</f>
        <v>2116593.36</v>
      </c>
      <c r="UCY9" s="17">
        <f t="shared" ref="UCY9:UCY10" si="2671">UCX9*1.2</f>
        <v>2539912.0319999997</v>
      </c>
      <c r="UCZ9" s="16" t="s">
        <v>20</v>
      </c>
      <c r="UDA9" s="16" t="s">
        <v>19</v>
      </c>
      <c r="UDB9" s="16" t="s">
        <v>18</v>
      </c>
      <c r="UDC9" s="11">
        <v>2</v>
      </c>
      <c r="UDD9" s="8" t="s">
        <v>2</v>
      </c>
      <c r="UDE9" s="19" t="s">
        <v>26</v>
      </c>
      <c r="UDF9" s="23" t="s">
        <v>34</v>
      </c>
      <c r="UDG9" s="8" t="s">
        <v>27</v>
      </c>
      <c r="UDH9" s="8" t="s">
        <v>35</v>
      </c>
      <c r="UDI9" s="23" t="s">
        <v>21</v>
      </c>
      <c r="UDJ9" s="21">
        <v>18</v>
      </c>
      <c r="UDK9" s="8"/>
      <c r="UDL9" s="8"/>
      <c r="UDM9" s="18">
        <f t="shared" ref="UDM9" si="2672">587942.6/5</f>
        <v>117588.51999999999</v>
      </c>
      <c r="UDN9" s="18">
        <f t="shared" ref="UDN9:UDN10" si="2673">UDM9*UDJ9</f>
        <v>2116593.36</v>
      </c>
      <c r="UDO9" s="17">
        <f t="shared" ref="UDO9:UDO10" si="2674">UDN9*1.2</f>
        <v>2539912.0319999997</v>
      </c>
      <c r="UDP9" s="16" t="s">
        <v>20</v>
      </c>
      <c r="UDQ9" s="16" t="s">
        <v>19</v>
      </c>
      <c r="UDR9" s="16" t="s">
        <v>18</v>
      </c>
      <c r="UDS9" s="11">
        <v>2</v>
      </c>
      <c r="UDT9" s="8" t="s">
        <v>2</v>
      </c>
      <c r="UDU9" s="19" t="s">
        <v>26</v>
      </c>
      <c r="UDV9" s="23" t="s">
        <v>34</v>
      </c>
      <c r="UDW9" s="8" t="s">
        <v>27</v>
      </c>
      <c r="UDX9" s="8" t="s">
        <v>35</v>
      </c>
      <c r="UDY9" s="23" t="s">
        <v>21</v>
      </c>
      <c r="UDZ9" s="21">
        <v>18</v>
      </c>
      <c r="UEA9" s="8"/>
      <c r="UEB9" s="8"/>
      <c r="UEC9" s="18">
        <f t="shared" ref="UEC9" si="2675">587942.6/5</f>
        <v>117588.51999999999</v>
      </c>
      <c r="UED9" s="18">
        <f t="shared" ref="UED9:UED10" si="2676">UEC9*UDZ9</f>
        <v>2116593.36</v>
      </c>
      <c r="UEE9" s="17">
        <f t="shared" ref="UEE9:UEE10" si="2677">UED9*1.2</f>
        <v>2539912.0319999997</v>
      </c>
      <c r="UEF9" s="16" t="s">
        <v>20</v>
      </c>
      <c r="UEG9" s="16" t="s">
        <v>19</v>
      </c>
      <c r="UEH9" s="16" t="s">
        <v>18</v>
      </c>
      <c r="UEI9" s="11">
        <v>2</v>
      </c>
      <c r="UEJ9" s="8" t="s">
        <v>2</v>
      </c>
      <c r="UEK9" s="19" t="s">
        <v>26</v>
      </c>
      <c r="UEL9" s="23" t="s">
        <v>34</v>
      </c>
      <c r="UEM9" s="8" t="s">
        <v>27</v>
      </c>
      <c r="UEN9" s="8" t="s">
        <v>35</v>
      </c>
      <c r="UEO9" s="23" t="s">
        <v>21</v>
      </c>
      <c r="UEP9" s="21">
        <v>18</v>
      </c>
      <c r="UEQ9" s="8"/>
      <c r="UER9" s="8"/>
      <c r="UES9" s="18">
        <f t="shared" ref="UES9" si="2678">587942.6/5</f>
        <v>117588.51999999999</v>
      </c>
      <c r="UET9" s="18">
        <f t="shared" ref="UET9:UET10" si="2679">UES9*UEP9</f>
        <v>2116593.36</v>
      </c>
      <c r="UEU9" s="17">
        <f t="shared" ref="UEU9:UEU10" si="2680">UET9*1.2</f>
        <v>2539912.0319999997</v>
      </c>
      <c r="UEV9" s="16" t="s">
        <v>20</v>
      </c>
      <c r="UEW9" s="16" t="s">
        <v>19</v>
      </c>
      <c r="UEX9" s="16" t="s">
        <v>18</v>
      </c>
      <c r="UEY9" s="11">
        <v>2</v>
      </c>
      <c r="UEZ9" s="8" t="s">
        <v>2</v>
      </c>
      <c r="UFA9" s="19" t="s">
        <v>26</v>
      </c>
      <c r="UFB9" s="23" t="s">
        <v>34</v>
      </c>
      <c r="UFC9" s="8" t="s">
        <v>27</v>
      </c>
      <c r="UFD9" s="8" t="s">
        <v>35</v>
      </c>
      <c r="UFE9" s="23" t="s">
        <v>21</v>
      </c>
      <c r="UFF9" s="21">
        <v>18</v>
      </c>
      <c r="UFG9" s="8"/>
      <c r="UFH9" s="8"/>
      <c r="UFI9" s="18">
        <f t="shared" ref="UFI9" si="2681">587942.6/5</f>
        <v>117588.51999999999</v>
      </c>
      <c r="UFJ9" s="18">
        <f t="shared" ref="UFJ9:UFJ10" si="2682">UFI9*UFF9</f>
        <v>2116593.36</v>
      </c>
      <c r="UFK9" s="17">
        <f t="shared" ref="UFK9:UFK10" si="2683">UFJ9*1.2</f>
        <v>2539912.0319999997</v>
      </c>
      <c r="UFL9" s="16" t="s">
        <v>20</v>
      </c>
      <c r="UFM9" s="16" t="s">
        <v>19</v>
      </c>
      <c r="UFN9" s="16" t="s">
        <v>18</v>
      </c>
      <c r="UFO9" s="11">
        <v>2</v>
      </c>
      <c r="UFP9" s="8" t="s">
        <v>2</v>
      </c>
      <c r="UFQ9" s="19" t="s">
        <v>26</v>
      </c>
      <c r="UFR9" s="23" t="s">
        <v>34</v>
      </c>
      <c r="UFS9" s="8" t="s">
        <v>27</v>
      </c>
      <c r="UFT9" s="8" t="s">
        <v>35</v>
      </c>
      <c r="UFU9" s="23" t="s">
        <v>21</v>
      </c>
      <c r="UFV9" s="21">
        <v>18</v>
      </c>
      <c r="UFW9" s="8"/>
      <c r="UFX9" s="8"/>
      <c r="UFY9" s="18">
        <f t="shared" ref="UFY9" si="2684">587942.6/5</f>
        <v>117588.51999999999</v>
      </c>
      <c r="UFZ9" s="18">
        <f t="shared" ref="UFZ9:UFZ10" si="2685">UFY9*UFV9</f>
        <v>2116593.36</v>
      </c>
      <c r="UGA9" s="17">
        <f t="shared" ref="UGA9:UGA10" si="2686">UFZ9*1.2</f>
        <v>2539912.0319999997</v>
      </c>
      <c r="UGB9" s="16" t="s">
        <v>20</v>
      </c>
      <c r="UGC9" s="16" t="s">
        <v>19</v>
      </c>
      <c r="UGD9" s="16" t="s">
        <v>18</v>
      </c>
      <c r="UGE9" s="11">
        <v>2</v>
      </c>
      <c r="UGF9" s="8" t="s">
        <v>2</v>
      </c>
      <c r="UGG9" s="19" t="s">
        <v>26</v>
      </c>
      <c r="UGH9" s="23" t="s">
        <v>34</v>
      </c>
      <c r="UGI9" s="8" t="s">
        <v>27</v>
      </c>
      <c r="UGJ9" s="8" t="s">
        <v>35</v>
      </c>
      <c r="UGK9" s="23" t="s">
        <v>21</v>
      </c>
      <c r="UGL9" s="21">
        <v>18</v>
      </c>
      <c r="UGM9" s="8"/>
      <c r="UGN9" s="8"/>
      <c r="UGO9" s="18">
        <f t="shared" ref="UGO9" si="2687">587942.6/5</f>
        <v>117588.51999999999</v>
      </c>
      <c r="UGP9" s="18">
        <f t="shared" ref="UGP9:UGP10" si="2688">UGO9*UGL9</f>
        <v>2116593.36</v>
      </c>
      <c r="UGQ9" s="17">
        <f t="shared" ref="UGQ9:UGQ10" si="2689">UGP9*1.2</f>
        <v>2539912.0319999997</v>
      </c>
      <c r="UGR9" s="16" t="s">
        <v>20</v>
      </c>
      <c r="UGS9" s="16" t="s">
        <v>19</v>
      </c>
      <c r="UGT9" s="16" t="s">
        <v>18</v>
      </c>
      <c r="UGU9" s="11">
        <v>2</v>
      </c>
      <c r="UGV9" s="8" t="s">
        <v>2</v>
      </c>
      <c r="UGW9" s="19" t="s">
        <v>26</v>
      </c>
      <c r="UGX9" s="23" t="s">
        <v>34</v>
      </c>
      <c r="UGY9" s="8" t="s">
        <v>27</v>
      </c>
      <c r="UGZ9" s="8" t="s">
        <v>35</v>
      </c>
      <c r="UHA9" s="23" t="s">
        <v>21</v>
      </c>
      <c r="UHB9" s="21">
        <v>18</v>
      </c>
      <c r="UHC9" s="8"/>
      <c r="UHD9" s="8"/>
      <c r="UHE9" s="18">
        <f t="shared" ref="UHE9" si="2690">587942.6/5</f>
        <v>117588.51999999999</v>
      </c>
      <c r="UHF9" s="18">
        <f t="shared" ref="UHF9:UHF10" si="2691">UHE9*UHB9</f>
        <v>2116593.36</v>
      </c>
      <c r="UHG9" s="17">
        <f t="shared" ref="UHG9:UHG10" si="2692">UHF9*1.2</f>
        <v>2539912.0319999997</v>
      </c>
      <c r="UHH9" s="16" t="s">
        <v>20</v>
      </c>
      <c r="UHI9" s="16" t="s">
        <v>19</v>
      </c>
      <c r="UHJ9" s="16" t="s">
        <v>18</v>
      </c>
      <c r="UHK9" s="11">
        <v>2</v>
      </c>
      <c r="UHL9" s="8" t="s">
        <v>2</v>
      </c>
      <c r="UHM9" s="19" t="s">
        <v>26</v>
      </c>
      <c r="UHN9" s="23" t="s">
        <v>34</v>
      </c>
      <c r="UHO9" s="8" t="s">
        <v>27</v>
      </c>
      <c r="UHP9" s="8" t="s">
        <v>35</v>
      </c>
      <c r="UHQ9" s="23" t="s">
        <v>21</v>
      </c>
      <c r="UHR9" s="21">
        <v>18</v>
      </c>
      <c r="UHS9" s="8"/>
      <c r="UHT9" s="8"/>
      <c r="UHU9" s="18">
        <f t="shared" ref="UHU9" si="2693">587942.6/5</f>
        <v>117588.51999999999</v>
      </c>
      <c r="UHV9" s="18">
        <f t="shared" ref="UHV9:UHV10" si="2694">UHU9*UHR9</f>
        <v>2116593.36</v>
      </c>
      <c r="UHW9" s="17">
        <f t="shared" ref="UHW9:UHW10" si="2695">UHV9*1.2</f>
        <v>2539912.0319999997</v>
      </c>
      <c r="UHX9" s="16" t="s">
        <v>20</v>
      </c>
      <c r="UHY9" s="16" t="s">
        <v>19</v>
      </c>
      <c r="UHZ9" s="16" t="s">
        <v>18</v>
      </c>
      <c r="UIA9" s="11">
        <v>2</v>
      </c>
      <c r="UIB9" s="8" t="s">
        <v>2</v>
      </c>
      <c r="UIC9" s="19" t="s">
        <v>26</v>
      </c>
      <c r="UID9" s="23" t="s">
        <v>34</v>
      </c>
      <c r="UIE9" s="8" t="s">
        <v>27</v>
      </c>
      <c r="UIF9" s="8" t="s">
        <v>35</v>
      </c>
      <c r="UIG9" s="23" t="s">
        <v>21</v>
      </c>
      <c r="UIH9" s="21">
        <v>18</v>
      </c>
      <c r="UII9" s="8"/>
      <c r="UIJ9" s="8"/>
      <c r="UIK9" s="18">
        <f t="shared" ref="UIK9" si="2696">587942.6/5</f>
        <v>117588.51999999999</v>
      </c>
      <c r="UIL9" s="18">
        <f t="shared" ref="UIL9:UIL10" si="2697">UIK9*UIH9</f>
        <v>2116593.36</v>
      </c>
      <c r="UIM9" s="17">
        <f t="shared" ref="UIM9:UIM10" si="2698">UIL9*1.2</f>
        <v>2539912.0319999997</v>
      </c>
      <c r="UIN9" s="16" t="s">
        <v>20</v>
      </c>
      <c r="UIO9" s="16" t="s">
        <v>19</v>
      </c>
      <c r="UIP9" s="16" t="s">
        <v>18</v>
      </c>
      <c r="UIQ9" s="11">
        <v>2</v>
      </c>
      <c r="UIR9" s="8" t="s">
        <v>2</v>
      </c>
      <c r="UIS9" s="19" t="s">
        <v>26</v>
      </c>
      <c r="UIT9" s="23" t="s">
        <v>34</v>
      </c>
      <c r="UIU9" s="8" t="s">
        <v>27</v>
      </c>
      <c r="UIV9" s="8" t="s">
        <v>35</v>
      </c>
      <c r="UIW9" s="23" t="s">
        <v>21</v>
      </c>
      <c r="UIX9" s="21">
        <v>18</v>
      </c>
      <c r="UIY9" s="8"/>
      <c r="UIZ9" s="8"/>
      <c r="UJA9" s="18">
        <f t="shared" ref="UJA9" si="2699">587942.6/5</f>
        <v>117588.51999999999</v>
      </c>
      <c r="UJB9" s="18">
        <f t="shared" ref="UJB9:UJB10" si="2700">UJA9*UIX9</f>
        <v>2116593.36</v>
      </c>
      <c r="UJC9" s="17">
        <f t="shared" ref="UJC9:UJC10" si="2701">UJB9*1.2</f>
        <v>2539912.0319999997</v>
      </c>
      <c r="UJD9" s="16" t="s">
        <v>20</v>
      </c>
      <c r="UJE9" s="16" t="s">
        <v>19</v>
      </c>
      <c r="UJF9" s="16" t="s">
        <v>18</v>
      </c>
      <c r="UJG9" s="11">
        <v>2</v>
      </c>
      <c r="UJH9" s="8" t="s">
        <v>2</v>
      </c>
      <c r="UJI9" s="19" t="s">
        <v>26</v>
      </c>
      <c r="UJJ9" s="23" t="s">
        <v>34</v>
      </c>
      <c r="UJK9" s="8" t="s">
        <v>27</v>
      </c>
      <c r="UJL9" s="8" t="s">
        <v>35</v>
      </c>
      <c r="UJM9" s="23" t="s">
        <v>21</v>
      </c>
      <c r="UJN9" s="21">
        <v>18</v>
      </c>
      <c r="UJO9" s="8"/>
      <c r="UJP9" s="8"/>
      <c r="UJQ9" s="18">
        <f t="shared" ref="UJQ9" si="2702">587942.6/5</f>
        <v>117588.51999999999</v>
      </c>
      <c r="UJR9" s="18">
        <f t="shared" ref="UJR9:UJR10" si="2703">UJQ9*UJN9</f>
        <v>2116593.36</v>
      </c>
      <c r="UJS9" s="17">
        <f t="shared" ref="UJS9:UJS10" si="2704">UJR9*1.2</f>
        <v>2539912.0319999997</v>
      </c>
      <c r="UJT9" s="16" t="s">
        <v>20</v>
      </c>
      <c r="UJU9" s="16" t="s">
        <v>19</v>
      </c>
      <c r="UJV9" s="16" t="s">
        <v>18</v>
      </c>
      <c r="UJW9" s="11">
        <v>2</v>
      </c>
      <c r="UJX9" s="8" t="s">
        <v>2</v>
      </c>
      <c r="UJY9" s="19" t="s">
        <v>26</v>
      </c>
      <c r="UJZ9" s="23" t="s">
        <v>34</v>
      </c>
      <c r="UKA9" s="8" t="s">
        <v>27</v>
      </c>
      <c r="UKB9" s="8" t="s">
        <v>35</v>
      </c>
      <c r="UKC9" s="23" t="s">
        <v>21</v>
      </c>
      <c r="UKD9" s="21">
        <v>18</v>
      </c>
      <c r="UKE9" s="8"/>
      <c r="UKF9" s="8"/>
      <c r="UKG9" s="18">
        <f t="shared" ref="UKG9" si="2705">587942.6/5</f>
        <v>117588.51999999999</v>
      </c>
      <c r="UKH9" s="18">
        <f t="shared" ref="UKH9:UKH10" si="2706">UKG9*UKD9</f>
        <v>2116593.36</v>
      </c>
      <c r="UKI9" s="17">
        <f t="shared" ref="UKI9:UKI10" si="2707">UKH9*1.2</f>
        <v>2539912.0319999997</v>
      </c>
      <c r="UKJ9" s="16" t="s">
        <v>20</v>
      </c>
      <c r="UKK9" s="16" t="s">
        <v>19</v>
      </c>
      <c r="UKL9" s="16" t="s">
        <v>18</v>
      </c>
      <c r="UKM9" s="11">
        <v>2</v>
      </c>
      <c r="UKN9" s="8" t="s">
        <v>2</v>
      </c>
      <c r="UKO9" s="19" t="s">
        <v>26</v>
      </c>
      <c r="UKP9" s="23" t="s">
        <v>34</v>
      </c>
      <c r="UKQ9" s="8" t="s">
        <v>27</v>
      </c>
      <c r="UKR9" s="8" t="s">
        <v>35</v>
      </c>
      <c r="UKS9" s="23" t="s">
        <v>21</v>
      </c>
      <c r="UKT9" s="21">
        <v>18</v>
      </c>
      <c r="UKU9" s="8"/>
      <c r="UKV9" s="8"/>
      <c r="UKW9" s="18">
        <f t="shared" ref="UKW9" si="2708">587942.6/5</f>
        <v>117588.51999999999</v>
      </c>
      <c r="UKX9" s="18">
        <f t="shared" ref="UKX9:UKX10" si="2709">UKW9*UKT9</f>
        <v>2116593.36</v>
      </c>
      <c r="UKY9" s="17">
        <f t="shared" ref="UKY9:UKY10" si="2710">UKX9*1.2</f>
        <v>2539912.0319999997</v>
      </c>
      <c r="UKZ9" s="16" t="s">
        <v>20</v>
      </c>
      <c r="ULA9" s="16" t="s">
        <v>19</v>
      </c>
      <c r="ULB9" s="16" t="s">
        <v>18</v>
      </c>
      <c r="ULC9" s="11">
        <v>2</v>
      </c>
      <c r="ULD9" s="8" t="s">
        <v>2</v>
      </c>
      <c r="ULE9" s="19" t="s">
        <v>26</v>
      </c>
      <c r="ULF9" s="23" t="s">
        <v>34</v>
      </c>
      <c r="ULG9" s="8" t="s">
        <v>27</v>
      </c>
      <c r="ULH9" s="8" t="s">
        <v>35</v>
      </c>
      <c r="ULI9" s="23" t="s">
        <v>21</v>
      </c>
      <c r="ULJ9" s="21">
        <v>18</v>
      </c>
      <c r="ULK9" s="8"/>
      <c r="ULL9" s="8"/>
      <c r="ULM9" s="18">
        <f t="shared" ref="ULM9" si="2711">587942.6/5</f>
        <v>117588.51999999999</v>
      </c>
      <c r="ULN9" s="18">
        <f t="shared" ref="ULN9:ULN10" si="2712">ULM9*ULJ9</f>
        <v>2116593.36</v>
      </c>
      <c r="ULO9" s="17">
        <f t="shared" ref="ULO9:ULO10" si="2713">ULN9*1.2</f>
        <v>2539912.0319999997</v>
      </c>
      <c r="ULP9" s="16" t="s">
        <v>20</v>
      </c>
      <c r="ULQ9" s="16" t="s">
        <v>19</v>
      </c>
      <c r="ULR9" s="16" t="s">
        <v>18</v>
      </c>
      <c r="ULS9" s="11">
        <v>2</v>
      </c>
      <c r="ULT9" s="8" t="s">
        <v>2</v>
      </c>
      <c r="ULU9" s="19" t="s">
        <v>26</v>
      </c>
      <c r="ULV9" s="23" t="s">
        <v>34</v>
      </c>
      <c r="ULW9" s="8" t="s">
        <v>27</v>
      </c>
      <c r="ULX9" s="8" t="s">
        <v>35</v>
      </c>
      <c r="ULY9" s="23" t="s">
        <v>21</v>
      </c>
      <c r="ULZ9" s="21">
        <v>18</v>
      </c>
      <c r="UMA9" s="8"/>
      <c r="UMB9" s="8"/>
      <c r="UMC9" s="18">
        <f t="shared" ref="UMC9" si="2714">587942.6/5</f>
        <v>117588.51999999999</v>
      </c>
      <c r="UMD9" s="18">
        <f t="shared" ref="UMD9:UMD10" si="2715">UMC9*ULZ9</f>
        <v>2116593.36</v>
      </c>
      <c r="UME9" s="17">
        <f t="shared" ref="UME9:UME10" si="2716">UMD9*1.2</f>
        <v>2539912.0319999997</v>
      </c>
      <c r="UMF9" s="16" t="s">
        <v>20</v>
      </c>
      <c r="UMG9" s="16" t="s">
        <v>19</v>
      </c>
      <c r="UMH9" s="16" t="s">
        <v>18</v>
      </c>
      <c r="UMI9" s="11">
        <v>2</v>
      </c>
      <c r="UMJ9" s="8" t="s">
        <v>2</v>
      </c>
      <c r="UMK9" s="19" t="s">
        <v>26</v>
      </c>
      <c r="UML9" s="23" t="s">
        <v>34</v>
      </c>
      <c r="UMM9" s="8" t="s">
        <v>27</v>
      </c>
      <c r="UMN9" s="8" t="s">
        <v>35</v>
      </c>
      <c r="UMO9" s="23" t="s">
        <v>21</v>
      </c>
      <c r="UMP9" s="21">
        <v>18</v>
      </c>
      <c r="UMQ9" s="8"/>
      <c r="UMR9" s="8"/>
      <c r="UMS9" s="18">
        <f t="shared" ref="UMS9" si="2717">587942.6/5</f>
        <v>117588.51999999999</v>
      </c>
      <c r="UMT9" s="18">
        <f t="shared" ref="UMT9:UMT10" si="2718">UMS9*UMP9</f>
        <v>2116593.36</v>
      </c>
      <c r="UMU9" s="17">
        <f t="shared" ref="UMU9:UMU10" si="2719">UMT9*1.2</f>
        <v>2539912.0319999997</v>
      </c>
      <c r="UMV9" s="16" t="s">
        <v>20</v>
      </c>
      <c r="UMW9" s="16" t="s">
        <v>19</v>
      </c>
      <c r="UMX9" s="16" t="s">
        <v>18</v>
      </c>
      <c r="UMY9" s="11">
        <v>2</v>
      </c>
      <c r="UMZ9" s="8" t="s">
        <v>2</v>
      </c>
      <c r="UNA9" s="19" t="s">
        <v>26</v>
      </c>
      <c r="UNB9" s="23" t="s">
        <v>34</v>
      </c>
      <c r="UNC9" s="8" t="s">
        <v>27</v>
      </c>
      <c r="UND9" s="8" t="s">
        <v>35</v>
      </c>
      <c r="UNE9" s="23" t="s">
        <v>21</v>
      </c>
      <c r="UNF9" s="21">
        <v>18</v>
      </c>
      <c r="UNG9" s="8"/>
      <c r="UNH9" s="8"/>
      <c r="UNI9" s="18">
        <f t="shared" ref="UNI9" si="2720">587942.6/5</f>
        <v>117588.51999999999</v>
      </c>
      <c r="UNJ9" s="18">
        <f t="shared" ref="UNJ9:UNJ10" si="2721">UNI9*UNF9</f>
        <v>2116593.36</v>
      </c>
      <c r="UNK9" s="17">
        <f t="shared" ref="UNK9:UNK10" si="2722">UNJ9*1.2</f>
        <v>2539912.0319999997</v>
      </c>
      <c r="UNL9" s="16" t="s">
        <v>20</v>
      </c>
      <c r="UNM9" s="16" t="s">
        <v>19</v>
      </c>
      <c r="UNN9" s="16" t="s">
        <v>18</v>
      </c>
      <c r="UNO9" s="11">
        <v>2</v>
      </c>
      <c r="UNP9" s="8" t="s">
        <v>2</v>
      </c>
      <c r="UNQ9" s="19" t="s">
        <v>26</v>
      </c>
      <c r="UNR9" s="23" t="s">
        <v>34</v>
      </c>
      <c r="UNS9" s="8" t="s">
        <v>27</v>
      </c>
      <c r="UNT9" s="8" t="s">
        <v>35</v>
      </c>
      <c r="UNU9" s="23" t="s">
        <v>21</v>
      </c>
      <c r="UNV9" s="21">
        <v>18</v>
      </c>
      <c r="UNW9" s="8"/>
      <c r="UNX9" s="8"/>
      <c r="UNY9" s="18">
        <f t="shared" ref="UNY9" si="2723">587942.6/5</f>
        <v>117588.51999999999</v>
      </c>
      <c r="UNZ9" s="18">
        <f t="shared" ref="UNZ9:UNZ10" si="2724">UNY9*UNV9</f>
        <v>2116593.36</v>
      </c>
      <c r="UOA9" s="17">
        <f t="shared" ref="UOA9:UOA10" si="2725">UNZ9*1.2</f>
        <v>2539912.0319999997</v>
      </c>
      <c r="UOB9" s="16" t="s">
        <v>20</v>
      </c>
      <c r="UOC9" s="16" t="s">
        <v>19</v>
      </c>
      <c r="UOD9" s="16" t="s">
        <v>18</v>
      </c>
      <c r="UOE9" s="11">
        <v>2</v>
      </c>
      <c r="UOF9" s="8" t="s">
        <v>2</v>
      </c>
      <c r="UOG9" s="19" t="s">
        <v>26</v>
      </c>
      <c r="UOH9" s="23" t="s">
        <v>34</v>
      </c>
      <c r="UOI9" s="8" t="s">
        <v>27</v>
      </c>
      <c r="UOJ9" s="8" t="s">
        <v>35</v>
      </c>
      <c r="UOK9" s="23" t="s">
        <v>21</v>
      </c>
      <c r="UOL9" s="21">
        <v>18</v>
      </c>
      <c r="UOM9" s="8"/>
      <c r="UON9" s="8"/>
      <c r="UOO9" s="18">
        <f t="shared" ref="UOO9" si="2726">587942.6/5</f>
        <v>117588.51999999999</v>
      </c>
      <c r="UOP9" s="18">
        <f t="shared" ref="UOP9:UOP10" si="2727">UOO9*UOL9</f>
        <v>2116593.36</v>
      </c>
      <c r="UOQ9" s="17">
        <f t="shared" ref="UOQ9:UOQ10" si="2728">UOP9*1.2</f>
        <v>2539912.0319999997</v>
      </c>
      <c r="UOR9" s="16" t="s">
        <v>20</v>
      </c>
      <c r="UOS9" s="16" t="s">
        <v>19</v>
      </c>
      <c r="UOT9" s="16" t="s">
        <v>18</v>
      </c>
      <c r="UOU9" s="11">
        <v>2</v>
      </c>
      <c r="UOV9" s="8" t="s">
        <v>2</v>
      </c>
      <c r="UOW9" s="19" t="s">
        <v>26</v>
      </c>
      <c r="UOX9" s="23" t="s">
        <v>34</v>
      </c>
      <c r="UOY9" s="8" t="s">
        <v>27</v>
      </c>
      <c r="UOZ9" s="8" t="s">
        <v>35</v>
      </c>
      <c r="UPA9" s="23" t="s">
        <v>21</v>
      </c>
      <c r="UPB9" s="21">
        <v>18</v>
      </c>
      <c r="UPC9" s="8"/>
      <c r="UPD9" s="8"/>
      <c r="UPE9" s="18">
        <f t="shared" ref="UPE9" si="2729">587942.6/5</f>
        <v>117588.51999999999</v>
      </c>
      <c r="UPF9" s="18">
        <f t="shared" ref="UPF9:UPF10" si="2730">UPE9*UPB9</f>
        <v>2116593.36</v>
      </c>
      <c r="UPG9" s="17">
        <f t="shared" ref="UPG9:UPG10" si="2731">UPF9*1.2</f>
        <v>2539912.0319999997</v>
      </c>
      <c r="UPH9" s="16" t="s">
        <v>20</v>
      </c>
      <c r="UPI9" s="16" t="s">
        <v>19</v>
      </c>
      <c r="UPJ9" s="16" t="s">
        <v>18</v>
      </c>
      <c r="UPK9" s="11">
        <v>2</v>
      </c>
      <c r="UPL9" s="8" t="s">
        <v>2</v>
      </c>
      <c r="UPM9" s="19" t="s">
        <v>26</v>
      </c>
      <c r="UPN9" s="23" t="s">
        <v>34</v>
      </c>
      <c r="UPO9" s="8" t="s">
        <v>27</v>
      </c>
      <c r="UPP9" s="8" t="s">
        <v>35</v>
      </c>
      <c r="UPQ9" s="23" t="s">
        <v>21</v>
      </c>
      <c r="UPR9" s="21">
        <v>18</v>
      </c>
      <c r="UPS9" s="8"/>
      <c r="UPT9" s="8"/>
      <c r="UPU9" s="18">
        <f t="shared" ref="UPU9" si="2732">587942.6/5</f>
        <v>117588.51999999999</v>
      </c>
      <c r="UPV9" s="18">
        <f t="shared" ref="UPV9:UPV10" si="2733">UPU9*UPR9</f>
        <v>2116593.36</v>
      </c>
      <c r="UPW9" s="17">
        <f t="shared" ref="UPW9:UPW10" si="2734">UPV9*1.2</f>
        <v>2539912.0319999997</v>
      </c>
      <c r="UPX9" s="16" t="s">
        <v>20</v>
      </c>
      <c r="UPY9" s="16" t="s">
        <v>19</v>
      </c>
      <c r="UPZ9" s="16" t="s">
        <v>18</v>
      </c>
      <c r="UQA9" s="11">
        <v>2</v>
      </c>
      <c r="UQB9" s="8" t="s">
        <v>2</v>
      </c>
      <c r="UQC9" s="19" t="s">
        <v>26</v>
      </c>
      <c r="UQD9" s="23" t="s">
        <v>34</v>
      </c>
      <c r="UQE9" s="8" t="s">
        <v>27</v>
      </c>
      <c r="UQF9" s="8" t="s">
        <v>35</v>
      </c>
      <c r="UQG9" s="23" t="s">
        <v>21</v>
      </c>
      <c r="UQH9" s="21">
        <v>18</v>
      </c>
      <c r="UQI9" s="8"/>
      <c r="UQJ9" s="8"/>
      <c r="UQK9" s="18">
        <f t="shared" ref="UQK9" si="2735">587942.6/5</f>
        <v>117588.51999999999</v>
      </c>
      <c r="UQL9" s="18">
        <f t="shared" ref="UQL9:UQL10" si="2736">UQK9*UQH9</f>
        <v>2116593.36</v>
      </c>
      <c r="UQM9" s="17">
        <f t="shared" ref="UQM9:UQM10" si="2737">UQL9*1.2</f>
        <v>2539912.0319999997</v>
      </c>
      <c r="UQN9" s="16" t="s">
        <v>20</v>
      </c>
      <c r="UQO9" s="16" t="s">
        <v>19</v>
      </c>
      <c r="UQP9" s="16" t="s">
        <v>18</v>
      </c>
      <c r="UQQ9" s="11">
        <v>2</v>
      </c>
      <c r="UQR9" s="8" t="s">
        <v>2</v>
      </c>
      <c r="UQS9" s="19" t="s">
        <v>26</v>
      </c>
      <c r="UQT9" s="23" t="s">
        <v>34</v>
      </c>
      <c r="UQU9" s="8" t="s">
        <v>27</v>
      </c>
      <c r="UQV9" s="8" t="s">
        <v>35</v>
      </c>
      <c r="UQW9" s="23" t="s">
        <v>21</v>
      </c>
      <c r="UQX9" s="21">
        <v>18</v>
      </c>
      <c r="UQY9" s="8"/>
      <c r="UQZ9" s="8"/>
      <c r="URA9" s="18">
        <f t="shared" ref="URA9" si="2738">587942.6/5</f>
        <v>117588.51999999999</v>
      </c>
      <c r="URB9" s="18">
        <f t="shared" ref="URB9:URB10" si="2739">URA9*UQX9</f>
        <v>2116593.36</v>
      </c>
      <c r="URC9" s="17">
        <f t="shared" ref="URC9:URC10" si="2740">URB9*1.2</f>
        <v>2539912.0319999997</v>
      </c>
      <c r="URD9" s="16" t="s">
        <v>20</v>
      </c>
      <c r="URE9" s="16" t="s">
        <v>19</v>
      </c>
      <c r="URF9" s="16" t="s">
        <v>18</v>
      </c>
      <c r="URG9" s="11">
        <v>2</v>
      </c>
      <c r="URH9" s="8" t="s">
        <v>2</v>
      </c>
      <c r="URI9" s="19" t="s">
        <v>26</v>
      </c>
      <c r="URJ9" s="23" t="s">
        <v>34</v>
      </c>
      <c r="URK9" s="8" t="s">
        <v>27</v>
      </c>
      <c r="URL9" s="8" t="s">
        <v>35</v>
      </c>
      <c r="URM9" s="23" t="s">
        <v>21</v>
      </c>
      <c r="URN9" s="21">
        <v>18</v>
      </c>
      <c r="URO9" s="8"/>
      <c r="URP9" s="8"/>
      <c r="URQ9" s="18">
        <f t="shared" ref="URQ9" si="2741">587942.6/5</f>
        <v>117588.51999999999</v>
      </c>
      <c r="URR9" s="18">
        <f t="shared" ref="URR9:URR10" si="2742">URQ9*URN9</f>
        <v>2116593.36</v>
      </c>
      <c r="URS9" s="17">
        <f t="shared" ref="URS9:URS10" si="2743">URR9*1.2</f>
        <v>2539912.0319999997</v>
      </c>
      <c r="URT9" s="16" t="s">
        <v>20</v>
      </c>
      <c r="URU9" s="16" t="s">
        <v>19</v>
      </c>
      <c r="URV9" s="16" t="s">
        <v>18</v>
      </c>
      <c r="URW9" s="11">
        <v>2</v>
      </c>
      <c r="URX9" s="8" t="s">
        <v>2</v>
      </c>
      <c r="URY9" s="19" t="s">
        <v>26</v>
      </c>
      <c r="URZ9" s="23" t="s">
        <v>34</v>
      </c>
      <c r="USA9" s="8" t="s">
        <v>27</v>
      </c>
      <c r="USB9" s="8" t="s">
        <v>35</v>
      </c>
      <c r="USC9" s="23" t="s">
        <v>21</v>
      </c>
      <c r="USD9" s="21">
        <v>18</v>
      </c>
      <c r="USE9" s="8"/>
      <c r="USF9" s="8"/>
      <c r="USG9" s="18">
        <f t="shared" ref="USG9" si="2744">587942.6/5</f>
        <v>117588.51999999999</v>
      </c>
      <c r="USH9" s="18">
        <f t="shared" ref="USH9:USH10" si="2745">USG9*USD9</f>
        <v>2116593.36</v>
      </c>
      <c r="USI9" s="17">
        <f t="shared" ref="USI9:USI10" si="2746">USH9*1.2</f>
        <v>2539912.0319999997</v>
      </c>
      <c r="USJ9" s="16" t="s">
        <v>20</v>
      </c>
      <c r="USK9" s="16" t="s">
        <v>19</v>
      </c>
      <c r="USL9" s="16" t="s">
        <v>18</v>
      </c>
      <c r="USM9" s="11">
        <v>2</v>
      </c>
      <c r="USN9" s="8" t="s">
        <v>2</v>
      </c>
      <c r="USO9" s="19" t="s">
        <v>26</v>
      </c>
      <c r="USP9" s="23" t="s">
        <v>34</v>
      </c>
      <c r="USQ9" s="8" t="s">
        <v>27</v>
      </c>
      <c r="USR9" s="8" t="s">
        <v>35</v>
      </c>
      <c r="USS9" s="23" t="s">
        <v>21</v>
      </c>
      <c r="UST9" s="21">
        <v>18</v>
      </c>
      <c r="USU9" s="8"/>
      <c r="USV9" s="8"/>
      <c r="USW9" s="18">
        <f t="shared" ref="USW9" si="2747">587942.6/5</f>
        <v>117588.51999999999</v>
      </c>
      <c r="USX9" s="18">
        <f t="shared" ref="USX9:USX10" si="2748">USW9*UST9</f>
        <v>2116593.36</v>
      </c>
      <c r="USY9" s="17">
        <f t="shared" ref="USY9:USY10" si="2749">USX9*1.2</f>
        <v>2539912.0319999997</v>
      </c>
      <c r="USZ9" s="16" t="s">
        <v>20</v>
      </c>
      <c r="UTA9" s="16" t="s">
        <v>19</v>
      </c>
      <c r="UTB9" s="16" t="s">
        <v>18</v>
      </c>
      <c r="UTC9" s="11">
        <v>2</v>
      </c>
      <c r="UTD9" s="8" t="s">
        <v>2</v>
      </c>
      <c r="UTE9" s="19" t="s">
        <v>26</v>
      </c>
      <c r="UTF9" s="23" t="s">
        <v>34</v>
      </c>
      <c r="UTG9" s="8" t="s">
        <v>27</v>
      </c>
      <c r="UTH9" s="8" t="s">
        <v>35</v>
      </c>
      <c r="UTI9" s="23" t="s">
        <v>21</v>
      </c>
      <c r="UTJ9" s="21">
        <v>18</v>
      </c>
      <c r="UTK9" s="8"/>
      <c r="UTL9" s="8"/>
      <c r="UTM9" s="18">
        <f t="shared" ref="UTM9" si="2750">587942.6/5</f>
        <v>117588.51999999999</v>
      </c>
      <c r="UTN9" s="18">
        <f t="shared" ref="UTN9:UTN10" si="2751">UTM9*UTJ9</f>
        <v>2116593.36</v>
      </c>
      <c r="UTO9" s="17">
        <f t="shared" ref="UTO9:UTO10" si="2752">UTN9*1.2</f>
        <v>2539912.0319999997</v>
      </c>
      <c r="UTP9" s="16" t="s">
        <v>20</v>
      </c>
      <c r="UTQ9" s="16" t="s">
        <v>19</v>
      </c>
      <c r="UTR9" s="16" t="s">
        <v>18</v>
      </c>
      <c r="UTS9" s="11">
        <v>2</v>
      </c>
      <c r="UTT9" s="8" t="s">
        <v>2</v>
      </c>
      <c r="UTU9" s="19" t="s">
        <v>26</v>
      </c>
      <c r="UTV9" s="23" t="s">
        <v>34</v>
      </c>
      <c r="UTW9" s="8" t="s">
        <v>27</v>
      </c>
      <c r="UTX9" s="8" t="s">
        <v>35</v>
      </c>
      <c r="UTY9" s="23" t="s">
        <v>21</v>
      </c>
      <c r="UTZ9" s="21">
        <v>18</v>
      </c>
      <c r="UUA9" s="8"/>
      <c r="UUB9" s="8"/>
      <c r="UUC9" s="18">
        <f t="shared" ref="UUC9" si="2753">587942.6/5</f>
        <v>117588.51999999999</v>
      </c>
      <c r="UUD9" s="18">
        <f t="shared" ref="UUD9:UUD10" si="2754">UUC9*UTZ9</f>
        <v>2116593.36</v>
      </c>
      <c r="UUE9" s="17">
        <f t="shared" ref="UUE9:UUE10" si="2755">UUD9*1.2</f>
        <v>2539912.0319999997</v>
      </c>
      <c r="UUF9" s="16" t="s">
        <v>20</v>
      </c>
      <c r="UUG9" s="16" t="s">
        <v>19</v>
      </c>
      <c r="UUH9" s="16" t="s">
        <v>18</v>
      </c>
      <c r="UUI9" s="11">
        <v>2</v>
      </c>
      <c r="UUJ9" s="8" t="s">
        <v>2</v>
      </c>
      <c r="UUK9" s="19" t="s">
        <v>26</v>
      </c>
      <c r="UUL9" s="23" t="s">
        <v>34</v>
      </c>
      <c r="UUM9" s="8" t="s">
        <v>27</v>
      </c>
      <c r="UUN9" s="8" t="s">
        <v>35</v>
      </c>
      <c r="UUO9" s="23" t="s">
        <v>21</v>
      </c>
      <c r="UUP9" s="21">
        <v>18</v>
      </c>
      <c r="UUQ9" s="8"/>
      <c r="UUR9" s="8"/>
      <c r="UUS9" s="18">
        <f t="shared" ref="UUS9" si="2756">587942.6/5</f>
        <v>117588.51999999999</v>
      </c>
      <c r="UUT9" s="18">
        <f t="shared" ref="UUT9:UUT10" si="2757">UUS9*UUP9</f>
        <v>2116593.36</v>
      </c>
      <c r="UUU9" s="17">
        <f t="shared" ref="UUU9:UUU10" si="2758">UUT9*1.2</f>
        <v>2539912.0319999997</v>
      </c>
      <c r="UUV9" s="16" t="s">
        <v>20</v>
      </c>
      <c r="UUW9" s="16" t="s">
        <v>19</v>
      </c>
      <c r="UUX9" s="16" t="s">
        <v>18</v>
      </c>
      <c r="UUY9" s="11">
        <v>2</v>
      </c>
      <c r="UUZ9" s="8" t="s">
        <v>2</v>
      </c>
      <c r="UVA9" s="19" t="s">
        <v>26</v>
      </c>
      <c r="UVB9" s="23" t="s">
        <v>34</v>
      </c>
      <c r="UVC9" s="8" t="s">
        <v>27</v>
      </c>
      <c r="UVD9" s="8" t="s">
        <v>35</v>
      </c>
      <c r="UVE9" s="23" t="s">
        <v>21</v>
      </c>
      <c r="UVF9" s="21">
        <v>18</v>
      </c>
      <c r="UVG9" s="8"/>
      <c r="UVH9" s="8"/>
      <c r="UVI9" s="18">
        <f t="shared" ref="UVI9" si="2759">587942.6/5</f>
        <v>117588.51999999999</v>
      </c>
      <c r="UVJ9" s="18">
        <f t="shared" ref="UVJ9:UVJ10" si="2760">UVI9*UVF9</f>
        <v>2116593.36</v>
      </c>
      <c r="UVK9" s="17">
        <f t="shared" ref="UVK9:UVK10" si="2761">UVJ9*1.2</f>
        <v>2539912.0319999997</v>
      </c>
      <c r="UVL9" s="16" t="s">
        <v>20</v>
      </c>
      <c r="UVM9" s="16" t="s">
        <v>19</v>
      </c>
      <c r="UVN9" s="16" t="s">
        <v>18</v>
      </c>
      <c r="UVO9" s="11">
        <v>2</v>
      </c>
      <c r="UVP9" s="8" t="s">
        <v>2</v>
      </c>
      <c r="UVQ9" s="19" t="s">
        <v>26</v>
      </c>
      <c r="UVR9" s="23" t="s">
        <v>34</v>
      </c>
      <c r="UVS9" s="8" t="s">
        <v>27</v>
      </c>
      <c r="UVT9" s="8" t="s">
        <v>35</v>
      </c>
      <c r="UVU9" s="23" t="s">
        <v>21</v>
      </c>
      <c r="UVV9" s="21">
        <v>18</v>
      </c>
      <c r="UVW9" s="8"/>
      <c r="UVX9" s="8"/>
      <c r="UVY9" s="18">
        <f t="shared" ref="UVY9" si="2762">587942.6/5</f>
        <v>117588.51999999999</v>
      </c>
      <c r="UVZ9" s="18">
        <f t="shared" ref="UVZ9:UVZ10" si="2763">UVY9*UVV9</f>
        <v>2116593.36</v>
      </c>
      <c r="UWA9" s="17">
        <f t="shared" ref="UWA9:UWA10" si="2764">UVZ9*1.2</f>
        <v>2539912.0319999997</v>
      </c>
      <c r="UWB9" s="16" t="s">
        <v>20</v>
      </c>
      <c r="UWC9" s="16" t="s">
        <v>19</v>
      </c>
      <c r="UWD9" s="16" t="s">
        <v>18</v>
      </c>
      <c r="UWE9" s="11">
        <v>2</v>
      </c>
      <c r="UWF9" s="8" t="s">
        <v>2</v>
      </c>
      <c r="UWG9" s="19" t="s">
        <v>26</v>
      </c>
      <c r="UWH9" s="23" t="s">
        <v>34</v>
      </c>
      <c r="UWI9" s="8" t="s">
        <v>27</v>
      </c>
      <c r="UWJ9" s="8" t="s">
        <v>35</v>
      </c>
      <c r="UWK9" s="23" t="s">
        <v>21</v>
      </c>
      <c r="UWL9" s="21">
        <v>18</v>
      </c>
      <c r="UWM9" s="8"/>
      <c r="UWN9" s="8"/>
      <c r="UWO9" s="18">
        <f t="shared" ref="UWO9" si="2765">587942.6/5</f>
        <v>117588.51999999999</v>
      </c>
      <c r="UWP9" s="18">
        <f t="shared" ref="UWP9:UWP10" si="2766">UWO9*UWL9</f>
        <v>2116593.36</v>
      </c>
      <c r="UWQ9" s="17">
        <f t="shared" ref="UWQ9:UWQ10" si="2767">UWP9*1.2</f>
        <v>2539912.0319999997</v>
      </c>
      <c r="UWR9" s="16" t="s">
        <v>20</v>
      </c>
      <c r="UWS9" s="16" t="s">
        <v>19</v>
      </c>
      <c r="UWT9" s="16" t="s">
        <v>18</v>
      </c>
      <c r="UWU9" s="11">
        <v>2</v>
      </c>
      <c r="UWV9" s="8" t="s">
        <v>2</v>
      </c>
      <c r="UWW9" s="19" t="s">
        <v>26</v>
      </c>
      <c r="UWX9" s="23" t="s">
        <v>34</v>
      </c>
      <c r="UWY9" s="8" t="s">
        <v>27</v>
      </c>
      <c r="UWZ9" s="8" t="s">
        <v>35</v>
      </c>
      <c r="UXA9" s="23" t="s">
        <v>21</v>
      </c>
      <c r="UXB9" s="21">
        <v>18</v>
      </c>
      <c r="UXC9" s="8"/>
      <c r="UXD9" s="8"/>
      <c r="UXE9" s="18">
        <f t="shared" ref="UXE9" si="2768">587942.6/5</f>
        <v>117588.51999999999</v>
      </c>
      <c r="UXF9" s="18">
        <f t="shared" ref="UXF9:UXF10" si="2769">UXE9*UXB9</f>
        <v>2116593.36</v>
      </c>
      <c r="UXG9" s="17">
        <f t="shared" ref="UXG9:UXG10" si="2770">UXF9*1.2</f>
        <v>2539912.0319999997</v>
      </c>
      <c r="UXH9" s="16" t="s">
        <v>20</v>
      </c>
      <c r="UXI9" s="16" t="s">
        <v>19</v>
      </c>
      <c r="UXJ9" s="16" t="s">
        <v>18</v>
      </c>
      <c r="UXK9" s="11">
        <v>2</v>
      </c>
      <c r="UXL9" s="8" t="s">
        <v>2</v>
      </c>
      <c r="UXM9" s="19" t="s">
        <v>26</v>
      </c>
      <c r="UXN9" s="23" t="s">
        <v>34</v>
      </c>
      <c r="UXO9" s="8" t="s">
        <v>27</v>
      </c>
      <c r="UXP9" s="8" t="s">
        <v>35</v>
      </c>
      <c r="UXQ9" s="23" t="s">
        <v>21</v>
      </c>
      <c r="UXR9" s="21">
        <v>18</v>
      </c>
      <c r="UXS9" s="8"/>
      <c r="UXT9" s="8"/>
      <c r="UXU9" s="18">
        <f t="shared" ref="UXU9" si="2771">587942.6/5</f>
        <v>117588.51999999999</v>
      </c>
      <c r="UXV9" s="18">
        <f t="shared" ref="UXV9:UXV10" si="2772">UXU9*UXR9</f>
        <v>2116593.36</v>
      </c>
      <c r="UXW9" s="17">
        <f t="shared" ref="UXW9:UXW10" si="2773">UXV9*1.2</f>
        <v>2539912.0319999997</v>
      </c>
      <c r="UXX9" s="16" t="s">
        <v>20</v>
      </c>
      <c r="UXY9" s="16" t="s">
        <v>19</v>
      </c>
      <c r="UXZ9" s="16" t="s">
        <v>18</v>
      </c>
      <c r="UYA9" s="11">
        <v>2</v>
      </c>
      <c r="UYB9" s="8" t="s">
        <v>2</v>
      </c>
      <c r="UYC9" s="19" t="s">
        <v>26</v>
      </c>
      <c r="UYD9" s="23" t="s">
        <v>34</v>
      </c>
      <c r="UYE9" s="8" t="s">
        <v>27</v>
      </c>
      <c r="UYF9" s="8" t="s">
        <v>35</v>
      </c>
      <c r="UYG9" s="23" t="s">
        <v>21</v>
      </c>
      <c r="UYH9" s="21">
        <v>18</v>
      </c>
      <c r="UYI9" s="8"/>
      <c r="UYJ9" s="8"/>
      <c r="UYK9" s="18">
        <f t="shared" ref="UYK9" si="2774">587942.6/5</f>
        <v>117588.51999999999</v>
      </c>
      <c r="UYL9" s="18">
        <f t="shared" ref="UYL9:UYL10" si="2775">UYK9*UYH9</f>
        <v>2116593.36</v>
      </c>
      <c r="UYM9" s="17">
        <f t="shared" ref="UYM9:UYM10" si="2776">UYL9*1.2</f>
        <v>2539912.0319999997</v>
      </c>
      <c r="UYN9" s="16" t="s">
        <v>20</v>
      </c>
      <c r="UYO9" s="16" t="s">
        <v>19</v>
      </c>
      <c r="UYP9" s="16" t="s">
        <v>18</v>
      </c>
      <c r="UYQ9" s="11">
        <v>2</v>
      </c>
      <c r="UYR9" s="8" t="s">
        <v>2</v>
      </c>
      <c r="UYS9" s="19" t="s">
        <v>26</v>
      </c>
      <c r="UYT9" s="23" t="s">
        <v>34</v>
      </c>
      <c r="UYU9" s="8" t="s">
        <v>27</v>
      </c>
      <c r="UYV9" s="8" t="s">
        <v>35</v>
      </c>
      <c r="UYW9" s="23" t="s">
        <v>21</v>
      </c>
      <c r="UYX9" s="21">
        <v>18</v>
      </c>
      <c r="UYY9" s="8"/>
      <c r="UYZ9" s="8"/>
      <c r="UZA9" s="18">
        <f t="shared" ref="UZA9" si="2777">587942.6/5</f>
        <v>117588.51999999999</v>
      </c>
      <c r="UZB9" s="18">
        <f t="shared" ref="UZB9:UZB10" si="2778">UZA9*UYX9</f>
        <v>2116593.36</v>
      </c>
      <c r="UZC9" s="17">
        <f t="shared" ref="UZC9:UZC10" si="2779">UZB9*1.2</f>
        <v>2539912.0319999997</v>
      </c>
      <c r="UZD9" s="16" t="s">
        <v>20</v>
      </c>
      <c r="UZE9" s="16" t="s">
        <v>19</v>
      </c>
      <c r="UZF9" s="16" t="s">
        <v>18</v>
      </c>
      <c r="UZG9" s="11">
        <v>2</v>
      </c>
      <c r="UZH9" s="8" t="s">
        <v>2</v>
      </c>
      <c r="UZI9" s="19" t="s">
        <v>26</v>
      </c>
      <c r="UZJ9" s="23" t="s">
        <v>34</v>
      </c>
      <c r="UZK9" s="8" t="s">
        <v>27</v>
      </c>
      <c r="UZL9" s="8" t="s">
        <v>35</v>
      </c>
      <c r="UZM9" s="23" t="s">
        <v>21</v>
      </c>
      <c r="UZN9" s="21">
        <v>18</v>
      </c>
      <c r="UZO9" s="8"/>
      <c r="UZP9" s="8"/>
      <c r="UZQ9" s="18">
        <f t="shared" ref="UZQ9" si="2780">587942.6/5</f>
        <v>117588.51999999999</v>
      </c>
      <c r="UZR9" s="18">
        <f t="shared" ref="UZR9:UZR10" si="2781">UZQ9*UZN9</f>
        <v>2116593.36</v>
      </c>
      <c r="UZS9" s="17">
        <f t="shared" ref="UZS9:UZS10" si="2782">UZR9*1.2</f>
        <v>2539912.0319999997</v>
      </c>
      <c r="UZT9" s="16" t="s">
        <v>20</v>
      </c>
      <c r="UZU9" s="16" t="s">
        <v>19</v>
      </c>
      <c r="UZV9" s="16" t="s">
        <v>18</v>
      </c>
      <c r="UZW9" s="11">
        <v>2</v>
      </c>
      <c r="UZX9" s="8" t="s">
        <v>2</v>
      </c>
      <c r="UZY9" s="19" t="s">
        <v>26</v>
      </c>
      <c r="UZZ9" s="23" t="s">
        <v>34</v>
      </c>
      <c r="VAA9" s="8" t="s">
        <v>27</v>
      </c>
      <c r="VAB9" s="8" t="s">
        <v>35</v>
      </c>
      <c r="VAC9" s="23" t="s">
        <v>21</v>
      </c>
      <c r="VAD9" s="21">
        <v>18</v>
      </c>
      <c r="VAE9" s="8"/>
      <c r="VAF9" s="8"/>
      <c r="VAG9" s="18">
        <f t="shared" ref="VAG9" si="2783">587942.6/5</f>
        <v>117588.51999999999</v>
      </c>
      <c r="VAH9" s="18">
        <f t="shared" ref="VAH9:VAH10" si="2784">VAG9*VAD9</f>
        <v>2116593.36</v>
      </c>
      <c r="VAI9" s="17">
        <f t="shared" ref="VAI9:VAI10" si="2785">VAH9*1.2</f>
        <v>2539912.0319999997</v>
      </c>
      <c r="VAJ9" s="16" t="s">
        <v>20</v>
      </c>
      <c r="VAK9" s="16" t="s">
        <v>19</v>
      </c>
      <c r="VAL9" s="16" t="s">
        <v>18</v>
      </c>
      <c r="VAM9" s="11">
        <v>2</v>
      </c>
      <c r="VAN9" s="8" t="s">
        <v>2</v>
      </c>
      <c r="VAO9" s="19" t="s">
        <v>26</v>
      </c>
      <c r="VAP9" s="23" t="s">
        <v>34</v>
      </c>
      <c r="VAQ9" s="8" t="s">
        <v>27</v>
      </c>
      <c r="VAR9" s="8" t="s">
        <v>35</v>
      </c>
      <c r="VAS9" s="23" t="s">
        <v>21</v>
      </c>
      <c r="VAT9" s="21">
        <v>18</v>
      </c>
      <c r="VAU9" s="8"/>
      <c r="VAV9" s="8"/>
      <c r="VAW9" s="18">
        <f t="shared" ref="VAW9" si="2786">587942.6/5</f>
        <v>117588.51999999999</v>
      </c>
      <c r="VAX9" s="18">
        <f t="shared" ref="VAX9:VAX10" si="2787">VAW9*VAT9</f>
        <v>2116593.36</v>
      </c>
      <c r="VAY9" s="17">
        <f t="shared" ref="VAY9:VAY10" si="2788">VAX9*1.2</f>
        <v>2539912.0319999997</v>
      </c>
      <c r="VAZ9" s="16" t="s">
        <v>20</v>
      </c>
      <c r="VBA9" s="16" t="s">
        <v>19</v>
      </c>
      <c r="VBB9" s="16" t="s">
        <v>18</v>
      </c>
      <c r="VBC9" s="11">
        <v>2</v>
      </c>
      <c r="VBD9" s="8" t="s">
        <v>2</v>
      </c>
      <c r="VBE9" s="19" t="s">
        <v>26</v>
      </c>
      <c r="VBF9" s="23" t="s">
        <v>34</v>
      </c>
      <c r="VBG9" s="8" t="s">
        <v>27</v>
      </c>
      <c r="VBH9" s="8" t="s">
        <v>35</v>
      </c>
      <c r="VBI9" s="23" t="s">
        <v>21</v>
      </c>
      <c r="VBJ9" s="21">
        <v>18</v>
      </c>
      <c r="VBK9" s="8"/>
      <c r="VBL9" s="8"/>
      <c r="VBM9" s="18">
        <f t="shared" ref="VBM9" si="2789">587942.6/5</f>
        <v>117588.51999999999</v>
      </c>
      <c r="VBN9" s="18">
        <f t="shared" ref="VBN9:VBN10" si="2790">VBM9*VBJ9</f>
        <v>2116593.36</v>
      </c>
      <c r="VBO9" s="17">
        <f t="shared" ref="VBO9:VBO10" si="2791">VBN9*1.2</f>
        <v>2539912.0319999997</v>
      </c>
      <c r="VBP9" s="16" t="s">
        <v>20</v>
      </c>
      <c r="VBQ9" s="16" t="s">
        <v>19</v>
      </c>
      <c r="VBR9" s="16" t="s">
        <v>18</v>
      </c>
      <c r="VBS9" s="11">
        <v>2</v>
      </c>
      <c r="VBT9" s="8" t="s">
        <v>2</v>
      </c>
      <c r="VBU9" s="19" t="s">
        <v>26</v>
      </c>
      <c r="VBV9" s="23" t="s">
        <v>34</v>
      </c>
      <c r="VBW9" s="8" t="s">
        <v>27</v>
      </c>
      <c r="VBX9" s="8" t="s">
        <v>35</v>
      </c>
      <c r="VBY9" s="23" t="s">
        <v>21</v>
      </c>
      <c r="VBZ9" s="21">
        <v>18</v>
      </c>
      <c r="VCA9" s="8"/>
      <c r="VCB9" s="8"/>
      <c r="VCC9" s="18">
        <f t="shared" ref="VCC9" si="2792">587942.6/5</f>
        <v>117588.51999999999</v>
      </c>
      <c r="VCD9" s="18">
        <f t="shared" ref="VCD9:VCD10" si="2793">VCC9*VBZ9</f>
        <v>2116593.36</v>
      </c>
      <c r="VCE9" s="17">
        <f t="shared" ref="VCE9:VCE10" si="2794">VCD9*1.2</f>
        <v>2539912.0319999997</v>
      </c>
      <c r="VCF9" s="16" t="s">
        <v>20</v>
      </c>
      <c r="VCG9" s="16" t="s">
        <v>19</v>
      </c>
      <c r="VCH9" s="16" t="s">
        <v>18</v>
      </c>
      <c r="VCI9" s="11">
        <v>2</v>
      </c>
      <c r="VCJ9" s="8" t="s">
        <v>2</v>
      </c>
      <c r="VCK9" s="19" t="s">
        <v>26</v>
      </c>
      <c r="VCL9" s="23" t="s">
        <v>34</v>
      </c>
      <c r="VCM9" s="8" t="s">
        <v>27</v>
      </c>
      <c r="VCN9" s="8" t="s">
        <v>35</v>
      </c>
      <c r="VCO9" s="23" t="s">
        <v>21</v>
      </c>
      <c r="VCP9" s="21">
        <v>18</v>
      </c>
      <c r="VCQ9" s="8"/>
      <c r="VCR9" s="8"/>
      <c r="VCS9" s="18">
        <f t="shared" ref="VCS9" si="2795">587942.6/5</f>
        <v>117588.51999999999</v>
      </c>
      <c r="VCT9" s="18">
        <f t="shared" ref="VCT9:VCT10" si="2796">VCS9*VCP9</f>
        <v>2116593.36</v>
      </c>
      <c r="VCU9" s="17">
        <f t="shared" ref="VCU9:VCU10" si="2797">VCT9*1.2</f>
        <v>2539912.0319999997</v>
      </c>
      <c r="VCV9" s="16" t="s">
        <v>20</v>
      </c>
      <c r="VCW9" s="16" t="s">
        <v>19</v>
      </c>
      <c r="VCX9" s="16" t="s">
        <v>18</v>
      </c>
      <c r="VCY9" s="11">
        <v>2</v>
      </c>
      <c r="VCZ9" s="8" t="s">
        <v>2</v>
      </c>
      <c r="VDA9" s="19" t="s">
        <v>26</v>
      </c>
      <c r="VDB9" s="23" t="s">
        <v>34</v>
      </c>
      <c r="VDC9" s="8" t="s">
        <v>27</v>
      </c>
      <c r="VDD9" s="8" t="s">
        <v>35</v>
      </c>
      <c r="VDE9" s="23" t="s">
        <v>21</v>
      </c>
      <c r="VDF9" s="21">
        <v>18</v>
      </c>
      <c r="VDG9" s="8"/>
      <c r="VDH9" s="8"/>
      <c r="VDI9" s="18">
        <f t="shared" ref="VDI9" si="2798">587942.6/5</f>
        <v>117588.51999999999</v>
      </c>
      <c r="VDJ9" s="18">
        <f t="shared" ref="VDJ9:VDJ10" si="2799">VDI9*VDF9</f>
        <v>2116593.36</v>
      </c>
      <c r="VDK9" s="17">
        <f t="shared" ref="VDK9:VDK10" si="2800">VDJ9*1.2</f>
        <v>2539912.0319999997</v>
      </c>
      <c r="VDL9" s="16" t="s">
        <v>20</v>
      </c>
      <c r="VDM9" s="16" t="s">
        <v>19</v>
      </c>
      <c r="VDN9" s="16" t="s">
        <v>18</v>
      </c>
      <c r="VDO9" s="11">
        <v>2</v>
      </c>
      <c r="VDP9" s="8" t="s">
        <v>2</v>
      </c>
      <c r="VDQ9" s="19" t="s">
        <v>26</v>
      </c>
      <c r="VDR9" s="23" t="s">
        <v>34</v>
      </c>
      <c r="VDS9" s="8" t="s">
        <v>27</v>
      </c>
      <c r="VDT9" s="8" t="s">
        <v>35</v>
      </c>
      <c r="VDU9" s="23" t="s">
        <v>21</v>
      </c>
      <c r="VDV9" s="21">
        <v>18</v>
      </c>
      <c r="VDW9" s="8"/>
      <c r="VDX9" s="8"/>
      <c r="VDY9" s="18">
        <f t="shared" ref="VDY9" si="2801">587942.6/5</f>
        <v>117588.51999999999</v>
      </c>
      <c r="VDZ9" s="18">
        <f t="shared" ref="VDZ9:VDZ10" si="2802">VDY9*VDV9</f>
        <v>2116593.36</v>
      </c>
      <c r="VEA9" s="17">
        <f t="shared" ref="VEA9:VEA10" si="2803">VDZ9*1.2</f>
        <v>2539912.0319999997</v>
      </c>
      <c r="VEB9" s="16" t="s">
        <v>20</v>
      </c>
      <c r="VEC9" s="16" t="s">
        <v>19</v>
      </c>
      <c r="VED9" s="16" t="s">
        <v>18</v>
      </c>
      <c r="VEE9" s="11">
        <v>2</v>
      </c>
      <c r="VEF9" s="8" t="s">
        <v>2</v>
      </c>
      <c r="VEG9" s="19" t="s">
        <v>26</v>
      </c>
      <c r="VEH9" s="23" t="s">
        <v>34</v>
      </c>
      <c r="VEI9" s="8" t="s">
        <v>27</v>
      </c>
      <c r="VEJ9" s="8" t="s">
        <v>35</v>
      </c>
      <c r="VEK9" s="23" t="s">
        <v>21</v>
      </c>
      <c r="VEL9" s="21">
        <v>18</v>
      </c>
      <c r="VEM9" s="8"/>
      <c r="VEN9" s="8"/>
      <c r="VEO9" s="18">
        <f t="shared" ref="VEO9" si="2804">587942.6/5</f>
        <v>117588.51999999999</v>
      </c>
      <c r="VEP9" s="18">
        <f t="shared" ref="VEP9:VEP10" si="2805">VEO9*VEL9</f>
        <v>2116593.36</v>
      </c>
      <c r="VEQ9" s="17">
        <f t="shared" ref="VEQ9:VEQ10" si="2806">VEP9*1.2</f>
        <v>2539912.0319999997</v>
      </c>
      <c r="VER9" s="16" t="s">
        <v>20</v>
      </c>
      <c r="VES9" s="16" t="s">
        <v>19</v>
      </c>
      <c r="VET9" s="16" t="s">
        <v>18</v>
      </c>
      <c r="VEU9" s="11">
        <v>2</v>
      </c>
      <c r="VEV9" s="8" t="s">
        <v>2</v>
      </c>
      <c r="VEW9" s="19" t="s">
        <v>26</v>
      </c>
      <c r="VEX9" s="23" t="s">
        <v>34</v>
      </c>
      <c r="VEY9" s="8" t="s">
        <v>27</v>
      </c>
      <c r="VEZ9" s="8" t="s">
        <v>35</v>
      </c>
      <c r="VFA9" s="23" t="s">
        <v>21</v>
      </c>
      <c r="VFB9" s="21">
        <v>18</v>
      </c>
      <c r="VFC9" s="8"/>
      <c r="VFD9" s="8"/>
      <c r="VFE9" s="18">
        <f t="shared" ref="VFE9" si="2807">587942.6/5</f>
        <v>117588.51999999999</v>
      </c>
      <c r="VFF9" s="18">
        <f t="shared" ref="VFF9:VFF10" si="2808">VFE9*VFB9</f>
        <v>2116593.36</v>
      </c>
      <c r="VFG9" s="17">
        <f t="shared" ref="VFG9:VFG10" si="2809">VFF9*1.2</f>
        <v>2539912.0319999997</v>
      </c>
      <c r="VFH9" s="16" t="s">
        <v>20</v>
      </c>
      <c r="VFI9" s="16" t="s">
        <v>19</v>
      </c>
      <c r="VFJ9" s="16" t="s">
        <v>18</v>
      </c>
      <c r="VFK9" s="11">
        <v>2</v>
      </c>
      <c r="VFL9" s="8" t="s">
        <v>2</v>
      </c>
      <c r="VFM9" s="19" t="s">
        <v>26</v>
      </c>
      <c r="VFN9" s="23" t="s">
        <v>34</v>
      </c>
      <c r="VFO9" s="8" t="s">
        <v>27</v>
      </c>
      <c r="VFP9" s="8" t="s">
        <v>35</v>
      </c>
      <c r="VFQ9" s="23" t="s">
        <v>21</v>
      </c>
      <c r="VFR9" s="21">
        <v>18</v>
      </c>
      <c r="VFS9" s="8"/>
      <c r="VFT9" s="8"/>
      <c r="VFU9" s="18">
        <f t="shared" ref="VFU9" si="2810">587942.6/5</f>
        <v>117588.51999999999</v>
      </c>
      <c r="VFV9" s="18">
        <f t="shared" ref="VFV9:VFV10" si="2811">VFU9*VFR9</f>
        <v>2116593.36</v>
      </c>
      <c r="VFW9" s="17">
        <f t="shared" ref="VFW9:VFW10" si="2812">VFV9*1.2</f>
        <v>2539912.0319999997</v>
      </c>
      <c r="VFX9" s="16" t="s">
        <v>20</v>
      </c>
      <c r="VFY9" s="16" t="s">
        <v>19</v>
      </c>
      <c r="VFZ9" s="16" t="s">
        <v>18</v>
      </c>
      <c r="VGA9" s="11">
        <v>2</v>
      </c>
      <c r="VGB9" s="8" t="s">
        <v>2</v>
      </c>
      <c r="VGC9" s="19" t="s">
        <v>26</v>
      </c>
      <c r="VGD9" s="23" t="s">
        <v>34</v>
      </c>
      <c r="VGE9" s="8" t="s">
        <v>27</v>
      </c>
      <c r="VGF9" s="8" t="s">
        <v>35</v>
      </c>
      <c r="VGG9" s="23" t="s">
        <v>21</v>
      </c>
      <c r="VGH9" s="21">
        <v>18</v>
      </c>
      <c r="VGI9" s="8"/>
      <c r="VGJ9" s="8"/>
      <c r="VGK9" s="18">
        <f t="shared" ref="VGK9" si="2813">587942.6/5</f>
        <v>117588.51999999999</v>
      </c>
      <c r="VGL9" s="18">
        <f t="shared" ref="VGL9:VGL10" si="2814">VGK9*VGH9</f>
        <v>2116593.36</v>
      </c>
      <c r="VGM9" s="17">
        <f t="shared" ref="VGM9:VGM10" si="2815">VGL9*1.2</f>
        <v>2539912.0319999997</v>
      </c>
      <c r="VGN9" s="16" t="s">
        <v>20</v>
      </c>
      <c r="VGO9" s="16" t="s">
        <v>19</v>
      </c>
      <c r="VGP9" s="16" t="s">
        <v>18</v>
      </c>
      <c r="VGQ9" s="11">
        <v>2</v>
      </c>
      <c r="VGR9" s="8" t="s">
        <v>2</v>
      </c>
      <c r="VGS9" s="19" t="s">
        <v>26</v>
      </c>
      <c r="VGT9" s="23" t="s">
        <v>34</v>
      </c>
      <c r="VGU9" s="8" t="s">
        <v>27</v>
      </c>
      <c r="VGV9" s="8" t="s">
        <v>35</v>
      </c>
      <c r="VGW9" s="23" t="s">
        <v>21</v>
      </c>
      <c r="VGX9" s="21">
        <v>18</v>
      </c>
      <c r="VGY9" s="8"/>
      <c r="VGZ9" s="8"/>
      <c r="VHA9" s="18">
        <f t="shared" ref="VHA9" si="2816">587942.6/5</f>
        <v>117588.51999999999</v>
      </c>
      <c r="VHB9" s="18">
        <f t="shared" ref="VHB9:VHB10" si="2817">VHA9*VGX9</f>
        <v>2116593.36</v>
      </c>
      <c r="VHC9" s="17">
        <f t="shared" ref="VHC9:VHC10" si="2818">VHB9*1.2</f>
        <v>2539912.0319999997</v>
      </c>
      <c r="VHD9" s="16" t="s">
        <v>20</v>
      </c>
      <c r="VHE9" s="16" t="s">
        <v>19</v>
      </c>
      <c r="VHF9" s="16" t="s">
        <v>18</v>
      </c>
      <c r="VHG9" s="11">
        <v>2</v>
      </c>
      <c r="VHH9" s="8" t="s">
        <v>2</v>
      </c>
      <c r="VHI9" s="19" t="s">
        <v>26</v>
      </c>
      <c r="VHJ9" s="23" t="s">
        <v>34</v>
      </c>
      <c r="VHK9" s="8" t="s">
        <v>27</v>
      </c>
      <c r="VHL9" s="8" t="s">
        <v>35</v>
      </c>
      <c r="VHM9" s="23" t="s">
        <v>21</v>
      </c>
      <c r="VHN9" s="21">
        <v>18</v>
      </c>
      <c r="VHO9" s="8"/>
      <c r="VHP9" s="8"/>
      <c r="VHQ9" s="18">
        <f t="shared" ref="VHQ9" si="2819">587942.6/5</f>
        <v>117588.51999999999</v>
      </c>
      <c r="VHR9" s="18">
        <f t="shared" ref="VHR9:VHR10" si="2820">VHQ9*VHN9</f>
        <v>2116593.36</v>
      </c>
      <c r="VHS9" s="17">
        <f t="shared" ref="VHS9:VHS10" si="2821">VHR9*1.2</f>
        <v>2539912.0319999997</v>
      </c>
      <c r="VHT9" s="16" t="s">
        <v>20</v>
      </c>
      <c r="VHU9" s="16" t="s">
        <v>19</v>
      </c>
      <c r="VHV9" s="16" t="s">
        <v>18</v>
      </c>
      <c r="VHW9" s="11">
        <v>2</v>
      </c>
      <c r="VHX9" s="8" t="s">
        <v>2</v>
      </c>
      <c r="VHY9" s="19" t="s">
        <v>26</v>
      </c>
      <c r="VHZ9" s="23" t="s">
        <v>34</v>
      </c>
      <c r="VIA9" s="8" t="s">
        <v>27</v>
      </c>
      <c r="VIB9" s="8" t="s">
        <v>35</v>
      </c>
      <c r="VIC9" s="23" t="s">
        <v>21</v>
      </c>
      <c r="VID9" s="21">
        <v>18</v>
      </c>
      <c r="VIE9" s="8"/>
      <c r="VIF9" s="8"/>
      <c r="VIG9" s="18">
        <f t="shared" ref="VIG9" si="2822">587942.6/5</f>
        <v>117588.51999999999</v>
      </c>
      <c r="VIH9" s="18">
        <f t="shared" ref="VIH9:VIH10" si="2823">VIG9*VID9</f>
        <v>2116593.36</v>
      </c>
      <c r="VII9" s="17">
        <f t="shared" ref="VII9:VII10" si="2824">VIH9*1.2</f>
        <v>2539912.0319999997</v>
      </c>
      <c r="VIJ9" s="16" t="s">
        <v>20</v>
      </c>
      <c r="VIK9" s="16" t="s">
        <v>19</v>
      </c>
      <c r="VIL9" s="16" t="s">
        <v>18</v>
      </c>
      <c r="VIM9" s="11">
        <v>2</v>
      </c>
      <c r="VIN9" s="8" t="s">
        <v>2</v>
      </c>
      <c r="VIO9" s="19" t="s">
        <v>26</v>
      </c>
      <c r="VIP9" s="23" t="s">
        <v>34</v>
      </c>
      <c r="VIQ9" s="8" t="s">
        <v>27</v>
      </c>
      <c r="VIR9" s="8" t="s">
        <v>35</v>
      </c>
      <c r="VIS9" s="23" t="s">
        <v>21</v>
      </c>
      <c r="VIT9" s="21">
        <v>18</v>
      </c>
      <c r="VIU9" s="8"/>
      <c r="VIV9" s="8"/>
      <c r="VIW9" s="18">
        <f t="shared" ref="VIW9" si="2825">587942.6/5</f>
        <v>117588.51999999999</v>
      </c>
      <c r="VIX9" s="18">
        <f t="shared" ref="VIX9:VIX10" si="2826">VIW9*VIT9</f>
        <v>2116593.36</v>
      </c>
      <c r="VIY9" s="17">
        <f t="shared" ref="VIY9:VIY10" si="2827">VIX9*1.2</f>
        <v>2539912.0319999997</v>
      </c>
      <c r="VIZ9" s="16" t="s">
        <v>20</v>
      </c>
      <c r="VJA9" s="16" t="s">
        <v>19</v>
      </c>
      <c r="VJB9" s="16" t="s">
        <v>18</v>
      </c>
      <c r="VJC9" s="11">
        <v>2</v>
      </c>
      <c r="VJD9" s="8" t="s">
        <v>2</v>
      </c>
      <c r="VJE9" s="19" t="s">
        <v>26</v>
      </c>
      <c r="VJF9" s="23" t="s">
        <v>34</v>
      </c>
      <c r="VJG9" s="8" t="s">
        <v>27</v>
      </c>
      <c r="VJH9" s="8" t="s">
        <v>35</v>
      </c>
      <c r="VJI9" s="23" t="s">
        <v>21</v>
      </c>
      <c r="VJJ9" s="21">
        <v>18</v>
      </c>
      <c r="VJK9" s="8"/>
      <c r="VJL9" s="8"/>
      <c r="VJM9" s="18">
        <f t="shared" ref="VJM9" si="2828">587942.6/5</f>
        <v>117588.51999999999</v>
      </c>
      <c r="VJN9" s="18">
        <f t="shared" ref="VJN9:VJN10" si="2829">VJM9*VJJ9</f>
        <v>2116593.36</v>
      </c>
      <c r="VJO9" s="17">
        <f t="shared" ref="VJO9:VJO10" si="2830">VJN9*1.2</f>
        <v>2539912.0319999997</v>
      </c>
      <c r="VJP9" s="16" t="s">
        <v>20</v>
      </c>
      <c r="VJQ9" s="16" t="s">
        <v>19</v>
      </c>
      <c r="VJR9" s="16" t="s">
        <v>18</v>
      </c>
      <c r="VJS9" s="11">
        <v>2</v>
      </c>
      <c r="VJT9" s="8" t="s">
        <v>2</v>
      </c>
      <c r="VJU9" s="19" t="s">
        <v>26</v>
      </c>
      <c r="VJV9" s="23" t="s">
        <v>34</v>
      </c>
      <c r="VJW9" s="8" t="s">
        <v>27</v>
      </c>
      <c r="VJX9" s="8" t="s">
        <v>35</v>
      </c>
      <c r="VJY9" s="23" t="s">
        <v>21</v>
      </c>
      <c r="VJZ9" s="21">
        <v>18</v>
      </c>
      <c r="VKA9" s="8"/>
      <c r="VKB9" s="8"/>
      <c r="VKC9" s="18">
        <f t="shared" ref="VKC9" si="2831">587942.6/5</f>
        <v>117588.51999999999</v>
      </c>
      <c r="VKD9" s="18">
        <f t="shared" ref="VKD9:VKD10" si="2832">VKC9*VJZ9</f>
        <v>2116593.36</v>
      </c>
      <c r="VKE9" s="17">
        <f t="shared" ref="VKE9:VKE10" si="2833">VKD9*1.2</f>
        <v>2539912.0319999997</v>
      </c>
      <c r="VKF9" s="16" t="s">
        <v>20</v>
      </c>
      <c r="VKG9" s="16" t="s">
        <v>19</v>
      </c>
      <c r="VKH9" s="16" t="s">
        <v>18</v>
      </c>
      <c r="VKI9" s="11">
        <v>2</v>
      </c>
      <c r="VKJ9" s="8" t="s">
        <v>2</v>
      </c>
      <c r="VKK9" s="19" t="s">
        <v>26</v>
      </c>
      <c r="VKL9" s="23" t="s">
        <v>34</v>
      </c>
      <c r="VKM9" s="8" t="s">
        <v>27</v>
      </c>
      <c r="VKN9" s="8" t="s">
        <v>35</v>
      </c>
      <c r="VKO9" s="23" t="s">
        <v>21</v>
      </c>
      <c r="VKP9" s="21">
        <v>18</v>
      </c>
      <c r="VKQ9" s="8"/>
      <c r="VKR9" s="8"/>
      <c r="VKS9" s="18">
        <f t="shared" ref="VKS9" si="2834">587942.6/5</f>
        <v>117588.51999999999</v>
      </c>
      <c r="VKT9" s="18">
        <f t="shared" ref="VKT9:VKT10" si="2835">VKS9*VKP9</f>
        <v>2116593.36</v>
      </c>
      <c r="VKU9" s="17">
        <f t="shared" ref="VKU9:VKU10" si="2836">VKT9*1.2</f>
        <v>2539912.0319999997</v>
      </c>
      <c r="VKV9" s="16" t="s">
        <v>20</v>
      </c>
      <c r="VKW9" s="16" t="s">
        <v>19</v>
      </c>
      <c r="VKX9" s="16" t="s">
        <v>18</v>
      </c>
      <c r="VKY9" s="11">
        <v>2</v>
      </c>
      <c r="VKZ9" s="8" t="s">
        <v>2</v>
      </c>
      <c r="VLA9" s="19" t="s">
        <v>26</v>
      </c>
      <c r="VLB9" s="23" t="s">
        <v>34</v>
      </c>
      <c r="VLC9" s="8" t="s">
        <v>27</v>
      </c>
      <c r="VLD9" s="8" t="s">
        <v>35</v>
      </c>
      <c r="VLE9" s="23" t="s">
        <v>21</v>
      </c>
      <c r="VLF9" s="21">
        <v>18</v>
      </c>
      <c r="VLG9" s="8"/>
      <c r="VLH9" s="8"/>
      <c r="VLI9" s="18">
        <f t="shared" ref="VLI9" si="2837">587942.6/5</f>
        <v>117588.51999999999</v>
      </c>
      <c r="VLJ9" s="18">
        <f t="shared" ref="VLJ9:VLJ10" si="2838">VLI9*VLF9</f>
        <v>2116593.36</v>
      </c>
      <c r="VLK9" s="17">
        <f t="shared" ref="VLK9:VLK10" si="2839">VLJ9*1.2</f>
        <v>2539912.0319999997</v>
      </c>
      <c r="VLL9" s="16" t="s">
        <v>20</v>
      </c>
      <c r="VLM9" s="16" t="s">
        <v>19</v>
      </c>
      <c r="VLN9" s="16" t="s">
        <v>18</v>
      </c>
      <c r="VLO9" s="11">
        <v>2</v>
      </c>
      <c r="VLP9" s="8" t="s">
        <v>2</v>
      </c>
      <c r="VLQ9" s="19" t="s">
        <v>26</v>
      </c>
      <c r="VLR9" s="23" t="s">
        <v>34</v>
      </c>
      <c r="VLS9" s="8" t="s">
        <v>27</v>
      </c>
      <c r="VLT9" s="8" t="s">
        <v>35</v>
      </c>
      <c r="VLU9" s="23" t="s">
        <v>21</v>
      </c>
      <c r="VLV9" s="21">
        <v>18</v>
      </c>
      <c r="VLW9" s="8"/>
      <c r="VLX9" s="8"/>
      <c r="VLY9" s="18">
        <f t="shared" ref="VLY9" si="2840">587942.6/5</f>
        <v>117588.51999999999</v>
      </c>
      <c r="VLZ9" s="18">
        <f t="shared" ref="VLZ9:VLZ10" si="2841">VLY9*VLV9</f>
        <v>2116593.36</v>
      </c>
      <c r="VMA9" s="17">
        <f t="shared" ref="VMA9:VMA10" si="2842">VLZ9*1.2</f>
        <v>2539912.0319999997</v>
      </c>
      <c r="VMB9" s="16" t="s">
        <v>20</v>
      </c>
      <c r="VMC9" s="16" t="s">
        <v>19</v>
      </c>
      <c r="VMD9" s="16" t="s">
        <v>18</v>
      </c>
      <c r="VME9" s="11">
        <v>2</v>
      </c>
      <c r="VMF9" s="8" t="s">
        <v>2</v>
      </c>
      <c r="VMG9" s="19" t="s">
        <v>26</v>
      </c>
      <c r="VMH9" s="23" t="s">
        <v>34</v>
      </c>
      <c r="VMI9" s="8" t="s">
        <v>27</v>
      </c>
      <c r="VMJ9" s="8" t="s">
        <v>35</v>
      </c>
      <c r="VMK9" s="23" t="s">
        <v>21</v>
      </c>
      <c r="VML9" s="21">
        <v>18</v>
      </c>
      <c r="VMM9" s="8"/>
      <c r="VMN9" s="8"/>
      <c r="VMO9" s="18">
        <f t="shared" ref="VMO9" si="2843">587942.6/5</f>
        <v>117588.51999999999</v>
      </c>
      <c r="VMP9" s="18">
        <f t="shared" ref="VMP9:VMP10" si="2844">VMO9*VML9</f>
        <v>2116593.36</v>
      </c>
      <c r="VMQ9" s="17">
        <f t="shared" ref="VMQ9:VMQ10" si="2845">VMP9*1.2</f>
        <v>2539912.0319999997</v>
      </c>
      <c r="VMR9" s="16" t="s">
        <v>20</v>
      </c>
      <c r="VMS9" s="16" t="s">
        <v>19</v>
      </c>
      <c r="VMT9" s="16" t="s">
        <v>18</v>
      </c>
      <c r="VMU9" s="11">
        <v>2</v>
      </c>
      <c r="VMV9" s="8" t="s">
        <v>2</v>
      </c>
      <c r="VMW9" s="19" t="s">
        <v>26</v>
      </c>
      <c r="VMX9" s="23" t="s">
        <v>34</v>
      </c>
      <c r="VMY9" s="8" t="s">
        <v>27</v>
      </c>
      <c r="VMZ9" s="8" t="s">
        <v>35</v>
      </c>
      <c r="VNA9" s="23" t="s">
        <v>21</v>
      </c>
      <c r="VNB9" s="21">
        <v>18</v>
      </c>
      <c r="VNC9" s="8"/>
      <c r="VND9" s="8"/>
      <c r="VNE9" s="18">
        <f t="shared" ref="VNE9" si="2846">587942.6/5</f>
        <v>117588.51999999999</v>
      </c>
      <c r="VNF9" s="18">
        <f t="shared" ref="VNF9:VNF10" si="2847">VNE9*VNB9</f>
        <v>2116593.36</v>
      </c>
      <c r="VNG9" s="17">
        <f t="shared" ref="VNG9:VNG10" si="2848">VNF9*1.2</f>
        <v>2539912.0319999997</v>
      </c>
      <c r="VNH9" s="16" t="s">
        <v>20</v>
      </c>
      <c r="VNI9" s="16" t="s">
        <v>19</v>
      </c>
      <c r="VNJ9" s="16" t="s">
        <v>18</v>
      </c>
      <c r="VNK9" s="11">
        <v>2</v>
      </c>
      <c r="VNL9" s="8" t="s">
        <v>2</v>
      </c>
      <c r="VNM9" s="19" t="s">
        <v>26</v>
      </c>
      <c r="VNN9" s="23" t="s">
        <v>34</v>
      </c>
      <c r="VNO9" s="8" t="s">
        <v>27</v>
      </c>
      <c r="VNP9" s="8" t="s">
        <v>35</v>
      </c>
      <c r="VNQ9" s="23" t="s">
        <v>21</v>
      </c>
      <c r="VNR9" s="21">
        <v>18</v>
      </c>
      <c r="VNS9" s="8"/>
      <c r="VNT9" s="8"/>
      <c r="VNU9" s="18">
        <f t="shared" ref="VNU9" si="2849">587942.6/5</f>
        <v>117588.51999999999</v>
      </c>
      <c r="VNV9" s="18">
        <f t="shared" ref="VNV9:VNV10" si="2850">VNU9*VNR9</f>
        <v>2116593.36</v>
      </c>
      <c r="VNW9" s="17">
        <f t="shared" ref="VNW9:VNW10" si="2851">VNV9*1.2</f>
        <v>2539912.0319999997</v>
      </c>
      <c r="VNX9" s="16" t="s">
        <v>20</v>
      </c>
      <c r="VNY9" s="16" t="s">
        <v>19</v>
      </c>
      <c r="VNZ9" s="16" t="s">
        <v>18</v>
      </c>
      <c r="VOA9" s="11">
        <v>2</v>
      </c>
      <c r="VOB9" s="8" t="s">
        <v>2</v>
      </c>
      <c r="VOC9" s="19" t="s">
        <v>26</v>
      </c>
      <c r="VOD9" s="23" t="s">
        <v>34</v>
      </c>
      <c r="VOE9" s="8" t="s">
        <v>27</v>
      </c>
      <c r="VOF9" s="8" t="s">
        <v>35</v>
      </c>
      <c r="VOG9" s="23" t="s">
        <v>21</v>
      </c>
      <c r="VOH9" s="21">
        <v>18</v>
      </c>
      <c r="VOI9" s="8"/>
      <c r="VOJ9" s="8"/>
      <c r="VOK9" s="18">
        <f t="shared" ref="VOK9" si="2852">587942.6/5</f>
        <v>117588.51999999999</v>
      </c>
      <c r="VOL9" s="18">
        <f t="shared" ref="VOL9:VOL10" si="2853">VOK9*VOH9</f>
        <v>2116593.36</v>
      </c>
      <c r="VOM9" s="17">
        <f t="shared" ref="VOM9:VOM10" si="2854">VOL9*1.2</f>
        <v>2539912.0319999997</v>
      </c>
      <c r="VON9" s="16" t="s">
        <v>20</v>
      </c>
      <c r="VOO9" s="16" t="s">
        <v>19</v>
      </c>
      <c r="VOP9" s="16" t="s">
        <v>18</v>
      </c>
      <c r="VOQ9" s="11">
        <v>2</v>
      </c>
      <c r="VOR9" s="8" t="s">
        <v>2</v>
      </c>
      <c r="VOS9" s="19" t="s">
        <v>26</v>
      </c>
      <c r="VOT9" s="23" t="s">
        <v>34</v>
      </c>
      <c r="VOU9" s="8" t="s">
        <v>27</v>
      </c>
      <c r="VOV9" s="8" t="s">
        <v>35</v>
      </c>
      <c r="VOW9" s="23" t="s">
        <v>21</v>
      </c>
      <c r="VOX9" s="21">
        <v>18</v>
      </c>
      <c r="VOY9" s="8"/>
      <c r="VOZ9" s="8"/>
      <c r="VPA9" s="18">
        <f t="shared" ref="VPA9" si="2855">587942.6/5</f>
        <v>117588.51999999999</v>
      </c>
      <c r="VPB9" s="18">
        <f t="shared" ref="VPB9:VPB10" si="2856">VPA9*VOX9</f>
        <v>2116593.36</v>
      </c>
      <c r="VPC9" s="17">
        <f t="shared" ref="VPC9:VPC10" si="2857">VPB9*1.2</f>
        <v>2539912.0319999997</v>
      </c>
      <c r="VPD9" s="16" t="s">
        <v>20</v>
      </c>
      <c r="VPE9" s="16" t="s">
        <v>19</v>
      </c>
      <c r="VPF9" s="16" t="s">
        <v>18</v>
      </c>
      <c r="VPG9" s="11">
        <v>2</v>
      </c>
      <c r="VPH9" s="8" t="s">
        <v>2</v>
      </c>
      <c r="VPI9" s="19" t="s">
        <v>26</v>
      </c>
      <c r="VPJ9" s="23" t="s">
        <v>34</v>
      </c>
      <c r="VPK9" s="8" t="s">
        <v>27</v>
      </c>
      <c r="VPL9" s="8" t="s">
        <v>35</v>
      </c>
      <c r="VPM9" s="23" t="s">
        <v>21</v>
      </c>
      <c r="VPN9" s="21">
        <v>18</v>
      </c>
      <c r="VPO9" s="8"/>
      <c r="VPP9" s="8"/>
      <c r="VPQ9" s="18">
        <f t="shared" ref="VPQ9" si="2858">587942.6/5</f>
        <v>117588.51999999999</v>
      </c>
      <c r="VPR9" s="18">
        <f t="shared" ref="VPR9:VPR10" si="2859">VPQ9*VPN9</f>
        <v>2116593.36</v>
      </c>
      <c r="VPS9" s="17">
        <f t="shared" ref="VPS9:VPS10" si="2860">VPR9*1.2</f>
        <v>2539912.0319999997</v>
      </c>
      <c r="VPT9" s="16" t="s">
        <v>20</v>
      </c>
      <c r="VPU9" s="16" t="s">
        <v>19</v>
      </c>
      <c r="VPV9" s="16" t="s">
        <v>18</v>
      </c>
      <c r="VPW9" s="11">
        <v>2</v>
      </c>
      <c r="VPX9" s="8" t="s">
        <v>2</v>
      </c>
      <c r="VPY9" s="19" t="s">
        <v>26</v>
      </c>
      <c r="VPZ9" s="23" t="s">
        <v>34</v>
      </c>
      <c r="VQA9" s="8" t="s">
        <v>27</v>
      </c>
      <c r="VQB9" s="8" t="s">
        <v>35</v>
      </c>
      <c r="VQC9" s="23" t="s">
        <v>21</v>
      </c>
      <c r="VQD9" s="21">
        <v>18</v>
      </c>
      <c r="VQE9" s="8"/>
      <c r="VQF9" s="8"/>
      <c r="VQG9" s="18">
        <f t="shared" ref="VQG9" si="2861">587942.6/5</f>
        <v>117588.51999999999</v>
      </c>
      <c r="VQH9" s="18">
        <f t="shared" ref="VQH9:VQH10" si="2862">VQG9*VQD9</f>
        <v>2116593.36</v>
      </c>
      <c r="VQI9" s="17">
        <f t="shared" ref="VQI9:VQI10" si="2863">VQH9*1.2</f>
        <v>2539912.0319999997</v>
      </c>
      <c r="VQJ9" s="16" t="s">
        <v>20</v>
      </c>
      <c r="VQK9" s="16" t="s">
        <v>19</v>
      </c>
      <c r="VQL9" s="16" t="s">
        <v>18</v>
      </c>
      <c r="VQM9" s="11">
        <v>2</v>
      </c>
      <c r="VQN9" s="8" t="s">
        <v>2</v>
      </c>
      <c r="VQO9" s="19" t="s">
        <v>26</v>
      </c>
      <c r="VQP9" s="23" t="s">
        <v>34</v>
      </c>
      <c r="VQQ9" s="8" t="s">
        <v>27</v>
      </c>
      <c r="VQR9" s="8" t="s">
        <v>35</v>
      </c>
      <c r="VQS9" s="23" t="s">
        <v>21</v>
      </c>
      <c r="VQT9" s="21">
        <v>18</v>
      </c>
      <c r="VQU9" s="8"/>
      <c r="VQV9" s="8"/>
      <c r="VQW9" s="18">
        <f t="shared" ref="VQW9" si="2864">587942.6/5</f>
        <v>117588.51999999999</v>
      </c>
      <c r="VQX9" s="18">
        <f t="shared" ref="VQX9:VQX10" si="2865">VQW9*VQT9</f>
        <v>2116593.36</v>
      </c>
      <c r="VQY9" s="17">
        <f t="shared" ref="VQY9:VQY10" si="2866">VQX9*1.2</f>
        <v>2539912.0319999997</v>
      </c>
      <c r="VQZ9" s="16" t="s">
        <v>20</v>
      </c>
      <c r="VRA9" s="16" t="s">
        <v>19</v>
      </c>
      <c r="VRB9" s="16" t="s">
        <v>18</v>
      </c>
      <c r="VRC9" s="11">
        <v>2</v>
      </c>
      <c r="VRD9" s="8" t="s">
        <v>2</v>
      </c>
      <c r="VRE9" s="19" t="s">
        <v>26</v>
      </c>
      <c r="VRF9" s="23" t="s">
        <v>34</v>
      </c>
      <c r="VRG9" s="8" t="s">
        <v>27</v>
      </c>
      <c r="VRH9" s="8" t="s">
        <v>35</v>
      </c>
      <c r="VRI9" s="23" t="s">
        <v>21</v>
      </c>
      <c r="VRJ9" s="21">
        <v>18</v>
      </c>
      <c r="VRK9" s="8"/>
      <c r="VRL9" s="8"/>
      <c r="VRM9" s="18">
        <f t="shared" ref="VRM9" si="2867">587942.6/5</f>
        <v>117588.51999999999</v>
      </c>
      <c r="VRN9" s="18">
        <f t="shared" ref="VRN9:VRN10" si="2868">VRM9*VRJ9</f>
        <v>2116593.36</v>
      </c>
      <c r="VRO9" s="17">
        <f t="shared" ref="VRO9:VRO10" si="2869">VRN9*1.2</f>
        <v>2539912.0319999997</v>
      </c>
      <c r="VRP9" s="16" t="s">
        <v>20</v>
      </c>
      <c r="VRQ9" s="16" t="s">
        <v>19</v>
      </c>
      <c r="VRR9" s="16" t="s">
        <v>18</v>
      </c>
      <c r="VRS9" s="11">
        <v>2</v>
      </c>
      <c r="VRT9" s="8" t="s">
        <v>2</v>
      </c>
      <c r="VRU9" s="19" t="s">
        <v>26</v>
      </c>
      <c r="VRV9" s="23" t="s">
        <v>34</v>
      </c>
      <c r="VRW9" s="8" t="s">
        <v>27</v>
      </c>
      <c r="VRX9" s="8" t="s">
        <v>35</v>
      </c>
      <c r="VRY9" s="23" t="s">
        <v>21</v>
      </c>
      <c r="VRZ9" s="21">
        <v>18</v>
      </c>
      <c r="VSA9" s="8"/>
      <c r="VSB9" s="8"/>
      <c r="VSC9" s="18">
        <f t="shared" ref="VSC9" si="2870">587942.6/5</f>
        <v>117588.51999999999</v>
      </c>
      <c r="VSD9" s="18">
        <f t="shared" ref="VSD9:VSD10" si="2871">VSC9*VRZ9</f>
        <v>2116593.36</v>
      </c>
      <c r="VSE9" s="17">
        <f t="shared" ref="VSE9:VSE10" si="2872">VSD9*1.2</f>
        <v>2539912.0319999997</v>
      </c>
      <c r="VSF9" s="16" t="s">
        <v>20</v>
      </c>
      <c r="VSG9" s="16" t="s">
        <v>19</v>
      </c>
      <c r="VSH9" s="16" t="s">
        <v>18</v>
      </c>
      <c r="VSI9" s="11">
        <v>2</v>
      </c>
      <c r="VSJ9" s="8" t="s">
        <v>2</v>
      </c>
      <c r="VSK9" s="19" t="s">
        <v>26</v>
      </c>
      <c r="VSL9" s="23" t="s">
        <v>34</v>
      </c>
      <c r="VSM9" s="8" t="s">
        <v>27</v>
      </c>
      <c r="VSN9" s="8" t="s">
        <v>35</v>
      </c>
      <c r="VSO9" s="23" t="s">
        <v>21</v>
      </c>
      <c r="VSP9" s="21">
        <v>18</v>
      </c>
      <c r="VSQ9" s="8"/>
      <c r="VSR9" s="8"/>
      <c r="VSS9" s="18">
        <f t="shared" ref="VSS9" si="2873">587942.6/5</f>
        <v>117588.51999999999</v>
      </c>
      <c r="VST9" s="18">
        <f t="shared" ref="VST9:VST10" si="2874">VSS9*VSP9</f>
        <v>2116593.36</v>
      </c>
      <c r="VSU9" s="17">
        <f t="shared" ref="VSU9:VSU10" si="2875">VST9*1.2</f>
        <v>2539912.0319999997</v>
      </c>
      <c r="VSV9" s="16" t="s">
        <v>20</v>
      </c>
      <c r="VSW9" s="16" t="s">
        <v>19</v>
      </c>
      <c r="VSX9" s="16" t="s">
        <v>18</v>
      </c>
      <c r="VSY9" s="11">
        <v>2</v>
      </c>
      <c r="VSZ9" s="8" t="s">
        <v>2</v>
      </c>
      <c r="VTA9" s="19" t="s">
        <v>26</v>
      </c>
      <c r="VTB9" s="23" t="s">
        <v>34</v>
      </c>
      <c r="VTC9" s="8" t="s">
        <v>27</v>
      </c>
      <c r="VTD9" s="8" t="s">
        <v>35</v>
      </c>
      <c r="VTE9" s="23" t="s">
        <v>21</v>
      </c>
      <c r="VTF9" s="21">
        <v>18</v>
      </c>
      <c r="VTG9" s="8"/>
      <c r="VTH9" s="8"/>
      <c r="VTI9" s="18">
        <f t="shared" ref="VTI9" si="2876">587942.6/5</f>
        <v>117588.51999999999</v>
      </c>
      <c r="VTJ9" s="18">
        <f t="shared" ref="VTJ9:VTJ10" si="2877">VTI9*VTF9</f>
        <v>2116593.36</v>
      </c>
      <c r="VTK9" s="17">
        <f t="shared" ref="VTK9:VTK10" si="2878">VTJ9*1.2</f>
        <v>2539912.0319999997</v>
      </c>
      <c r="VTL9" s="16" t="s">
        <v>20</v>
      </c>
      <c r="VTM9" s="16" t="s">
        <v>19</v>
      </c>
      <c r="VTN9" s="16" t="s">
        <v>18</v>
      </c>
      <c r="VTO9" s="11">
        <v>2</v>
      </c>
      <c r="VTP9" s="8" t="s">
        <v>2</v>
      </c>
      <c r="VTQ9" s="19" t="s">
        <v>26</v>
      </c>
      <c r="VTR9" s="23" t="s">
        <v>34</v>
      </c>
      <c r="VTS9" s="8" t="s">
        <v>27</v>
      </c>
      <c r="VTT9" s="8" t="s">
        <v>35</v>
      </c>
      <c r="VTU9" s="23" t="s">
        <v>21</v>
      </c>
      <c r="VTV9" s="21">
        <v>18</v>
      </c>
      <c r="VTW9" s="8"/>
      <c r="VTX9" s="8"/>
      <c r="VTY9" s="18">
        <f t="shared" ref="VTY9" si="2879">587942.6/5</f>
        <v>117588.51999999999</v>
      </c>
      <c r="VTZ9" s="18">
        <f t="shared" ref="VTZ9:VTZ10" si="2880">VTY9*VTV9</f>
        <v>2116593.36</v>
      </c>
      <c r="VUA9" s="17">
        <f t="shared" ref="VUA9:VUA10" si="2881">VTZ9*1.2</f>
        <v>2539912.0319999997</v>
      </c>
      <c r="VUB9" s="16" t="s">
        <v>20</v>
      </c>
      <c r="VUC9" s="16" t="s">
        <v>19</v>
      </c>
      <c r="VUD9" s="16" t="s">
        <v>18</v>
      </c>
      <c r="VUE9" s="11">
        <v>2</v>
      </c>
      <c r="VUF9" s="8" t="s">
        <v>2</v>
      </c>
      <c r="VUG9" s="19" t="s">
        <v>26</v>
      </c>
      <c r="VUH9" s="23" t="s">
        <v>34</v>
      </c>
      <c r="VUI9" s="8" t="s">
        <v>27</v>
      </c>
      <c r="VUJ9" s="8" t="s">
        <v>35</v>
      </c>
      <c r="VUK9" s="23" t="s">
        <v>21</v>
      </c>
      <c r="VUL9" s="21">
        <v>18</v>
      </c>
      <c r="VUM9" s="8"/>
      <c r="VUN9" s="8"/>
      <c r="VUO9" s="18">
        <f t="shared" ref="VUO9" si="2882">587942.6/5</f>
        <v>117588.51999999999</v>
      </c>
      <c r="VUP9" s="18">
        <f t="shared" ref="VUP9:VUP10" si="2883">VUO9*VUL9</f>
        <v>2116593.36</v>
      </c>
      <c r="VUQ9" s="17">
        <f t="shared" ref="VUQ9:VUQ10" si="2884">VUP9*1.2</f>
        <v>2539912.0319999997</v>
      </c>
      <c r="VUR9" s="16" t="s">
        <v>20</v>
      </c>
      <c r="VUS9" s="16" t="s">
        <v>19</v>
      </c>
      <c r="VUT9" s="16" t="s">
        <v>18</v>
      </c>
      <c r="VUU9" s="11">
        <v>2</v>
      </c>
      <c r="VUV9" s="8" t="s">
        <v>2</v>
      </c>
      <c r="VUW9" s="19" t="s">
        <v>26</v>
      </c>
      <c r="VUX9" s="23" t="s">
        <v>34</v>
      </c>
      <c r="VUY9" s="8" t="s">
        <v>27</v>
      </c>
      <c r="VUZ9" s="8" t="s">
        <v>35</v>
      </c>
      <c r="VVA9" s="23" t="s">
        <v>21</v>
      </c>
      <c r="VVB9" s="21">
        <v>18</v>
      </c>
      <c r="VVC9" s="8"/>
      <c r="VVD9" s="8"/>
      <c r="VVE9" s="18">
        <f t="shared" ref="VVE9" si="2885">587942.6/5</f>
        <v>117588.51999999999</v>
      </c>
      <c r="VVF9" s="18">
        <f t="shared" ref="VVF9:VVF10" si="2886">VVE9*VVB9</f>
        <v>2116593.36</v>
      </c>
      <c r="VVG9" s="17">
        <f t="shared" ref="VVG9:VVG10" si="2887">VVF9*1.2</f>
        <v>2539912.0319999997</v>
      </c>
      <c r="VVH9" s="16" t="s">
        <v>20</v>
      </c>
      <c r="VVI9" s="16" t="s">
        <v>19</v>
      </c>
      <c r="VVJ9" s="16" t="s">
        <v>18</v>
      </c>
      <c r="VVK9" s="11">
        <v>2</v>
      </c>
      <c r="VVL9" s="8" t="s">
        <v>2</v>
      </c>
      <c r="VVM9" s="19" t="s">
        <v>26</v>
      </c>
      <c r="VVN9" s="23" t="s">
        <v>34</v>
      </c>
      <c r="VVO9" s="8" t="s">
        <v>27</v>
      </c>
      <c r="VVP9" s="8" t="s">
        <v>35</v>
      </c>
      <c r="VVQ9" s="23" t="s">
        <v>21</v>
      </c>
      <c r="VVR9" s="21">
        <v>18</v>
      </c>
      <c r="VVS9" s="8"/>
      <c r="VVT9" s="8"/>
      <c r="VVU9" s="18">
        <f t="shared" ref="VVU9" si="2888">587942.6/5</f>
        <v>117588.51999999999</v>
      </c>
      <c r="VVV9" s="18">
        <f t="shared" ref="VVV9:VVV10" si="2889">VVU9*VVR9</f>
        <v>2116593.36</v>
      </c>
      <c r="VVW9" s="17">
        <f t="shared" ref="VVW9:VVW10" si="2890">VVV9*1.2</f>
        <v>2539912.0319999997</v>
      </c>
      <c r="VVX9" s="16" t="s">
        <v>20</v>
      </c>
      <c r="VVY9" s="16" t="s">
        <v>19</v>
      </c>
      <c r="VVZ9" s="16" t="s">
        <v>18</v>
      </c>
      <c r="VWA9" s="11">
        <v>2</v>
      </c>
      <c r="VWB9" s="8" t="s">
        <v>2</v>
      </c>
      <c r="VWC9" s="19" t="s">
        <v>26</v>
      </c>
      <c r="VWD9" s="23" t="s">
        <v>34</v>
      </c>
      <c r="VWE9" s="8" t="s">
        <v>27</v>
      </c>
      <c r="VWF9" s="8" t="s">
        <v>35</v>
      </c>
      <c r="VWG9" s="23" t="s">
        <v>21</v>
      </c>
      <c r="VWH9" s="21">
        <v>18</v>
      </c>
      <c r="VWI9" s="8"/>
      <c r="VWJ9" s="8"/>
      <c r="VWK9" s="18">
        <f t="shared" ref="VWK9" si="2891">587942.6/5</f>
        <v>117588.51999999999</v>
      </c>
      <c r="VWL9" s="18">
        <f t="shared" ref="VWL9:VWL10" si="2892">VWK9*VWH9</f>
        <v>2116593.36</v>
      </c>
      <c r="VWM9" s="17">
        <f t="shared" ref="VWM9:VWM10" si="2893">VWL9*1.2</f>
        <v>2539912.0319999997</v>
      </c>
      <c r="VWN9" s="16" t="s">
        <v>20</v>
      </c>
      <c r="VWO9" s="16" t="s">
        <v>19</v>
      </c>
      <c r="VWP9" s="16" t="s">
        <v>18</v>
      </c>
      <c r="VWQ9" s="11">
        <v>2</v>
      </c>
      <c r="VWR9" s="8" t="s">
        <v>2</v>
      </c>
      <c r="VWS9" s="19" t="s">
        <v>26</v>
      </c>
      <c r="VWT9" s="23" t="s">
        <v>34</v>
      </c>
      <c r="VWU9" s="8" t="s">
        <v>27</v>
      </c>
      <c r="VWV9" s="8" t="s">
        <v>35</v>
      </c>
      <c r="VWW9" s="23" t="s">
        <v>21</v>
      </c>
      <c r="VWX9" s="21">
        <v>18</v>
      </c>
      <c r="VWY9" s="8"/>
      <c r="VWZ9" s="8"/>
      <c r="VXA9" s="18">
        <f t="shared" ref="VXA9" si="2894">587942.6/5</f>
        <v>117588.51999999999</v>
      </c>
      <c r="VXB9" s="18">
        <f t="shared" ref="VXB9:VXB10" si="2895">VXA9*VWX9</f>
        <v>2116593.36</v>
      </c>
      <c r="VXC9" s="17">
        <f t="shared" ref="VXC9:VXC10" si="2896">VXB9*1.2</f>
        <v>2539912.0319999997</v>
      </c>
      <c r="VXD9" s="16" t="s">
        <v>20</v>
      </c>
      <c r="VXE9" s="16" t="s">
        <v>19</v>
      </c>
      <c r="VXF9" s="16" t="s">
        <v>18</v>
      </c>
      <c r="VXG9" s="11">
        <v>2</v>
      </c>
      <c r="VXH9" s="8" t="s">
        <v>2</v>
      </c>
      <c r="VXI9" s="19" t="s">
        <v>26</v>
      </c>
      <c r="VXJ9" s="23" t="s">
        <v>34</v>
      </c>
      <c r="VXK9" s="8" t="s">
        <v>27</v>
      </c>
      <c r="VXL9" s="8" t="s">
        <v>35</v>
      </c>
      <c r="VXM9" s="23" t="s">
        <v>21</v>
      </c>
      <c r="VXN9" s="21">
        <v>18</v>
      </c>
      <c r="VXO9" s="8"/>
      <c r="VXP9" s="8"/>
      <c r="VXQ9" s="18">
        <f t="shared" ref="VXQ9" si="2897">587942.6/5</f>
        <v>117588.51999999999</v>
      </c>
      <c r="VXR9" s="18">
        <f t="shared" ref="VXR9:VXR10" si="2898">VXQ9*VXN9</f>
        <v>2116593.36</v>
      </c>
      <c r="VXS9" s="17">
        <f t="shared" ref="VXS9:VXS10" si="2899">VXR9*1.2</f>
        <v>2539912.0319999997</v>
      </c>
      <c r="VXT9" s="16" t="s">
        <v>20</v>
      </c>
      <c r="VXU9" s="16" t="s">
        <v>19</v>
      </c>
      <c r="VXV9" s="16" t="s">
        <v>18</v>
      </c>
      <c r="VXW9" s="11">
        <v>2</v>
      </c>
      <c r="VXX9" s="8" t="s">
        <v>2</v>
      </c>
      <c r="VXY9" s="19" t="s">
        <v>26</v>
      </c>
      <c r="VXZ9" s="23" t="s">
        <v>34</v>
      </c>
      <c r="VYA9" s="8" t="s">
        <v>27</v>
      </c>
      <c r="VYB9" s="8" t="s">
        <v>35</v>
      </c>
      <c r="VYC9" s="23" t="s">
        <v>21</v>
      </c>
      <c r="VYD9" s="21">
        <v>18</v>
      </c>
      <c r="VYE9" s="8"/>
      <c r="VYF9" s="8"/>
      <c r="VYG9" s="18">
        <f t="shared" ref="VYG9" si="2900">587942.6/5</f>
        <v>117588.51999999999</v>
      </c>
      <c r="VYH9" s="18">
        <f t="shared" ref="VYH9:VYH10" si="2901">VYG9*VYD9</f>
        <v>2116593.36</v>
      </c>
      <c r="VYI9" s="17">
        <f t="shared" ref="VYI9:VYI10" si="2902">VYH9*1.2</f>
        <v>2539912.0319999997</v>
      </c>
      <c r="VYJ9" s="16" t="s">
        <v>20</v>
      </c>
      <c r="VYK9" s="16" t="s">
        <v>19</v>
      </c>
      <c r="VYL9" s="16" t="s">
        <v>18</v>
      </c>
      <c r="VYM9" s="11">
        <v>2</v>
      </c>
      <c r="VYN9" s="8" t="s">
        <v>2</v>
      </c>
      <c r="VYO9" s="19" t="s">
        <v>26</v>
      </c>
      <c r="VYP9" s="23" t="s">
        <v>34</v>
      </c>
      <c r="VYQ9" s="8" t="s">
        <v>27</v>
      </c>
      <c r="VYR9" s="8" t="s">
        <v>35</v>
      </c>
      <c r="VYS9" s="23" t="s">
        <v>21</v>
      </c>
      <c r="VYT9" s="21">
        <v>18</v>
      </c>
      <c r="VYU9" s="8"/>
      <c r="VYV9" s="8"/>
      <c r="VYW9" s="18">
        <f t="shared" ref="VYW9" si="2903">587942.6/5</f>
        <v>117588.51999999999</v>
      </c>
      <c r="VYX9" s="18">
        <f t="shared" ref="VYX9:VYX10" si="2904">VYW9*VYT9</f>
        <v>2116593.36</v>
      </c>
      <c r="VYY9" s="17">
        <f t="shared" ref="VYY9:VYY10" si="2905">VYX9*1.2</f>
        <v>2539912.0319999997</v>
      </c>
      <c r="VYZ9" s="16" t="s">
        <v>20</v>
      </c>
      <c r="VZA9" s="16" t="s">
        <v>19</v>
      </c>
      <c r="VZB9" s="16" t="s">
        <v>18</v>
      </c>
      <c r="VZC9" s="11">
        <v>2</v>
      </c>
      <c r="VZD9" s="8" t="s">
        <v>2</v>
      </c>
      <c r="VZE9" s="19" t="s">
        <v>26</v>
      </c>
      <c r="VZF9" s="23" t="s">
        <v>34</v>
      </c>
      <c r="VZG9" s="8" t="s">
        <v>27</v>
      </c>
      <c r="VZH9" s="8" t="s">
        <v>35</v>
      </c>
      <c r="VZI9" s="23" t="s">
        <v>21</v>
      </c>
      <c r="VZJ9" s="21">
        <v>18</v>
      </c>
      <c r="VZK9" s="8"/>
      <c r="VZL9" s="8"/>
      <c r="VZM9" s="18">
        <f t="shared" ref="VZM9" si="2906">587942.6/5</f>
        <v>117588.51999999999</v>
      </c>
      <c r="VZN9" s="18">
        <f t="shared" ref="VZN9:VZN10" si="2907">VZM9*VZJ9</f>
        <v>2116593.36</v>
      </c>
      <c r="VZO9" s="17">
        <f t="shared" ref="VZO9:VZO10" si="2908">VZN9*1.2</f>
        <v>2539912.0319999997</v>
      </c>
      <c r="VZP9" s="16" t="s">
        <v>20</v>
      </c>
      <c r="VZQ9" s="16" t="s">
        <v>19</v>
      </c>
      <c r="VZR9" s="16" t="s">
        <v>18</v>
      </c>
      <c r="VZS9" s="11">
        <v>2</v>
      </c>
      <c r="VZT9" s="8" t="s">
        <v>2</v>
      </c>
      <c r="VZU9" s="19" t="s">
        <v>26</v>
      </c>
      <c r="VZV9" s="23" t="s">
        <v>34</v>
      </c>
      <c r="VZW9" s="8" t="s">
        <v>27</v>
      </c>
      <c r="VZX9" s="8" t="s">
        <v>35</v>
      </c>
      <c r="VZY9" s="23" t="s">
        <v>21</v>
      </c>
      <c r="VZZ9" s="21">
        <v>18</v>
      </c>
      <c r="WAA9" s="8"/>
      <c r="WAB9" s="8"/>
      <c r="WAC9" s="18">
        <f t="shared" ref="WAC9" si="2909">587942.6/5</f>
        <v>117588.51999999999</v>
      </c>
      <c r="WAD9" s="18">
        <f t="shared" ref="WAD9:WAD10" si="2910">WAC9*VZZ9</f>
        <v>2116593.36</v>
      </c>
      <c r="WAE9" s="17">
        <f t="shared" ref="WAE9:WAE10" si="2911">WAD9*1.2</f>
        <v>2539912.0319999997</v>
      </c>
      <c r="WAF9" s="16" t="s">
        <v>20</v>
      </c>
      <c r="WAG9" s="16" t="s">
        <v>19</v>
      </c>
      <c r="WAH9" s="16" t="s">
        <v>18</v>
      </c>
      <c r="WAI9" s="11">
        <v>2</v>
      </c>
      <c r="WAJ9" s="8" t="s">
        <v>2</v>
      </c>
      <c r="WAK9" s="19" t="s">
        <v>26</v>
      </c>
      <c r="WAL9" s="23" t="s">
        <v>34</v>
      </c>
      <c r="WAM9" s="8" t="s">
        <v>27</v>
      </c>
      <c r="WAN9" s="8" t="s">
        <v>35</v>
      </c>
      <c r="WAO9" s="23" t="s">
        <v>21</v>
      </c>
      <c r="WAP9" s="21">
        <v>18</v>
      </c>
      <c r="WAQ9" s="8"/>
      <c r="WAR9" s="8"/>
      <c r="WAS9" s="18">
        <f t="shared" ref="WAS9" si="2912">587942.6/5</f>
        <v>117588.51999999999</v>
      </c>
      <c r="WAT9" s="18">
        <f t="shared" ref="WAT9:WAT10" si="2913">WAS9*WAP9</f>
        <v>2116593.36</v>
      </c>
      <c r="WAU9" s="17">
        <f t="shared" ref="WAU9:WAU10" si="2914">WAT9*1.2</f>
        <v>2539912.0319999997</v>
      </c>
      <c r="WAV9" s="16" t="s">
        <v>20</v>
      </c>
      <c r="WAW9" s="16" t="s">
        <v>19</v>
      </c>
      <c r="WAX9" s="16" t="s">
        <v>18</v>
      </c>
      <c r="WAY9" s="11">
        <v>2</v>
      </c>
      <c r="WAZ9" s="8" t="s">
        <v>2</v>
      </c>
      <c r="WBA9" s="19" t="s">
        <v>26</v>
      </c>
      <c r="WBB9" s="23" t="s">
        <v>34</v>
      </c>
      <c r="WBC9" s="8" t="s">
        <v>27</v>
      </c>
      <c r="WBD9" s="8" t="s">
        <v>35</v>
      </c>
      <c r="WBE9" s="23" t="s">
        <v>21</v>
      </c>
      <c r="WBF9" s="21">
        <v>18</v>
      </c>
      <c r="WBG9" s="8"/>
      <c r="WBH9" s="8"/>
      <c r="WBI9" s="18">
        <f t="shared" ref="WBI9" si="2915">587942.6/5</f>
        <v>117588.51999999999</v>
      </c>
      <c r="WBJ9" s="18">
        <f t="shared" ref="WBJ9:WBJ10" si="2916">WBI9*WBF9</f>
        <v>2116593.36</v>
      </c>
      <c r="WBK9" s="17">
        <f t="shared" ref="WBK9:WBK10" si="2917">WBJ9*1.2</f>
        <v>2539912.0319999997</v>
      </c>
      <c r="WBL9" s="16" t="s">
        <v>20</v>
      </c>
      <c r="WBM9" s="16" t="s">
        <v>19</v>
      </c>
      <c r="WBN9" s="16" t="s">
        <v>18</v>
      </c>
      <c r="WBO9" s="11">
        <v>2</v>
      </c>
      <c r="WBP9" s="8" t="s">
        <v>2</v>
      </c>
      <c r="WBQ9" s="19" t="s">
        <v>26</v>
      </c>
      <c r="WBR9" s="23" t="s">
        <v>34</v>
      </c>
      <c r="WBS9" s="8" t="s">
        <v>27</v>
      </c>
      <c r="WBT9" s="8" t="s">
        <v>35</v>
      </c>
      <c r="WBU9" s="23" t="s">
        <v>21</v>
      </c>
      <c r="WBV9" s="21">
        <v>18</v>
      </c>
      <c r="WBW9" s="8"/>
      <c r="WBX9" s="8"/>
      <c r="WBY9" s="18">
        <f t="shared" ref="WBY9" si="2918">587942.6/5</f>
        <v>117588.51999999999</v>
      </c>
      <c r="WBZ9" s="18">
        <f t="shared" ref="WBZ9:WBZ10" si="2919">WBY9*WBV9</f>
        <v>2116593.36</v>
      </c>
      <c r="WCA9" s="17">
        <f t="shared" ref="WCA9:WCA10" si="2920">WBZ9*1.2</f>
        <v>2539912.0319999997</v>
      </c>
      <c r="WCB9" s="16" t="s">
        <v>20</v>
      </c>
      <c r="WCC9" s="16" t="s">
        <v>19</v>
      </c>
      <c r="WCD9" s="16" t="s">
        <v>18</v>
      </c>
      <c r="WCE9" s="11">
        <v>2</v>
      </c>
      <c r="WCF9" s="8" t="s">
        <v>2</v>
      </c>
      <c r="WCG9" s="19" t="s">
        <v>26</v>
      </c>
      <c r="WCH9" s="23" t="s">
        <v>34</v>
      </c>
      <c r="WCI9" s="8" t="s">
        <v>27</v>
      </c>
      <c r="WCJ9" s="8" t="s">
        <v>35</v>
      </c>
      <c r="WCK9" s="23" t="s">
        <v>21</v>
      </c>
      <c r="WCL9" s="21">
        <v>18</v>
      </c>
      <c r="WCM9" s="8"/>
      <c r="WCN9" s="8"/>
      <c r="WCO9" s="18">
        <f t="shared" ref="WCO9" si="2921">587942.6/5</f>
        <v>117588.51999999999</v>
      </c>
      <c r="WCP9" s="18">
        <f t="shared" ref="WCP9:WCP10" si="2922">WCO9*WCL9</f>
        <v>2116593.36</v>
      </c>
      <c r="WCQ9" s="17">
        <f t="shared" ref="WCQ9:WCQ10" si="2923">WCP9*1.2</f>
        <v>2539912.0319999997</v>
      </c>
      <c r="WCR9" s="16" t="s">
        <v>20</v>
      </c>
      <c r="WCS9" s="16" t="s">
        <v>19</v>
      </c>
      <c r="WCT9" s="16" t="s">
        <v>18</v>
      </c>
      <c r="WCU9" s="11">
        <v>2</v>
      </c>
      <c r="WCV9" s="8" t="s">
        <v>2</v>
      </c>
      <c r="WCW9" s="19" t="s">
        <v>26</v>
      </c>
      <c r="WCX9" s="23" t="s">
        <v>34</v>
      </c>
      <c r="WCY9" s="8" t="s">
        <v>27</v>
      </c>
      <c r="WCZ9" s="8" t="s">
        <v>35</v>
      </c>
      <c r="WDA9" s="23" t="s">
        <v>21</v>
      </c>
      <c r="WDB9" s="21">
        <v>18</v>
      </c>
      <c r="WDC9" s="8"/>
      <c r="WDD9" s="8"/>
      <c r="WDE9" s="18">
        <f t="shared" ref="WDE9" si="2924">587942.6/5</f>
        <v>117588.51999999999</v>
      </c>
      <c r="WDF9" s="18">
        <f t="shared" ref="WDF9:WDF10" si="2925">WDE9*WDB9</f>
        <v>2116593.36</v>
      </c>
      <c r="WDG9" s="17">
        <f t="shared" ref="WDG9:WDG10" si="2926">WDF9*1.2</f>
        <v>2539912.0319999997</v>
      </c>
      <c r="WDH9" s="16" t="s">
        <v>20</v>
      </c>
      <c r="WDI9" s="16" t="s">
        <v>19</v>
      </c>
      <c r="WDJ9" s="16" t="s">
        <v>18</v>
      </c>
      <c r="WDK9" s="11">
        <v>2</v>
      </c>
      <c r="WDL9" s="8" t="s">
        <v>2</v>
      </c>
      <c r="WDM9" s="19" t="s">
        <v>26</v>
      </c>
      <c r="WDN9" s="23" t="s">
        <v>34</v>
      </c>
      <c r="WDO9" s="8" t="s">
        <v>27</v>
      </c>
      <c r="WDP9" s="8" t="s">
        <v>35</v>
      </c>
      <c r="WDQ9" s="23" t="s">
        <v>21</v>
      </c>
      <c r="WDR9" s="21">
        <v>18</v>
      </c>
      <c r="WDS9" s="8"/>
      <c r="WDT9" s="8"/>
      <c r="WDU9" s="18">
        <f t="shared" ref="WDU9" si="2927">587942.6/5</f>
        <v>117588.51999999999</v>
      </c>
      <c r="WDV9" s="18">
        <f t="shared" ref="WDV9:WDV10" si="2928">WDU9*WDR9</f>
        <v>2116593.36</v>
      </c>
      <c r="WDW9" s="17">
        <f t="shared" ref="WDW9:WDW10" si="2929">WDV9*1.2</f>
        <v>2539912.0319999997</v>
      </c>
      <c r="WDX9" s="16" t="s">
        <v>20</v>
      </c>
      <c r="WDY9" s="16" t="s">
        <v>19</v>
      </c>
      <c r="WDZ9" s="16" t="s">
        <v>18</v>
      </c>
      <c r="WEA9" s="11">
        <v>2</v>
      </c>
      <c r="WEB9" s="8" t="s">
        <v>2</v>
      </c>
      <c r="WEC9" s="19" t="s">
        <v>26</v>
      </c>
      <c r="WED9" s="23" t="s">
        <v>34</v>
      </c>
      <c r="WEE9" s="8" t="s">
        <v>27</v>
      </c>
      <c r="WEF9" s="8" t="s">
        <v>35</v>
      </c>
      <c r="WEG9" s="23" t="s">
        <v>21</v>
      </c>
      <c r="WEH9" s="21">
        <v>18</v>
      </c>
      <c r="WEI9" s="8"/>
      <c r="WEJ9" s="8"/>
      <c r="WEK9" s="18">
        <f t="shared" ref="WEK9" si="2930">587942.6/5</f>
        <v>117588.51999999999</v>
      </c>
      <c r="WEL9" s="18">
        <f t="shared" ref="WEL9:WEL10" si="2931">WEK9*WEH9</f>
        <v>2116593.36</v>
      </c>
      <c r="WEM9" s="17">
        <f t="shared" ref="WEM9:WEM10" si="2932">WEL9*1.2</f>
        <v>2539912.0319999997</v>
      </c>
      <c r="WEN9" s="16" t="s">
        <v>20</v>
      </c>
      <c r="WEO9" s="16" t="s">
        <v>19</v>
      </c>
      <c r="WEP9" s="16" t="s">
        <v>18</v>
      </c>
      <c r="WEQ9" s="11">
        <v>2</v>
      </c>
      <c r="WER9" s="8" t="s">
        <v>2</v>
      </c>
      <c r="WES9" s="19" t="s">
        <v>26</v>
      </c>
      <c r="WET9" s="23" t="s">
        <v>34</v>
      </c>
      <c r="WEU9" s="8" t="s">
        <v>27</v>
      </c>
      <c r="WEV9" s="8" t="s">
        <v>35</v>
      </c>
      <c r="WEW9" s="23" t="s">
        <v>21</v>
      </c>
      <c r="WEX9" s="21">
        <v>18</v>
      </c>
      <c r="WEY9" s="8"/>
      <c r="WEZ9" s="8"/>
      <c r="WFA9" s="18">
        <f t="shared" ref="WFA9" si="2933">587942.6/5</f>
        <v>117588.51999999999</v>
      </c>
      <c r="WFB9" s="18">
        <f t="shared" ref="WFB9:WFB10" si="2934">WFA9*WEX9</f>
        <v>2116593.36</v>
      </c>
      <c r="WFC9" s="17">
        <f t="shared" ref="WFC9:WFC10" si="2935">WFB9*1.2</f>
        <v>2539912.0319999997</v>
      </c>
      <c r="WFD9" s="16" t="s">
        <v>20</v>
      </c>
      <c r="WFE9" s="16" t="s">
        <v>19</v>
      </c>
      <c r="WFF9" s="16" t="s">
        <v>18</v>
      </c>
      <c r="WFG9" s="11">
        <v>2</v>
      </c>
      <c r="WFH9" s="8" t="s">
        <v>2</v>
      </c>
      <c r="WFI9" s="19" t="s">
        <v>26</v>
      </c>
      <c r="WFJ9" s="23" t="s">
        <v>34</v>
      </c>
      <c r="WFK9" s="8" t="s">
        <v>27</v>
      </c>
      <c r="WFL9" s="8" t="s">
        <v>35</v>
      </c>
      <c r="WFM9" s="23" t="s">
        <v>21</v>
      </c>
      <c r="WFN9" s="21">
        <v>18</v>
      </c>
      <c r="WFO9" s="8"/>
      <c r="WFP9" s="8"/>
      <c r="WFQ9" s="18">
        <f t="shared" ref="WFQ9" si="2936">587942.6/5</f>
        <v>117588.51999999999</v>
      </c>
      <c r="WFR9" s="18">
        <f t="shared" ref="WFR9:WFR10" si="2937">WFQ9*WFN9</f>
        <v>2116593.36</v>
      </c>
      <c r="WFS9" s="17">
        <f t="shared" ref="WFS9:WFS10" si="2938">WFR9*1.2</f>
        <v>2539912.0319999997</v>
      </c>
      <c r="WFT9" s="16" t="s">
        <v>20</v>
      </c>
      <c r="WFU9" s="16" t="s">
        <v>19</v>
      </c>
      <c r="WFV9" s="16" t="s">
        <v>18</v>
      </c>
      <c r="WFW9" s="11">
        <v>2</v>
      </c>
      <c r="WFX9" s="8" t="s">
        <v>2</v>
      </c>
      <c r="WFY9" s="19" t="s">
        <v>26</v>
      </c>
      <c r="WFZ9" s="23" t="s">
        <v>34</v>
      </c>
      <c r="WGA9" s="8" t="s">
        <v>27</v>
      </c>
      <c r="WGB9" s="8" t="s">
        <v>35</v>
      </c>
      <c r="WGC9" s="23" t="s">
        <v>21</v>
      </c>
      <c r="WGD9" s="21">
        <v>18</v>
      </c>
      <c r="WGE9" s="8"/>
      <c r="WGF9" s="8"/>
      <c r="WGG9" s="18">
        <f t="shared" ref="WGG9" si="2939">587942.6/5</f>
        <v>117588.51999999999</v>
      </c>
      <c r="WGH9" s="18">
        <f t="shared" ref="WGH9:WGH10" si="2940">WGG9*WGD9</f>
        <v>2116593.36</v>
      </c>
      <c r="WGI9" s="17">
        <f t="shared" ref="WGI9:WGI10" si="2941">WGH9*1.2</f>
        <v>2539912.0319999997</v>
      </c>
      <c r="WGJ9" s="16" t="s">
        <v>20</v>
      </c>
      <c r="WGK9" s="16" t="s">
        <v>19</v>
      </c>
      <c r="WGL9" s="16" t="s">
        <v>18</v>
      </c>
      <c r="WGM9" s="11">
        <v>2</v>
      </c>
      <c r="WGN9" s="8" t="s">
        <v>2</v>
      </c>
      <c r="WGO9" s="19" t="s">
        <v>26</v>
      </c>
      <c r="WGP9" s="23" t="s">
        <v>34</v>
      </c>
      <c r="WGQ9" s="8" t="s">
        <v>27</v>
      </c>
      <c r="WGR9" s="8" t="s">
        <v>35</v>
      </c>
      <c r="WGS9" s="23" t="s">
        <v>21</v>
      </c>
      <c r="WGT9" s="21">
        <v>18</v>
      </c>
      <c r="WGU9" s="8"/>
      <c r="WGV9" s="8"/>
      <c r="WGW9" s="18">
        <f t="shared" ref="WGW9" si="2942">587942.6/5</f>
        <v>117588.51999999999</v>
      </c>
      <c r="WGX9" s="18">
        <f t="shared" ref="WGX9:WGX10" si="2943">WGW9*WGT9</f>
        <v>2116593.36</v>
      </c>
      <c r="WGY9" s="17">
        <f t="shared" ref="WGY9:WGY10" si="2944">WGX9*1.2</f>
        <v>2539912.0319999997</v>
      </c>
      <c r="WGZ9" s="16" t="s">
        <v>20</v>
      </c>
      <c r="WHA9" s="16" t="s">
        <v>19</v>
      </c>
      <c r="WHB9" s="16" t="s">
        <v>18</v>
      </c>
      <c r="WHC9" s="11">
        <v>2</v>
      </c>
      <c r="WHD9" s="8" t="s">
        <v>2</v>
      </c>
      <c r="WHE9" s="19" t="s">
        <v>26</v>
      </c>
      <c r="WHF9" s="23" t="s">
        <v>34</v>
      </c>
      <c r="WHG9" s="8" t="s">
        <v>27</v>
      </c>
      <c r="WHH9" s="8" t="s">
        <v>35</v>
      </c>
      <c r="WHI9" s="23" t="s">
        <v>21</v>
      </c>
      <c r="WHJ9" s="21">
        <v>18</v>
      </c>
      <c r="WHK9" s="8"/>
      <c r="WHL9" s="8"/>
      <c r="WHM9" s="18">
        <f t="shared" ref="WHM9" si="2945">587942.6/5</f>
        <v>117588.51999999999</v>
      </c>
      <c r="WHN9" s="18">
        <f t="shared" ref="WHN9:WHN10" si="2946">WHM9*WHJ9</f>
        <v>2116593.36</v>
      </c>
      <c r="WHO9" s="17">
        <f t="shared" ref="WHO9:WHO10" si="2947">WHN9*1.2</f>
        <v>2539912.0319999997</v>
      </c>
      <c r="WHP9" s="16" t="s">
        <v>20</v>
      </c>
      <c r="WHQ9" s="16" t="s">
        <v>19</v>
      </c>
      <c r="WHR9" s="16" t="s">
        <v>18</v>
      </c>
      <c r="WHS9" s="11">
        <v>2</v>
      </c>
      <c r="WHT9" s="8" t="s">
        <v>2</v>
      </c>
      <c r="WHU9" s="19" t="s">
        <v>26</v>
      </c>
      <c r="WHV9" s="23" t="s">
        <v>34</v>
      </c>
      <c r="WHW9" s="8" t="s">
        <v>27</v>
      </c>
      <c r="WHX9" s="8" t="s">
        <v>35</v>
      </c>
      <c r="WHY9" s="23" t="s">
        <v>21</v>
      </c>
      <c r="WHZ9" s="21">
        <v>18</v>
      </c>
      <c r="WIA9" s="8"/>
      <c r="WIB9" s="8"/>
      <c r="WIC9" s="18">
        <f t="shared" ref="WIC9" si="2948">587942.6/5</f>
        <v>117588.51999999999</v>
      </c>
      <c r="WID9" s="18">
        <f t="shared" ref="WID9:WID10" si="2949">WIC9*WHZ9</f>
        <v>2116593.36</v>
      </c>
      <c r="WIE9" s="17">
        <f t="shared" ref="WIE9:WIE10" si="2950">WID9*1.2</f>
        <v>2539912.0319999997</v>
      </c>
      <c r="WIF9" s="16" t="s">
        <v>20</v>
      </c>
      <c r="WIG9" s="16" t="s">
        <v>19</v>
      </c>
      <c r="WIH9" s="16" t="s">
        <v>18</v>
      </c>
      <c r="WII9" s="11">
        <v>2</v>
      </c>
      <c r="WIJ9" s="8" t="s">
        <v>2</v>
      </c>
      <c r="WIK9" s="19" t="s">
        <v>26</v>
      </c>
      <c r="WIL9" s="23" t="s">
        <v>34</v>
      </c>
      <c r="WIM9" s="8" t="s">
        <v>27</v>
      </c>
      <c r="WIN9" s="8" t="s">
        <v>35</v>
      </c>
      <c r="WIO9" s="23" t="s">
        <v>21</v>
      </c>
      <c r="WIP9" s="21">
        <v>18</v>
      </c>
      <c r="WIQ9" s="8"/>
      <c r="WIR9" s="8"/>
      <c r="WIS9" s="18">
        <f t="shared" ref="WIS9" si="2951">587942.6/5</f>
        <v>117588.51999999999</v>
      </c>
      <c r="WIT9" s="18">
        <f t="shared" ref="WIT9:WIT10" si="2952">WIS9*WIP9</f>
        <v>2116593.36</v>
      </c>
      <c r="WIU9" s="17">
        <f t="shared" ref="WIU9:WIU10" si="2953">WIT9*1.2</f>
        <v>2539912.0319999997</v>
      </c>
      <c r="WIV9" s="16" t="s">
        <v>20</v>
      </c>
      <c r="WIW9" s="16" t="s">
        <v>19</v>
      </c>
      <c r="WIX9" s="16" t="s">
        <v>18</v>
      </c>
      <c r="WIY9" s="11">
        <v>2</v>
      </c>
      <c r="WIZ9" s="8" t="s">
        <v>2</v>
      </c>
      <c r="WJA9" s="19" t="s">
        <v>26</v>
      </c>
      <c r="WJB9" s="23" t="s">
        <v>34</v>
      </c>
      <c r="WJC9" s="8" t="s">
        <v>27</v>
      </c>
      <c r="WJD9" s="8" t="s">
        <v>35</v>
      </c>
      <c r="WJE9" s="23" t="s">
        <v>21</v>
      </c>
      <c r="WJF9" s="21">
        <v>18</v>
      </c>
      <c r="WJG9" s="8"/>
      <c r="WJH9" s="8"/>
      <c r="WJI9" s="18">
        <f t="shared" ref="WJI9" si="2954">587942.6/5</f>
        <v>117588.51999999999</v>
      </c>
      <c r="WJJ9" s="18">
        <f t="shared" ref="WJJ9:WJJ10" si="2955">WJI9*WJF9</f>
        <v>2116593.36</v>
      </c>
      <c r="WJK9" s="17">
        <f t="shared" ref="WJK9:WJK10" si="2956">WJJ9*1.2</f>
        <v>2539912.0319999997</v>
      </c>
      <c r="WJL9" s="16" t="s">
        <v>20</v>
      </c>
      <c r="WJM9" s="16" t="s">
        <v>19</v>
      </c>
      <c r="WJN9" s="16" t="s">
        <v>18</v>
      </c>
      <c r="WJO9" s="11">
        <v>2</v>
      </c>
      <c r="WJP9" s="8" t="s">
        <v>2</v>
      </c>
      <c r="WJQ9" s="19" t="s">
        <v>26</v>
      </c>
      <c r="WJR9" s="23" t="s">
        <v>34</v>
      </c>
      <c r="WJS9" s="8" t="s">
        <v>27</v>
      </c>
      <c r="WJT9" s="8" t="s">
        <v>35</v>
      </c>
      <c r="WJU9" s="23" t="s">
        <v>21</v>
      </c>
      <c r="WJV9" s="21">
        <v>18</v>
      </c>
      <c r="WJW9" s="8"/>
      <c r="WJX9" s="8"/>
      <c r="WJY9" s="18">
        <f t="shared" ref="WJY9" si="2957">587942.6/5</f>
        <v>117588.51999999999</v>
      </c>
      <c r="WJZ9" s="18">
        <f t="shared" ref="WJZ9:WJZ10" si="2958">WJY9*WJV9</f>
        <v>2116593.36</v>
      </c>
      <c r="WKA9" s="17">
        <f t="shared" ref="WKA9:WKA10" si="2959">WJZ9*1.2</f>
        <v>2539912.0319999997</v>
      </c>
      <c r="WKB9" s="16" t="s">
        <v>20</v>
      </c>
      <c r="WKC9" s="16" t="s">
        <v>19</v>
      </c>
      <c r="WKD9" s="16" t="s">
        <v>18</v>
      </c>
      <c r="WKE9" s="11">
        <v>2</v>
      </c>
      <c r="WKF9" s="8" t="s">
        <v>2</v>
      </c>
      <c r="WKG9" s="19" t="s">
        <v>26</v>
      </c>
      <c r="WKH9" s="23" t="s">
        <v>34</v>
      </c>
      <c r="WKI9" s="8" t="s">
        <v>27</v>
      </c>
      <c r="WKJ9" s="8" t="s">
        <v>35</v>
      </c>
      <c r="WKK9" s="23" t="s">
        <v>21</v>
      </c>
      <c r="WKL9" s="21">
        <v>18</v>
      </c>
      <c r="WKM9" s="8"/>
      <c r="WKN9" s="8"/>
      <c r="WKO9" s="18">
        <f t="shared" ref="WKO9" si="2960">587942.6/5</f>
        <v>117588.51999999999</v>
      </c>
      <c r="WKP9" s="18">
        <f t="shared" ref="WKP9:WKP10" si="2961">WKO9*WKL9</f>
        <v>2116593.36</v>
      </c>
      <c r="WKQ9" s="17">
        <f t="shared" ref="WKQ9:WKQ10" si="2962">WKP9*1.2</f>
        <v>2539912.0319999997</v>
      </c>
      <c r="WKR9" s="16" t="s">
        <v>20</v>
      </c>
      <c r="WKS9" s="16" t="s">
        <v>19</v>
      </c>
      <c r="WKT9" s="16" t="s">
        <v>18</v>
      </c>
      <c r="WKU9" s="11">
        <v>2</v>
      </c>
      <c r="WKV9" s="8" t="s">
        <v>2</v>
      </c>
      <c r="WKW9" s="19" t="s">
        <v>26</v>
      </c>
      <c r="WKX9" s="23" t="s">
        <v>34</v>
      </c>
      <c r="WKY9" s="8" t="s">
        <v>27</v>
      </c>
      <c r="WKZ9" s="8" t="s">
        <v>35</v>
      </c>
      <c r="WLA9" s="23" t="s">
        <v>21</v>
      </c>
      <c r="WLB9" s="21">
        <v>18</v>
      </c>
      <c r="WLC9" s="8"/>
      <c r="WLD9" s="8"/>
      <c r="WLE9" s="18">
        <f t="shared" ref="WLE9" si="2963">587942.6/5</f>
        <v>117588.51999999999</v>
      </c>
      <c r="WLF9" s="18">
        <f t="shared" ref="WLF9:WLF10" si="2964">WLE9*WLB9</f>
        <v>2116593.36</v>
      </c>
      <c r="WLG9" s="17">
        <f t="shared" ref="WLG9:WLG10" si="2965">WLF9*1.2</f>
        <v>2539912.0319999997</v>
      </c>
      <c r="WLH9" s="16" t="s">
        <v>20</v>
      </c>
      <c r="WLI9" s="16" t="s">
        <v>19</v>
      </c>
      <c r="WLJ9" s="16" t="s">
        <v>18</v>
      </c>
      <c r="WLK9" s="11">
        <v>2</v>
      </c>
      <c r="WLL9" s="8" t="s">
        <v>2</v>
      </c>
      <c r="WLM9" s="19" t="s">
        <v>26</v>
      </c>
      <c r="WLN9" s="23" t="s">
        <v>34</v>
      </c>
      <c r="WLO9" s="8" t="s">
        <v>27</v>
      </c>
      <c r="WLP9" s="8" t="s">
        <v>35</v>
      </c>
      <c r="WLQ9" s="23" t="s">
        <v>21</v>
      </c>
      <c r="WLR9" s="21">
        <v>18</v>
      </c>
      <c r="WLS9" s="8"/>
      <c r="WLT9" s="8"/>
      <c r="WLU9" s="18">
        <f t="shared" ref="WLU9" si="2966">587942.6/5</f>
        <v>117588.51999999999</v>
      </c>
      <c r="WLV9" s="18">
        <f t="shared" ref="WLV9:WLV10" si="2967">WLU9*WLR9</f>
        <v>2116593.36</v>
      </c>
      <c r="WLW9" s="17">
        <f t="shared" ref="WLW9:WLW10" si="2968">WLV9*1.2</f>
        <v>2539912.0319999997</v>
      </c>
      <c r="WLX9" s="16" t="s">
        <v>20</v>
      </c>
      <c r="WLY9" s="16" t="s">
        <v>19</v>
      </c>
      <c r="WLZ9" s="16" t="s">
        <v>18</v>
      </c>
      <c r="WMA9" s="11">
        <v>2</v>
      </c>
      <c r="WMB9" s="8" t="s">
        <v>2</v>
      </c>
      <c r="WMC9" s="19" t="s">
        <v>26</v>
      </c>
      <c r="WMD9" s="23" t="s">
        <v>34</v>
      </c>
      <c r="WME9" s="8" t="s">
        <v>27</v>
      </c>
      <c r="WMF9" s="8" t="s">
        <v>35</v>
      </c>
      <c r="WMG9" s="23" t="s">
        <v>21</v>
      </c>
      <c r="WMH9" s="21">
        <v>18</v>
      </c>
      <c r="WMI9" s="8"/>
      <c r="WMJ9" s="8"/>
      <c r="WMK9" s="18">
        <f t="shared" ref="WMK9" si="2969">587942.6/5</f>
        <v>117588.51999999999</v>
      </c>
      <c r="WML9" s="18">
        <f t="shared" ref="WML9:WML10" si="2970">WMK9*WMH9</f>
        <v>2116593.36</v>
      </c>
      <c r="WMM9" s="17">
        <f t="shared" ref="WMM9:WMM10" si="2971">WML9*1.2</f>
        <v>2539912.0319999997</v>
      </c>
      <c r="WMN9" s="16" t="s">
        <v>20</v>
      </c>
      <c r="WMO9" s="16" t="s">
        <v>19</v>
      </c>
      <c r="WMP9" s="16" t="s">
        <v>18</v>
      </c>
      <c r="WMQ9" s="11">
        <v>2</v>
      </c>
      <c r="WMR9" s="8" t="s">
        <v>2</v>
      </c>
      <c r="WMS9" s="19" t="s">
        <v>26</v>
      </c>
      <c r="WMT9" s="23" t="s">
        <v>34</v>
      </c>
      <c r="WMU9" s="8" t="s">
        <v>27</v>
      </c>
      <c r="WMV9" s="8" t="s">
        <v>35</v>
      </c>
      <c r="WMW9" s="23" t="s">
        <v>21</v>
      </c>
      <c r="WMX9" s="21">
        <v>18</v>
      </c>
      <c r="WMY9" s="8"/>
      <c r="WMZ9" s="8"/>
      <c r="WNA9" s="18">
        <f t="shared" ref="WNA9" si="2972">587942.6/5</f>
        <v>117588.51999999999</v>
      </c>
      <c r="WNB9" s="18">
        <f t="shared" ref="WNB9:WNB10" si="2973">WNA9*WMX9</f>
        <v>2116593.36</v>
      </c>
      <c r="WNC9" s="17">
        <f t="shared" ref="WNC9:WNC10" si="2974">WNB9*1.2</f>
        <v>2539912.0319999997</v>
      </c>
      <c r="WND9" s="16" t="s">
        <v>20</v>
      </c>
      <c r="WNE9" s="16" t="s">
        <v>19</v>
      </c>
      <c r="WNF9" s="16" t="s">
        <v>18</v>
      </c>
      <c r="WNG9" s="11">
        <v>2</v>
      </c>
      <c r="WNH9" s="8" t="s">
        <v>2</v>
      </c>
      <c r="WNI9" s="19" t="s">
        <v>26</v>
      </c>
      <c r="WNJ9" s="23" t="s">
        <v>34</v>
      </c>
      <c r="WNK9" s="8" t="s">
        <v>27</v>
      </c>
      <c r="WNL9" s="8" t="s">
        <v>35</v>
      </c>
      <c r="WNM9" s="23" t="s">
        <v>21</v>
      </c>
      <c r="WNN9" s="21">
        <v>18</v>
      </c>
      <c r="WNO9" s="8"/>
      <c r="WNP9" s="8"/>
      <c r="WNQ9" s="18">
        <f t="shared" ref="WNQ9" si="2975">587942.6/5</f>
        <v>117588.51999999999</v>
      </c>
      <c r="WNR9" s="18">
        <f t="shared" ref="WNR9:WNR10" si="2976">WNQ9*WNN9</f>
        <v>2116593.36</v>
      </c>
      <c r="WNS9" s="17">
        <f t="shared" ref="WNS9:WNS10" si="2977">WNR9*1.2</f>
        <v>2539912.0319999997</v>
      </c>
      <c r="WNT9" s="16" t="s">
        <v>20</v>
      </c>
      <c r="WNU9" s="16" t="s">
        <v>19</v>
      </c>
      <c r="WNV9" s="16" t="s">
        <v>18</v>
      </c>
      <c r="WNW9" s="11">
        <v>2</v>
      </c>
      <c r="WNX9" s="8" t="s">
        <v>2</v>
      </c>
      <c r="WNY9" s="19" t="s">
        <v>26</v>
      </c>
      <c r="WNZ9" s="23" t="s">
        <v>34</v>
      </c>
      <c r="WOA9" s="8" t="s">
        <v>27</v>
      </c>
      <c r="WOB9" s="8" t="s">
        <v>35</v>
      </c>
      <c r="WOC9" s="23" t="s">
        <v>21</v>
      </c>
      <c r="WOD9" s="21">
        <v>18</v>
      </c>
      <c r="WOE9" s="8"/>
      <c r="WOF9" s="8"/>
      <c r="WOG9" s="18">
        <f t="shared" ref="WOG9" si="2978">587942.6/5</f>
        <v>117588.51999999999</v>
      </c>
      <c r="WOH9" s="18">
        <f t="shared" ref="WOH9:WOH10" si="2979">WOG9*WOD9</f>
        <v>2116593.36</v>
      </c>
      <c r="WOI9" s="17">
        <f t="shared" ref="WOI9:WOI10" si="2980">WOH9*1.2</f>
        <v>2539912.0319999997</v>
      </c>
      <c r="WOJ9" s="16" t="s">
        <v>20</v>
      </c>
      <c r="WOK9" s="16" t="s">
        <v>19</v>
      </c>
      <c r="WOL9" s="16" t="s">
        <v>18</v>
      </c>
      <c r="WOM9" s="11">
        <v>2</v>
      </c>
      <c r="WON9" s="8" t="s">
        <v>2</v>
      </c>
      <c r="WOO9" s="19" t="s">
        <v>26</v>
      </c>
      <c r="WOP9" s="23" t="s">
        <v>34</v>
      </c>
      <c r="WOQ9" s="8" t="s">
        <v>27</v>
      </c>
      <c r="WOR9" s="8" t="s">
        <v>35</v>
      </c>
      <c r="WOS9" s="23" t="s">
        <v>21</v>
      </c>
      <c r="WOT9" s="21">
        <v>18</v>
      </c>
      <c r="WOU9" s="8"/>
      <c r="WOV9" s="8"/>
      <c r="WOW9" s="18">
        <f t="shared" ref="WOW9" si="2981">587942.6/5</f>
        <v>117588.51999999999</v>
      </c>
      <c r="WOX9" s="18">
        <f t="shared" ref="WOX9:WOX10" si="2982">WOW9*WOT9</f>
        <v>2116593.36</v>
      </c>
      <c r="WOY9" s="17">
        <f t="shared" ref="WOY9:WOY10" si="2983">WOX9*1.2</f>
        <v>2539912.0319999997</v>
      </c>
      <c r="WOZ9" s="16" t="s">
        <v>20</v>
      </c>
      <c r="WPA9" s="16" t="s">
        <v>19</v>
      </c>
      <c r="WPB9" s="16" t="s">
        <v>18</v>
      </c>
      <c r="WPC9" s="11">
        <v>2</v>
      </c>
      <c r="WPD9" s="8" t="s">
        <v>2</v>
      </c>
      <c r="WPE9" s="19" t="s">
        <v>26</v>
      </c>
      <c r="WPF9" s="23" t="s">
        <v>34</v>
      </c>
      <c r="WPG9" s="8" t="s">
        <v>27</v>
      </c>
      <c r="WPH9" s="8" t="s">
        <v>35</v>
      </c>
      <c r="WPI9" s="23" t="s">
        <v>21</v>
      </c>
      <c r="WPJ9" s="21">
        <v>18</v>
      </c>
      <c r="WPK9" s="8"/>
      <c r="WPL9" s="8"/>
      <c r="WPM9" s="18">
        <f t="shared" ref="WPM9" si="2984">587942.6/5</f>
        <v>117588.51999999999</v>
      </c>
      <c r="WPN9" s="18">
        <f t="shared" ref="WPN9:WPN10" si="2985">WPM9*WPJ9</f>
        <v>2116593.36</v>
      </c>
      <c r="WPO9" s="17">
        <f t="shared" ref="WPO9:WPO10" si="2986">WPN9*1.2</f>
        <v>2539912.0319999997</v>
      </c>
      <c r="WPP9" s="16" t="s">
        <v>20</v>
      </c>
      <c r="WPQ9" s="16" t="s">
        <v>19</v>
      </c>
      <c r="WPR9" s="16" t="s">
        <v>18</v>
      </c>
      <c r="WPS9" s="11">
        <v>2</v>
      </c>
      <c r="WPT9" s="8" t="s">
        <v>2</v>
      </c>
      <c r="WPU9" s="19" t="s">
        <v>26</v>
      </c>
      <c r="WPV9" s="23" t="s">
        <v>34</v>
      </c>
      <c r="WPW9" s="8" t="s">
        <v>27</v>
      </c>
      <c r="WPX9" s="8" t="s">
        <v>35</v>
      </c>
      <c r="WPY9" s="23" t="s">
        <v>21</v>
      </c>
      <c r="WPZ9" s="21">
        <v>18</v>
      </c>
      <c r="WQA9" s="8"/>
      <c r="WQB9" s="8"/>
      <c r="WQC9" s="18">
        <f t="shared" ref="WQC9" si="2987">587942.6/5</f>
        <v>117588.51999999999</v>
      </c>
      <c r="WQD9" s="18">
        <f t="shared" ref="WQD9:WQD10" si="2988">WQC9*WPZ9</f>
        <v>2116593.36</v>
      </c>
      <c r="WQE9" s="17">
        <f t="shared" ref="WQE9:WQE10" si="2989">WQD9*1.2</f>
        <v>2539912.0319999997</v>
      </c>
      <c r="WQF9" s="16" t="s">
        <v>20</v>
      </c>
      <c r="WQG9" s="16" t="s">
        <v>19</v>
      </c>
      <c r="WQH9" s="16" t="s">
        <v>18</v>
      </c>
      <c r="WQI9" s="11">
        <v>2</v>
      </c>
      <c r="WQJ9" s="8" t="s">
        <v>2</v>
      </c>
      <c r="WQK9" s="19" t="s">
        <v>26</v>
      </c>
      <c r="WQL9" s="23" t="s">
        <v>34</v>
      </c>
      <c r="WQM9" s="8" t="s">
        <v>27</v>
      </c>
      <c r="WQN9" s="8" t="s">
        <v>35</v>
      </c>
      <c r="WQO9" s="23" t="s">
        <v>21</v>
      </c>
      <c r="WQP9" s="21">
        <v>18</v>
      </c>
      <c r="WQQ9" s="8"/>
      <c r="WQR9" s="8"/>
      <c r="WQS9" s="18">
        <f t="shared" ref="WQS9" si="2990">587942.6/5</f>
        <v>117588.51999999999</v>
      </c>
      <c r="WQT9" s="18">
        <f t="shared" ref="WQT9:WQT10" si="2991">WQS9*WQP9</f>
        <v>2116593.36</v>
      </c>
      <c r="WQU9" s="17">
        <f t="shared" ref="WQU9:WQU10" si="2992">WQT9*1.2</f>
        <v>2539912.0319999997</v>
      </c>
      <c r="WQV9" s="16" t="s">
        <v>20</v>
      </c>
      <c r="WQW9" s="16" t="s">
        <v>19</v>
      </c>
      <c r="WQX9" s="16" t="s">
        <v>18</v>
      </c>
      <c r="WQY9" s="11">
        <v>2</v>
      </c>
      <c r="WQZ9" s="8" t="s">
        <v>2</v>
      </c>
      <c r="WRA9" s="19" t="s">
        <v>26</v>
      </c>
      <c r="WRB9" s="23" t="s">
        <v>34</v>
      </c>
      <c r="WRC9" s="8" t="s">
        <v>27</v>
      </c>
      <c r="WRD9" s="8" t="s">
        <v>35</v>
      </c>
      <c r="WRE9" s="23" t="s">
        <v>21</v>
      </c>
      <c r="WRF9" s="21">
        <v>18</v>
      </c>
      <c r="WRG9" s="8"/>
      <c r="WRH9" s="8"/>
      <c r="WRI9" s="18">
        <f t="shared" ref="WRI9" si="2993">587942.6/5</f>
        <v>117588.51999999999</v>
      </c>
      <c r="WRJ9" s="18">
        <f t="shared" ref="WRJ9:WRJ10" si="2994">WRI9*WRF9</f>
        <v>2116593.36</v>
      </c>
      <c r="WRK9" s="17">
        <f t="shared" ref="WRK9:WRK10" si="2995">WRJ9*1.2</f>
        <v>2539912.0319999997</v>
      </c>
      <c r="WRL9" s="16" t="s">
        <v>20</v>
      </c>
      <c r="WRM9" s="16" t="s">
        <v>19</v>
      </c>
      <c r="WRN9" s="16" t="s">
        <v>18</v>
      </c>
      <c r="WRO9" s="11">
        <v>2</v>
      </c>
      <c r="WRP9" s="8" t="s">
        <v>2</v>
      </c>
      <c r="WRQ9" s="19" t="s">
        <v>26</v>
      </c>
      <c r="WRR9" s="23" t="s">
        <v>34</v>
      </c>
      <c r="WRS9" s="8" t="s">
        <v>27</v>
      </c>
      <c r="WRT9" s="8" t="s">
        <v>35</v>
      </c>
      <c r="WRU9" s="23" t="s">
        <v>21</v>
      </c>
      <c r="WRV9" s="21">
        <v>18</v>
      </c>
      <c r="WRW9" s="8"/>
      <c r="WRX9" s="8"/>
      <c r="WRY9" s="18">
        <f t="shared" ref="WRY9" si="2996">587942.6/5</f>
        <v>117588.51999999999</v>
      </c>
      <c r="WRZ9" s="18">
        <f t="shared" ref="WRZ9:WRZ10" si="2997">WRY9*WRV9</f>
        <v>2116593.36</v>
      </c>
      <c r="WSA9" s="17">
        <f t="shared" ref="WSA9:WSA10" si="2998">WRZ9*1.2</f>
        <v>2539912.0319999997</v>
      </c>
      <c r="WSB9" s="16" t="s">
        <v>20</v>
      </c>
      <c r="WSC9" s="16" t="s">
        <v>19</v>
      </c>
      <c r="WSD9" s="16" t="s">
        <v>18</v>
      </c>
      <c r="WSE9" s="11">
        <v>2</v>
      </c>
      <c r="WSF9" s="8" t="s">
        <v>2</v>
      </c>
      <c r="WSG9" s="19" t="s">
        <v>26</v>
      </c>
      <c r="WSH9" s="23" t="s">
        <v>34</v>
      </c>
      <c r="WSI9" s="8" t="s">
        <v>27</v>
      </c>
      <c r="WSJ9" s="8" t="s">
        <v>35</v>
      </c>
      <c r="WSK9" s="23" t="s">
        <v>21</v>
      </c>
      <c r="WSL9" s="21">
        <v>18</v>
      </c>
      <c r="WSM9" s="8"/>
      <c r="WSN9" s="8"/>
      <c r="WSO9" s="18">
        <f t="shared" ref="WSO9" si="2999">587942.6/5</f>
        <v>117588.51999999999</v>
      </c>
      <c r="WSP9" s="18">
        <f t="shared" ref="WSP9:WSP10" si="3000">WSO9*WSL9</f>
        <v>2116593.36</v>
      </c>
      <c r="WSQ9" s="17">
        <f t="shared" ref="WSQ9:WSQ10" si="3001">WSP9*1.2</f>
        <v>2539912.0319999997</v>
      </c>
      <c r="WSR9" s="16" t="s">
        <v>20</v>
      </c>
      <c r="WSS9" s="16" t="s">
        <v>19</v>
      </c>
      <c r="WST9" s="16" t="s">
        <v>18</v>
      </c>
      <c r="WSU9" s="11">
        <v>2</v>
      </c>
      <c r="WSV9" s="8" t="s">
        <v>2</v>
      </c>
      <c r="WSW9" s="19" t="s">
        <v>26</v>
      </c>
      <c r="WSX9" s="23" t="s">
        <v>34</v>
      </c>
      <c r="WSY9" s="8" t="s">
        <v>27</v>
      </c>
      <c r="WSZ9" s="8" t="s">
        <v>35</v>
      </c>
      <c r="WTA9" s="23" t="s">
        <v>21</v>
      </c>
      <c r="WTB9" s="21">
        <v>18</v>
      </c>
      <c r="WTC9" s="8"/>
      <c r="WTD9" s="8"/>
      <c r="WTE9" s="18">
        <f t="shared" ref="WTE9" si="3002">587942.6/5</f>
        <v>117588.51999999999</v>
      </c>
      <c r="WTF9" s="18">
        <f t="shared" ref="WTF9:WTF10" si="3003">WTE9*WTB9</f>
        <v>2116593.36</v>
      </c>
      <c r="WTG9" s="17">
        <f t="shared" ref="WTG9:WTG10" si="3004">WTF9*1.2</f>
        <v>2539912.0319999997</v>
      </c>
      <c r="WTH9" s="16" t="s">
        <v>20</v>
      </c>
      <c r="WTI9" s="16" t="s">
        <v>19</v>
      </c>
      <c r="WTJ9" s="16" t="s">
        <v>18</v>
      </c>
      <c r="WTK9" s="11">
        <v>2</v>
      </c>
      <c r="WTL9" s="8" t="s">
        <v>2</v>
      </c>
      <c r="WTM9" s="19" t="s">
        <v>26</v>
      </c>
      <c r="WTN9" s="23" t="s">
        <v>34</v>
      </c>
      <c r="WTO9" s="8" t="s">
        <v>27</v>
      </c>
      <c r="WTP9" s="8" t="s">
        <v>35</v>
      </c>
      <c r="WTQ9" s="23" t="s">
        <v>21</v>
      </c>
      <c r="WTR9" s="21">
        <v>18</v>
      </c>
      <c r="WTS9" s="8"/>
      <c r="WTT9" s="8"/>
      <c r="WTU9" s="18">
        <f t="shared" ref="WTU9" si="3005">587942.6/5</f>
        <v>117588.51999999999</v>
      </c>
      <c r="WTV9" s="18">
        <f t="shared" ref="WTV9:WTV10" si="3006">WTU9*WTR9</f>
        <v>2116593.36</v>
      </c>
      <c r="WTW9" s="17">
        <f t="shared" ref="WTW9:WTW10" si="3007">WTV9*1.2</f>
        <v>2539912.0319999997</v>
      </c>
      <c r="WTX9" s="16" t="s">
        <v>20</v>
      </c>
      <c r="WTY9" s="16" t="s">
        <v>19</v>
      </c>
      <c r="WTZ9" s="16" t="s">
        <v>18</v>
      </c>
      <c r="WUA9" s="11">
        <v>2</v>
      </c>
      <c r="WUB9" s="8" t="s">
        <v>2</v>
      </c>
      <c r="WUC9" s="19" t="s">
        <v>26</v>
      </c>
      <c r="WUD9" s="23" t="s">
        <v>34</v>
      </c>
      <c r="WUE9" s="8" t="s">
        <v>27</v>
      </c>
      <c r="WUF9" s="8" t="s">
        <v>35</v>
      </c>
      <c r="WUG9" s="23" t="s">
        <v>21</v>
      </c>
      <c r="WUH9" s="21">
        <v>18</v>
      </c>
      <c r="WUI9" s="8"/>
      <c r="WUJ9" s="8"/>
      <c r="WUK9" s="18">
        <f t="shared" ref="WUK9" si="3008">587942.6/5</f>
        <v>117588.51999999999</v>
      </c>
      <c r="WUL9" s="18">
        <f t="shared" ref="WUL9:WUL10" si="3009">WUK9*WUH9</f>
        <v>2116593.36</v>
      </c>
      <c r="WUM9" s="17">
        <f t="shared" ref="WUM9:WUM10" si="3010">WUL9*1.2</f>
        <v>2539912.0319999997</v>
      </c>
      <c r="WUN9" s="16" t="s">
        <v>20</v>
      </c>
      <c r="WUO9" s="16" t="s">
        <v>19</v>
      </c>
      <c r="WUP9" s="16" t="s">
        <v>18</v>
      </c>
      <c r="WUQ9" s="11">
        <v>2</v>
      </c>
      <c r="WUR9" s="8" t="s">
        <v>2</v>
      </c>
      <c r="WUS9" s="19" t="s">
        <v>26</v>
      </c>
      <c r="WUT9" s="23" t="s">
        <v>34</v>
      </c>
      <c r="WUU9" s="8" t="s">
        <v>27</v>
      </c>
      <c r="WUV9" s="8" t="s">
        <v>35</v>
      </c>
      <c r="WUW9" s="23" t="s">
        <v>21</v>
      </c>
      <c r="WUX9" s="21">
        <v>18</v>
      </c>
      <c r="WUY9" s="8"/>
      <c r="WUZ9" s="8"/>
      <c r="WVA9" s="18">
        <f t="shared" ref="WVA9" si="3011">587942.6/5</f>
        <v>117588.51999999999</v>
      </c>
      <c r="WVB9" s="18">
        <f t="shared" ref="WVB9:WVB10" si="3012">WVA9*WUX9</f>
        <v>2116593.36</v>
      </c>
      <c r="WVC9" s="17">
        <f t="shared" ref="WVC9:WVC10" si="3013">WVB9*1.2</f>
        <v>2539912.0319999997</v>
      </c>
      <c r="WVD9" s="16" t="s">
        <v>20</v>
      </c>
      <c r="WVE9" s="16" t="s">
        <v>19</v>
      </c>
      <c r="WVF9" s="16" t="s">
        <v>18</v>
      </c>
      <c r="WVG9" s="11">
        <v>2</v>
      </c>
      <c r="WVH9" s="8" t="s">
        <v>2</v>
      </c>
      <c r="WVI9" s="19" t="s">
        <v>26</v>
      </c>
      <c r="WVJ9" s="23" t="s">
        <v>34</v>
      </c>
      <c r="WVK9" s="8" t="s">
        <v>27</v>
      </c>
      <c r="WVL9" s="8" t="s">
        <v>35</v>
      </c>
      <c r="WVM9" s="23" t="s">
        <v>21</v>
      </c>
      <c r="WVN9" s="21">
        <v>18</v>
      </c>
      <c r="WVO9" s="8"/>
      <c r="WVP9" s="8"/>
      <c r="WVQ9" s="18">
        <f t="shared" ref="WVQ9" si="3014">587942.6/5</f>
        <v>117588.51999999999</v>
      </c>
      <c r="WVR9" s="18">
        <f t="shared" ref="WVR9:WVR10" si="3015">WVQ9*WVN9</f>
        <v>2116593.36</v>
      </c>
      <c r="WVS9" s="17">
        <f t="shared" ref="WVS9:WVS10" si="3016">WVR9*1.2</f>
        <v>2539912.0319999997</v>
      </c>
      <c r="WVT9" s="16" t="s">
        <v>20</v>
      </c>
      <c r="WVU9" s="16" t="s">
        <v>19</v>
      </c>
      <c r="WVV9" s="16" t="s">
        <v>18</v>
      </c>
      <c r="WVW9" s="11">
        <v>2</v>
      </c>
      <c r="WVX9" s="8" t="s">
        <v>2</v>
      </c>
      <c r="WVY9" s="19" t="s">
        <v>26</v>
      </c>
      <c r="WVZ9" s="23" t="s">
        <v>34</v>
      </c>
      <c r="WWA9" s="8" t="s">
        <v>27</v>
      </c>
      <c r="WWB9" s="8" t="s">
        <v>35</v>
      </c>
      <c r="WWC9" s="23" t="s">
        <v>21</v>
      </c>
      <c r="WWD9" s="21">
        <v>18</v>
      </c>
      <c r="WWE9" s="8"/>
      <c r="WWF9" s="8"/>
      <c r="WWG9" s="18">
        <f t="shared" ref="WWG9" si="3017">587942.6/5</f>
        <v>117588.51999999999</v>
      </c>
      <c r="WWH9" s="18">
        <f t="shared" ref="WWH9:WWH10" si="3018">WWG9*WWD9</f>
        <v>2116593.36</v>
      </c>
      <c r="WWI9" s="17">
        <f t="shared" ref="WWI9:WWI10" si="3019">WWH9*1.2</f>
        <v>2539912.0319999997</v>
      </c>
      <c r="WWJ9" s="16" t="s">
        <v>20</v>
      </c>
      <c r="WWK9" s="16" t="s">
        <v>19</v>
      </c>
      <c r="WWL9" s="16" t="s">
        <v>18</v>
      </c>
      <c r="WWM9" s="11">
        <v>2</v>
      </c>
      <c r="WWN9" s="8" t="s">
        <v>2</v>
      </c>
      <c r="WWO9" s="19" t="s">
        <v>26</v>
      </c>
      <c r="WWP9" s="23" t="s">
        <v>34</v>
      </c>
      <c r="WWQ9" s="8" t="s">
        <v>27</v>
      </c>
      <c r="WWR9" s="8" t="s">
        <v>35</v>
      </c>
      <c r="WWS9" s="23" t="s">
        <v>21</v>
      </c>
      <c r="WWT9" s="21">
        <v>18</v>
      </c>
      <c r="WWU9" s="8"/>
      <c r="WWV9" s="8"/>
      <c r="WWW9" s="18">
        <f t="shared" ref="WWW9" si="3020">587942.6/5</f>
        <v>117588.51999999999</v>
      </c>
      <c r="WWX9" s="18">
        <f t="shared" ref="WWX9:WWX10" si="3021">WWW9*WWT9</f>
        <v>2116593.36</v>
      </c>
      <c r="WWY9" s="17">
        <f t="shared" ref="WWY9:WWY10" si="3022">WWX9*1.2</f>
        <v>2539912.0319999997</v>
      </c>
      <c r="WWZ9" s="16" t="s">
        <v>20</v>
      </c>
      <c r="WXA9" s="16" t="s">
        <v>19</v>
      </c>
      <c r="WXB9" s="16" t="s">
        <v>18</v>
      </c>
      <c r="WXC9" s="11">
        <v>2</v>
      </c>
      <c r="WXD9" s="8" t="s">
        <v>2</v>
      </c>
      <c r="WXE9" s="19" t="s">
        <v>26</v>
      </c>
      <c r="WXF9" s="23" t="s">
        <v>34</v>
      </c>
      <c r="WXG9" s="8" t="s">
        <v>27</v>
      </c>
      <c r="WXH9" s="8" t="s">
        <v>35</v>
      </c>
      <c r="WXI9" s="23" t="s">
        <v>21</v>
      </c>
      <c r="WXJ9" s="21">
        <v>18</v>
      </c>
      <c r="WXK9" s="8"/>
      <c r="WXL9" s="8"/>
      <c r="WXM9" s="18">
        <f t="shared" ref="WXM9" si="3023">587942.6/5</f>
        <v>117588.51999999999</v>
      </c>
      <c r="WXN9" s="18">
        <f t="shared" ref="WXN9:WXN10" si="3024">WXM9*WXJ9</f>
        <v>2116593.36</v>
      </c>
      <c r="WXO9" s="17">
        <f t="shared" ref="WXO9:WXO10" si="3025">WXN9*1.2</f>
        <v>2539912.0319999997</v>
      </c>
      <c r="WXP9" s="16" t="s">
        <v>20</v>
      </c>
      <c r="WXQ9" s="16" t="s">
        <v>19</v>
      </c>
      <c r="WXR9" s="16" t="s">
        <v>18</v>
      </c>
      <c r="WXS9" s="11">
        <v>2</v>
      </c>
      <c r="WXT9" s="8" t="s">
        <v>2</v>
      </c>
      <c r="WXU9" s="19" t="s">
        <v>26</v>
      </c>
      <c r="WXV9" s="23" t="s">
        <v>34</v>
      </c>
      <c r="WXW9" s="8" t="s">
        <v>27</v>
      </c>
      <c r="WXX9" s="8" t="s">
        <v>35</v>
      </c>
      <c r="WXY9" s="23" t="s">
        <v>21</v>
      </c>
      <c r="WXZ9" s="21">
        <v>18</v>
      </c>
      <c r="WYA9" s="8"/>
      <c r="WYB9" s="8"/>
      <c r="WYC9" s="18">
        <f t="shared" ref="WYC9" si="3026">587942.6/5</f>
        <v>117588.51999999999</v>
      </c>
      <c r="WYD9" s="18">
        <f t="shared" ref="WYD9:WYD10" si="3027">WYC9*WXZ9</f>
        <v>2116593.36</v>
      </c>
      <c r="WYE9" s="17">
        <f t="shared" ref="WYE9:WYE10" si="3028">WYD9*1.2</f>
        <v>2539912.0319999997</v>
      </c>
      <c r="WYF9" s="16" t="s">
        <v>20</v>
      </c>
      <c r="WYG9" s="16" t="s">
        <v>19</v>
      </c>
      <c r="WYH9" s="16" t="s">
        <v>18</v>
      </c>
      <c r="WYI9" s="11">
        <v>2</v>
      </c>
      <c r="WYJ9" s="8" t="s">
        <v>2</v>
      </c>
      <c r="WYK9" s="19" t="s">
        <v>26</v>
      </c>
      <c r="WYL9" s="23" t="s">
        <v>34</v>
      </c>
      <c r="WYM9" s="8" t="s">
        <v>27</v>
      </c>
      <c r="WYN9" s="8" t="s">
        <v>35</v>
      </c>
      <c r="WYO9" s="23" t="s">
        <v>21</v>
      </c>
      <c r="WYP9" s="21">
        <v>18</v>
      </c>
      <c r="WYQ9" s="8"/>
      <c r="WYR9" s="8"/>
      <c r="WYS9" s="18">
        <f t="shared" ref="WYS9" si="3029">587942.6/5</f>
        <v>117588.51999999999</v>
      </c>
      <c r="WYT9" s="18">
        <f t="shared" ref="WYT9:WYT10" si="3030">WYS9*WYP9</f>
        <v>2116593.36</v>
      </c>
      <c r="WYU9" s="17">
        <f t="shared" ref="WYU9:WYU10" si="3031">WYT9*1.2</f>
        <v>2539912.0319999997</v>
      </c>
      <c r="WYV9" s="16" t="s">
        <v>20</v>
      </c>
      <c r="WYW9" s="16" t="s">
        <v>19</v>
      </c>
      <c r="WYX9" s="16" t="s">
        <v>18</v>
      </c>
      <c r="WYY9" s="11">
        <v>2</v>
      </c>
      <c r="WYZ9" s="8" t="s">
        <v>2</v>
      </c>
      <c r="WZA9" s="19" t="s">
        <v>26</v>
      </c>
      <c r="WZB9" s="23" t="s">
        <v>34</v>
      </c>
      <c r="WZC9" s="8" t="s">
        <v>27</v>
      </c>
      <c r="WZD9" s="8" t="s">
        <v>35</v>
      </c>
      <c r="WZE9" s="23" t="s">
        <v>21</v>
      </c>
      <c r="WZF9" s="21">
        <v>18</v>
      </c>
      <c r="WZG9" s="8"/>
      <c r="WZH9" s="8"/>
      <c r="WZI9" s="18">
        <f t="shared" ref="WZI9" si="3032">587942.6/5</f>
        <v>117588.51999999999</v>
      </c>
      <c r="WZJ9" s="18">
        <f t="shared" ref="WZJ9:WZJ10" si="3033">WZI9*WZF9</f>
        <v>2116593.36</v>
      </c>
      <c r="WZK9" s="17">
        <f t="shared" ref="WZK9:WZK10" si="3034">WZJ9*1.2</f>
        <v>2539912.0319999997</v>
      </c>
      <c r="WZL9" s="16" t="s">
        <v>20</v>
      </c>
      <c r="WZM9" s="16" t="s">
        <v>19</v>
      </c>
      <c r="WZN9" s="16" t="s">
        <v>18</v>
      </c>
      <c r="WZO9" s="11">
        <v>2</v>
      </c>
      <c r="WZP9" s="8" t="s">
        <v>2</v>
      </c>
      <c r="WZQ9" s="19" t="s">
        <v>26</v>
      </c>
      <c r="WZR9" s="23" t="s">
        <v>34</v>
      </c>
      <c r="WZS9" s="8" t="s">
        <v>27</v>
      </c>
      <c r="WZT9" s="8" t="s">
        <v>35</v>
      </c>
      <c r="WZU9" s="23" t="s">
        <v>21</v>
      </c>
      <c r="WZV9" s="21">
        <v>18</v>
      </c>
      <c r="WZW9" s="8"/>
      <c r="WZX9" s="8"/>
      <c r="WZY9" s="18">
        <f t="shared" ref="WZY9" si="3035">587942.6/5</f>
        <v>117588.51999999999</v>
      </c>
      <c r="WZZ9" s="18">
        <f t="shared" ref="WZZ9:WZZ10" si="3036">WZY9*WZV9</f>
        <v>2116593.36</v>
      </c>
      <c r="XAA9" s="17">
        <f t="shared" ref="XAA9:XAA10" si="3037">WZZ9*1.2</f>
        <v>2539912.0319999997</v>
      </c>
      <c r="XAB9" s="16" t="s">
        <v>20</v>
      </c>
      <c r="XAC9" s="16" t="s">
        <v>19</v>
      </c>
      <c r="XAD9" s="16" t="s">
        <v>18</v>
      </c>
      <c r="XAE9" s="11">
        <v>2</v>
      </c>
      <c r="XAF9" s="8" t="s">
        <v>2</v>
      </c>
      <c r="XAG9" s="19" t="s">
        <v>26</v>
      </c>
      <c r="XAH9" s="23" t="s">
        <v>34</v>
      </c>
      <c r="XAI9" s="8" t="s">
        <v>27</v>
      </c>
      <c r="XAJ9" s="8" t="s">
        <v>35</v>
      </c>
      <c r="XAK9" s="23" t="s">
        <v>21</v>
      </c>
      <c r="XAL9" s="21">
        <v>18</v>
      </c>
      <c r="XAM9" s="8"/>
      <c r="XAN9" s="8"/>
      <c r="XAO9" s="18">
        <f t="shared" ref="XAO9" si="3038">587942.6/5</f>
        <v>117588.51999999999</v>
      </c>
      <c r="XAP9" s="18">
        <f t="shared" ref="XAP9:XAP10" si="3039">XAO9*XAL9</f>
        <v>2116593.36</v>
      </c>
      <c r="XAQ9" s="17">
        <f t="shared" ref="XAQ9:XAQ10" si="3040">XAP9*1.2</f>
        <v>2539912.0319999997</v>
      </c>
      <c r="XAR9" s="16" t="s">
        <v>20</v>
      </c>
      <c r="XAS9" s="16" t="s">
        <v>19</v>
      </c>
      <c r="XAT9" s="16" t="s">
        <v>18</v>
      </c>
      <c r="XAU9" s="11">
        <v>2</v>
      </c>
      <c r="XAV9" s="8" t="s">
        <v>2</v>
      </c>
      <c r="XAW9" s="19" t="s">
        <v>26</v>
      </c>
      <c r="XAX9" s="23" t="s">
        <v>34</v>
      </c>
      <c r="XAY9" s="8" t="s">
        <v>27</v>
      </c>
      <c r="XAZ9" s="8" t="s">
        <v>35</v>
      </c>
      <c r="XBA9" s="23" t="s">
        <v>21</v>
      </c>
      <c r="XBB9" s="21">
        <v>18</v>
      </c>
      <c r="XBC9" s="8"/>
      <c r="XBD9" s="8"/>
      <c r="XBE9" s="18">
        <f t="shared" ref="XBE9" si="3041">587942.6/5</f>
        <v>117588.51999999999</v>
      </c>
      <c r="XBF9" s="18">
        <f t="shared" ref="XBF9:XBF10" si="3042">XBE9*XBB9</f>
        <v>2116593.36</v>
      </c>
      <c r="XBG9" s="17">
        <f t="shared" ref="XBG9:XBG10" si="3043">XBF9*1.2</f>
        <v>2539912.0319999997</v>
      </c>
      <c r="XBH9" s="16" t="s">
        <v>20</v>
      </c>
      <c r="XBI9" s="16" t="s">
        <v>19</v>
      </c>
      <c r="XBJ9" s="16" t="s">
        <v>18</v>
      </c>
      <c r="XBK9" s="11">
        <v>2</v>
      </c>
      <c r="XBL9" s="8" t="s">
        <v>2</v>
      </c>
      <c r="XBM9" s="19" t="s">
        <v>26</v>
      </c>
      <c r="XBN9" s="23" t="s">
        <v>34</v>
      </c>
      <c r="XBO9" s="8" t="s">
        <v>27</v>
      </c>
      <c r="XBP9" s="8" t="s">
        <v>35</v>
      </c>
      <c r="XBQ9" s="23" t="s">
        <v>21</v>
      </c>
      <c r="XBR9" s="21">
        <v>18</v>
      </c>
      <c r="XBS9" s="8"/>
      <c r="XBT9" s="8"/>
      <c r="XBU9" s="18">
        <f t="shared" ref="XBU9" si="3044">587942.6/5</f>
        <v>117588.51999999999</v>
      </c>
      <c r="XBV9" s="18">
        <f t="shared" ref="XBV9:XBV10" si="3045">XBU9*XBR9</f>
        <v>2116593.36</v>
      </c>
      <c r="XBW9" s="17">
        <f t="shared" ref="XBW9:XBW10" si="3046">XBV9*1.2</f>
        <v>2539912.0319999997</v>
      </c>
      <c r="XBX9" s="16" t="s">
        <v>20</v>
      </c>
      <c r="XBY9" s="16" t="s">
        <v>19</v>
      </c>
      <c r="XBZ9" s="16" t="s">
        <v>18</v>
      </c>
      <c r="XCA9" s="11">
        <v>2</v>
      </c>
      <c r="XCB9" s="8" t="s">
        <v>2</v>
      </c>
      <c r="XCC9" s="19" t="s">
        <v>26</v>
      </c>
      <c r="XCD9" s="23" t="s">
        <v>34</v>
      </c>
      <c r="XCE9" s="8" t="s">
        <v>27</v>
      </c>
      <c r="XCF9" s="8" t="s">
        <v>35</v>
      </c>
      <c r="XCG9" s="23" t="s">
        <v>21</v>
      </c>
      <c r="XCH9" s="21">
        <v>18</v>
      </c>
      <c r="XCI9" s="8"/>
      <c r="XCJ9" s="8"/>
      <c r="XCK9" s="18">
        <f t="shared" ref="XCK9" si="3047">587942.6/5</f>
        <v>117588.51999999999</v>
      </c>
      <c r="XCL9" s="18">
        <f t="shared" ref="XCL9:XCL10" si="3048">XCK9*XCH9</f>
        <v>2116593.36</v>
      </c>
      <c r="XCM9" s="17">
        <f t="shared" ref="XCM9:XCM10" si="3049">XCL9*1.2</f>
        <v>2539912.0319999997</v>
      </c>
      <c r="XCN9" s="16" t="s">
        <v>20</v>
      </c>
      <c r="XCO9" s="16" t="s">
        <v>19</v>
      </c>
      <c r="XCP9" s="16" t="s">
        <v>18</v>
      </c>
      <c r="XCQ9" s="11">
        <v>2</v>
      </c>
      <c r="XCR9" s="8" t="s">
        <v>2</v>
      </c>
      <c r="XCS9" s="19" t="s">
        <v>26</v>
      </c>
      <c r="XCT9" s="23" t="s">
        <v>34</v>
      </c>
      <c r="XCU9" s="8" t="s">
        <v>27</v>
      </c>
      <c r="XCV9" s="8" t="s">
        <v>35</v>
      </c>
      <c r="XCW9" s="23" t="s">
        <v>21</v>
      </c>
      <c r="XCX9" s="21">
        <v>18</v>
      </c>
      <c r="XCY9" s="8"/>
      <c r="XCZ9" s="8"/>
      <c r="XDA9" s="18">
        <f t="shared" ref="XDA9" si="3050">587942.6/5</f>
        <v>117588.51999999999</v>
      </c>
      <c r="XDB9" s="18">
        <f t="shared" ref="XDB9:XDB10" si="3051">XDA9*XCX9</f>
        <v>2116593.36</v>
      </c>
      <c r="XDC9" s="17">
        <f t="shared" ref="XDC9:XDC10" si="3052">XDB9*1.2</f>
        <v>2539912.0319999997</v>
      </c>
      <c r="XDD9" s="16" t="s">
        <v>20</v>
      </c>
      <c r="XDE9" s="16" t="s">
        <v>19</v>
      </c>
      <c r="XDF9" s="16" t="s">
        <v>18</v>
      </c>
      <c r="XDG9" s="11">
        <v>2</v>
      </c>
      <c r="XDH9" s="8" t="s">
        <v>2</v>
      </c>
      <c r="XDI9" s="19" t="s">
        <v>26</v>
      </c>
      <c r="XDJ9" s="23" t="s">
        <v>34</v>
      </c>
      <c r="XDK9" s="8" t="s">
        <v>27</v>
      </c>
      <c r="XDL9" s="8" t="s">
        <v>35</v>
      </c>
      <c r="XDM9" s="23" t="s">
        <v>21</v>
      </c>
      <c r="XDN9" s="21">
        <v>18</v>
      </c>
      <c r="XDO9" s="8"/>
      <c r="XDP9" s="8"/>
      <c r="XDQ9" s="18">
        <f t="shared" ref="XDQ9" si="3053">587942.6/5</f>
        <v>117588.51999999999</v>
      </c>
      <c r="XDR9" s="18">
        <f t="shared" ref="XDR9:XDR10" si="3054">XDQ9*XDN9</f>
        <v>2116593.36</v>
      </c>
      <c r="XDS9" s="17">
        <f t="shared" ref="XDS9:XDS10" si="3055">XDR9*1.2</f>
        <v>2539912.0319999997</v>
      </c>
      <c r="XDT9" s="16" t="s">
        <v>20</v>
      </c>
      <c r="XDU9" s="16" t="s">
        <v>19</v>
      </c>
      <c r="XDV9" s="16" t="s">
        <v>18</v>
      </c>
      <c r="XDW9" s="11">
        <v>2</v>
      </c>
      <c r="XDX9" s="8" t="s">
        <v>2</v>
      </c>
      <c r="XDY9" s="19" t="s">
        <v>26</v>
      </c>
      <c r="XDZ9" s="23" t="s">
        <v>34</v>
      </c>
      <c r="XEA9" s="8" t="s">
        <v>27</v>
      </c>
      <c r="XEB9" s="8" t="s">
        <v>35</v>
      </c>
      <c r="XEC9" s="23" t="s">
        <v>21</v>
      </c>
      <c r="XED9" s="21">
        <v>18</v>
      </c>
      <c r="XEE9" s="8"/>
      <c r="XEF9" s="8"/>
      <c r="XEG9" s="18">
        <f t="shared" ref="XEG9" si="3056">587942.6/5</f>
        <v>117588.51999999999</v>
      </c>
      <c r="XEH9" s="18">
        <f t="shared" ref="XEH9:XEH10" si="3057">XEG9*XED9</f>
        <v>2116593.36</v>
      </c>
      <c r="XEI9" s="17">
        <f t="shared" ref="XEI9:XEI10" si="3058">XEH9*1.2</f>
        <v>2539912.0319999997</v>
      </c>
      <c r="XEJ9" s="16" t="s">
        <v>20</v>
      </c>
      <c r="XEK9" s="16" t="s">
        <v>19</v>
      </c>
      <c r="XEL9" s="16" t="s">
        <v>18</v>
      </c>
      <c r="XEM9" s="11">
        <v>2</v>
      </c>
      <c r="XEN9" s="8" t="s">
        <v>2</v>
      </c>
      <c r="XEO9" s="19" t="s">
        <v>26</v>
      </c>
      <c r="XEP9" s="23" t="s">
        <v>34</v>
      </c>
      <c r="XEQ9" s="8" t="s">
        <v>27</v>
      </c>
      <c r="XER9" s="8" t="s">
        <v>35</v>
      </c>
      <c r="XES9" s="23" t="s">
        <v>21</v>
      </c>
      <c r="XET9" s="21">
        <v>18</v>
      </c>
      <c r="XEU9" s="8"/>
      <c r="XEV9" s="8"/>
      <c r="XEW9" s="18">
        <f t="shared" ref="XEW9" si="3059">587942.6/5</f>
        <v>117588.51999999999</v>
      </c>
      <c r="XEX9" s="18">
        <f t="shared" ref="XEX9:XEX10" si="3060">XEW9*XET9</f>
        <v>2116593.36</v>
      </c>
      <c r="XEY9" s="17">
        <f t="shared" ref="XEY9:XEY10" si="3061">XEX9*1.2</f>
        <v>2539912.0319999997</v>
      </c>
      <c r="XEZ9" s="16" t="s">
        <v>20</v>
      </c>
      <c r="XFA9" s="16" t="s">
        <v>19</v>
      </c>
      <c r="XFB9" s="16" t="s">
        <v>18</v>
      </c>
    </row>
    <row r="10" spans="1:16382" s="15" customFormat="1" ht="127.5" customHeight="1" x14ac:dyDescent="0.25">
      <c r="A10" s="11">
        <v>5</v>
      </c>
      <c r="B10" s="8" t="s">
        <v>2</v>
      </c>
      <c r="C10" s="35" t="s">
        <v>42</v>
      </c>
      <c r="D10" s="23" t="s">
        <v>51</v>
      </c>
      <c r="E10" s="35" t="s">
        <v>46</v>
      </c>
      <c r="F10" s="35" t="s">
        <v>60</v>
      </c>
      <c r="G10" s="23" t="s">
        <v>21</v>
      </c>
      <c r="H10" s="40">
        <v>4</v>
      </c>
      <c r="I10" s="41">
        <f>121734.4/5</f>
        <v>24346.879999999997</v>
      </c>
      <c r="J10" s="18">
        <f t="shared" si="0"/>
        <v>97387.51999999999</v>
      </c>
      <c r="K10" s="18">
        <f t="shared" si="1"/>
        <v>116865.02399999999</v>
      </c>
      <c r="L10" s="16" t="s">
        <v>20</v>
      </c>
      <c r="M10" s="16" t="s">
        <v>19</v>
      </c>
      <c r="N10" s="16" t="s">
        <v>18</v>
      </c>
      <c r="O10" s="24"/>
      <c r="P10" s="25"/>
      <c r="Q10" s="26"/>
      <c r="R10" s="27"/>
      <c r="S10" s="25"/>
      <c r="T10" s="25"/>
      <c r="U10" s="27"/>
      <c r="V10" s="28"/>
      <c r="W10" s="25"/>
      <c r="X10" s="25"/>
      <c r="Y10" s="29"/>
      <c r="Z10" s="29"/>
      <c r="AA10" s="30"/>
      <c r="AB10" s="31"/>
      <c r="AC10" s="31"/>
      <c r="AD10" s="31"/>
      <c r="AE10" s="24"/>
      <c r="AF10" s="25"/>
      <c r="AG10" s="26"/>
      <c r="AH10" s="27"/>
      <c r="AI10" s="25"/>
      <c r="AJ10" s="25"/>
      <c r="AK10" s="27"/>
      <c r="AL10" s="28"/>
      <c r="AM10" s="25"/>
      <c r="AN10" s="25"/>
      <c r="AO10" s="29"/>
      <c r="AP10" s="29"/>
      <c r="AQ10" s="30"/>
      <c r="AR10" s="31"/>
      <c r="AS10" s="31"/>
      <c r="AT10" s="31"/>
      <c r="AU10" s="24"/>
      <c r="AV10" s="25"/>
      <c r="AW10" s="26"/>
      <c r="AX10" s="27"/>
      <c r="AY10" s="25"/>
      <c r="AZ10" s="25"/>
      <c r="BA10" s="27"/>
      <c r="BB10" s="28"/>
      <c r="BC10" s="25"/>
      <c r="BD10" s="25"/>
      <c r="BE10" s="29"/>
      <c r="BF10" s="29"/>
      <c r="BG10" s="30"/>
      <c r="BH10" s="31"/>
      <c r="BI10" s="31"/>
      <c r="BJ10" s="31"/>
      <c r="BK10" s="32">
        <v>3</v>
      </c>
      <c r="BL10" s="8" t="s">
        <v>2</v>
      </c>
      <c r="BM10" s="19" t="s">
        <v>28</v>
      </c>
      <c r="BN10" s="23" t="s">
        <v>36</v>
      </c>
      <c r="BO10" s="8" t="s">
        <v>29</v>
      </c>
      <c r="BP10" s="8" t="s">
        <v>37</v>
      </c>
      <c r="BQ10" s="23" t="s">
        <v>21</v>
      </c>
      <c r="BR10" s="21">
        <v>13</v>
      </c>
      <c r="BS10" s="8"/>
      <c r="BT10" s="8"/>
      <c r="BU10" s="18">
        <f t="shared" ref="BU10" si="3062">60916.66/5</f>
        <v>12183.332</v>
      </c>
      <c r="BV10" s="18">
        <f t="shared" ref="BV10" si="3063">191358.8/5</f>
        <v>38271.759999999995</v>
      </c>
      <c r="BW10" s="17">
        <f t="shared" si="4"/>
        <v>45926.111999999994</v>
      </c>
      <c r="BX10" s="16" t="s">
        <v>20</v>
      </c>
      <c r="BY10" s="16" t="s">
        <v>19</v>
      </c>
      <c r="BZ10" s="16" t="s">
        <v>18</v>
      </c>
      <c r="CA10" s="11">
        <v>3</v>
      </c>
      <c r="CB10" s="8" t="s">
        <v>2</v>
      </c>
      <c r="CC10" s="19" t="s">
        <v>28</v>
      </c>
      <c r="CD10" s="23" t="s">
        <v>36</v>
      </c>
      <c r="CE10" s="8" t="s">
        <v>29</v>
      </c>
      <c r="CF10" s="8" t="s">
        <v>37</v>
      </c>
      <c r="CG10" s="23" t="s">
        <v>21</v>
      </c>
      <c r="CH10" s="21">
        <v>13</v>
      </c>
      <c r="CI10" s="8"/>
      <c r="CJ10" s="8"/>
      <c r="CK10" s="18">
        <f t="shared" ref="CK10" si="3064">60916.66/5</f>
        <v>12183.332</v>
      </c>
      <c r="CL10" s="18">
        <f t="shared" ref="CL10" si="3065">191358.8/5</f>
        <v>38271.759999999995</v>
      </c>
      <c r="CM10" s="17">
        <f t="shared" si="7"/>
        <v>45926.111999999994</v>
      </c>
      <c r="CN10" s="16" t="s">
        <v>20</v>
      </c>
      <c r="CO10" s="16" t="s">
        <v>19</v>
      </c>
      <c r="CP10" s="16" t="s">
        <v>18</v>
      </c>
      <c r="CQ10" s="11">
        <v>3</v>
      </c>
      <c r="CR10" s="8" t="s">
        <v>2</v>
      </c>
      <c r="CS10" s="19" t="s">
        <v>28</v>
      </c>
      <c r="CT10" s="23" t="s">
        <v>36</v>
      </c>
      <c r="CU10" s="8" t="s">
        <v>29</v>
      </c>
      <c r="CV10" s="8" t="s">
        <v>37</v>
      </c>
      <c r="CW10" s="23" t="s">
        <v>21</v>
      </c>
      <c r="CX10" s="21">
        <v>13</v>
      </c>
      <c r="CY10" s="8"/>
      <c r="CZ10" s="8"/>
      <c r="DA10" s="18">
        <f t="shared" ref="DA10" si="3066">60916.66/5</f>
        <v>12183.332</v>
      </c>
      <c r="DB10" s="18">
        <f t="shared" ref="DB10" si="3067">191358.8/5</f>
        <v>38271.759999999995</v>
      </c>
      <c r="DC10" s="17">
        <f t="shared" si="10"/>
        <v>45926.111999999994</v>
      </c>
      <c r="DD10" s="16" t="s">
        <v>20</v>
      </c>
      <c r="DE10" s="16" t="s">
        <v>19</v>
      </c>
      <c r="DF10" s="16" t="s">
        <v>18</v>
      </c>
      <c r="DG10" s="11">
        <v>3</v>
      </c>
      <c r="DH10" s="8" t="s">
        <v>2</v>
      </c>
      <c r="DI10" s="19" t="s">
        <v>28</v>
      </c>
      <c r="DJ10" s="23" t="s">
        <v>36</v>
      </c>
      <c r="DK10" s="8" t="s">
        <v>29</v>
      </c>
      <c r="DL10" s="8" t="s">
        <v>37</v>
      </c>
      <c r="DM10" s="23" t="s">
        <v>21</v>
      </c>
      <c r="DN10" s="21">
        <v>13</v>
      </c>
      <c r="DO10" s="8"/>
      <c r="DP10" s="8"/>
      <c r="DQ10" s="18">
        <f t="shared" ref="DQ10" si="3068">60916.66/5</f>
        <v>12183.332</v>
      </c>
      <c r="DR10" s="18">
        <f t="shared" ref="DR10" si="3069">191358.8/5</f>
        <v>38271.759999999995</v>
      </c>
      <c r="DS10" s="17">
        <f t="shared" si="13"/>
        <v>45926.111999999994</v>
      </c>
      <c r="DT10" s="16" t="s">
        <v>20</v>
      </c>
      <c r="DU10" s="16" t="s">
        <v>19</v>
      </c>
      <c r="DV10" s="16" t="s">
        <v>18</v>
      </c>
      <c r="DW10" s="11">
        <v>3</v>
      </c>
      <c r="DX10" s="8" t="s">
        <v>2</v>
      </c>
      <c r="DY10" s="19" t="s">
        <v>28</v>
      </c>
      <c r="DZ10" s="23" t="s">
        <v>36</v>
      </c>
      <c r="EA10" s="8" t="s">
        <v>29</v>
      </c>
      <c r="EB10" s="8" t="s">
        <v>37</v>
      </c>
      <c r="EC10" s="23" t="s">
        <v>21</v>
      </c>
      <c r="ED10" s="21">
        <v>13</v>
      </c>
      <c r="EE10" s="8"/>
      <c r="EF10" s="8"/>
      <c r="EG10" s="18">
        <f t="shared" ref="EG10" si="3070">60916.66/5</f>
        <v>12183.332</v>
      </c>
      <c r="EH10" s="18">
        <f t="shared" ref="EH10" si="3071">191358.8/5</f>
        <v>38271.759999999995</v>
      </c>
      <c r="EI10" s="17">
        <f t="shared" si="16"/>
        <v>45926.111999999994</v>
      </c>
      <c r="EJ10" s="16" t="s">
        <v>20</v>
      </c>
      <c r="EK10" s="16" t="s">
        <v>19</v>
      </c>
      <c r="EL10" s="16" t="s">
        <v>18</v>
      </c>
      <c r="EM10" s="11">
        <v>3</v>
      </c>
      <c r="EN10" s="8" t="s">
        <v>2</v>
      </c>
      <c r="EO10" s="19" t="s">
        <v>28</v>
      </c>
      <c r="EP10" s="23" t="s">
        <v>36</v>
      </c>
      <c r="EQ10" s="8" t="s">
        <v>29</v>
      </c>
      <c r="ER10" s="8" t="s">
        <v>37</v>
      </c>
      <c r="ES10" s="23" t="s">
        <v>21</v>
      </c>
      <c r="ET10" s="21">
        <v>13</v>
      </c>
      <c r="EU10" s="8"/>
      <c r="EV10" s="8"/>
      <c r="EW10" s="18">
        <f t="shared" ref="EW10" si="3072">60916.66/5</f>
        <v>12183.332</v>
      </c>
      <c r="EX10" s="18">
        <f t="shared" ref="EX10" si="3073">191358.8/5</f>
        <v>38271.759999999995</v>
      </c>
      <c r="EY10" s="17">
        <f t="shared" si="19"/>
        <v>45926.111999999994</v>
      </c>
      <c r="EZ10" s="16" t="s">
        <v>20</v>
      </c>
      <c r="FA10" s="16" t="s">
        <v>19</v>
      </c>
      <c r="FB10" s="16" t="s">
        <v>18</v>
      </c>
      <c r="FC10" s="11">
        <v>3</v>
      </c>
      <c r="FD10" s="8" t="s">
        <v>2</v>
      </c>
      <c r="FE10" s="19" t="s">
        <v>28</v>
      </c>
      <c r="FF10" s="23" t="s">
        <v>36</v>
      </c>
      <c r="FG10" s="8" t="s">
        <v>29</v>
      </c>
      <c r="FH10" s="8" t="s">
        <v>37</v>
      </c>
      <c r="FI10" s="23" t="s">
        <v>21</v>
      </c>
      <c r="FJ10" s="21">
        <v>13</v>
      </c>
      <c r="FK10" s="8"/>
      <c r="FL10" s="8"/>
      <c r="FM10" s="18">
        <f t="shared" ref="FM10" si="3074">60916.66/5</f>
        <v>12183.332</v>
      </c>
      <c r="FN10" s="18">
        <f t="shared" ref="FN10" si="3075">191358.8/5</f>
        <v>38271.759999999995</v>
      </c>
      <c r="FO10" s="17">
        <f t="shared" si="22"/>
        <v>45926.111999999994</v>
      </c>
      <c r="FP10" s="16" t="s">
        <v>20</v>
      </c>
      <c r="FQ10" s="16" t="s">
        <v>19</v>
      </c>
      <c r="FR10" s="16" t="s">
        <v>18</v>
      </c>
      <c r="FS10" s="11">
        <v>3</v>
      </c>
      <c r="FT10" s="8" t="s">
        <v>2</v>
      </c>
      <c r="FU10" s="19" t="s">
        <v>28</v>
      </c>
      <c r="FV10" s="23" t="s">
        <v>36</v>
      </c>
      <c r="FW10" s="8" t="s">
        <v>29</v>
      </c>
      <c r="FX10" s="8" t="s">
        <v>37</v>
      </c>
      <c r="FY10" s="23" t="s">
        <v>21</v>
      </c>
      <c r="FZ10" s="21">
        <v>13</v>
      </c>
      <c r="GA10" s="8"/>
      <c r="GB10" s="8"/>
      <c r="GC10" s="18">
        <f t="shared" ref="GC10" si="3076">60916.66/5</f>
        <v>12183.332</v>
      </c>
      <c r="GD10" s="18">
        <f t="shared" ref="GD10" si="3077">191358.8/5</f>
        <v>38271.759999999995</v>
      </c>
      <c r="GE10" s="17">
        <f t="shared" si="25"/>
        <v>45926.111999999994</v>
      </c>
      <c r="GF10" s="16" t="s">
        <v>20</v>
      </c>
      <c r="GG10" s="16" t="s">
        <v>19</v>
      </c>
      <c r="GH10" s="16" t="s">
        <v>18</v>
      </c>
      <c r="GI10" s="11">
        <v>3</v>
      </c>
      <c r="GJ10" s="8" t="s">
        <v>2</v>
      </c>
      <c r="GK10" s="19" t="s">
        <v>28</v>
      </c>
      <c r="GL10" s="23" t="s">
        <v>36</v>
      </c>
      <c r="GM10" s="8" t="s">
        <v>29</v>
      </c>
      <c r="GN10" s="8" t="s">
        <v>37</v>
      </c>
      <c r="GO10" s="23" t="s">
        <v>21</v>
      </c>
      <c r="GP10" s="21">
        <v>13</v>
      </c>
      <c r="GQ10" s="8"/>
      <c r="GR10" s="8"/>
      <c r="GS10" s="18">
        <f t="shared" ref="GS10" si="3078">60916.66/5</f>
        <v>12183.332</v>
      </c>
      <c r="GT10" s="18">
        <f t="shared" ref="GT10" si="3079">191358.8/5</f>
        <v>38271.759999999995</v>
      </c>
      <c r="GU10" s="17">
        <f t="shared" si="28"/>
        <v>45926.111999999994</v>
      </c>
      <c r="GV10" s="16" t="s">
        <v>20</v>
      </c>
      <c r="GW10" s="16" t="s">
        <v>19</v>
      </c>
      <c r="GX10" s="16" t="s">
        <v>18</v>
      </c>
      <c r="GY10" s="11">
        <v>3</v>
      </c>
      <c r="GZ10" s="8" t="s">
        <v>2</v>
      </c>
      <c r="HA10" s="19" t="s">
        <v>28</v>
      </c>
      <c r="HB10" s="23" t="s">
        <v>36</v>
      </c>
      <c r="HC10" s="8" t="s">
        <v>29</v>
      </c>
      <c r="HD10" s="8" t="s">
        <v>37</v>
      </c>
      <c r="HE10" s="23" t="s">
        <v>21</v>
      </c>
      <c r="HF10" s="21">
        <v>13</v>
      </c>
      <c r="HG10" s="8"/>
      <c r="HH10" s="8"/>
      <c r="HI10" s="18">
        <f t="shared" ref="HI10" si="3080">60916.66/5</f>
        <v>12183.332</v>
      </c>
      <c r="HJ10" s="18">
        <f t="shared" ref="HJ10" si="3081">191358.8/5</f>
        <v>38271.759999999995</v>
      </c>
      <c r="HK10" s="17">
        <f t="shared" si="31"/>
        <v>45926.111999999994</v>
      </c>
      <c r="HL10" s="16" t="s">
        <v>20</v>
      </c>
      <c r="HM10" s="16" t="s">
        <v>19</v>
      </c>
      <c r="HN10" s="16" t="s">
        <v>18</v>
      </c>
      <c r="HO10" s="11">
        <v>3</v>
      </c>
      <c r="HP10" s="8" t="s">
        <v>2</v>
      </c>
      <c r="HQ10" s="19" t="s">
        <v>28</v>
      </c>
      <c r="HR10" s="23" t="s">
        <v>36</v>
      </c>
      <c r="HS10" s="8" t="s">
        <v>29</v>
      </c>
      <c r="HT10" s="8" t="s">
        <v>37</v>
      </c>
      <c r="HU10" s="23" t="s">
        <v>21</v>
      </c>
      <c r="HV10" s="21">
        <v>13</v>
      </c>
      <c r="HW10" s="8"/>
      <c r="HX10" s="8"/>
      <c r="HY10" s="18">
        <f t="shared" ref="HY10" si="3082">60916.66/5</f>
        <v>12183.332</v>
      </c>
      <c r="HZ10" s="18">
        <f t="shared" ref="HZ10" si="3083">191358.8/5</f>
        <v>38271.759999999995</v>
      </c>
      <c r="IA10" s="17">
        <f t="shared" si="34"/>
        <v>45926.111999999994</v>
      </c>
      <c r="IB10" s="16" t="s">
        <v>20</v>
      </c>
      <c r="IC10" s="16" t="s">
        <v>19</v>
      </c>
      <c r="ID10" s="16" t="s">
        <v>18</v>
      </c>
      <c r="IE10" s="11">
        <v>3</v>
      </c>
      <c r="IF10" s="8" t="s">
        <v>2</v>
      </c>
      <c r="IG10" s="19" t="s">
        <v>28</v>
      </c>
      <c r="IH10" s="23" t="s">
        <v>36</v>
      </c>
      <c r="II10" s="8" t="s">
        <v>29</v>
      </c>
      <c r="IJ10" s="8" t="s">
        <v>37</v>
      </c>
      <c r="IK10" s="23" t="s">
        <v>21</v>
      </c>
      <c r="IL10" s="21">
        <v>13</v>
      </c>
      <c r="IM10" s="8"/>
      <c r="IN10" s="8"/>
      <c r="IO10" s="18">
        <f t="shared" ref="IO10" si="3084">60916.66/5</f>
        <v>12183.332</v>
      </c>
      <c r="IP10" s="18">
        <f t="shared" ref="IP10" si="3085">191358.8/5</f>
        <v>38271.759999999995</v>
      </c>
      <c r="IQ10" s="17">
        <f t="shared" si="37"/>
        <v>45926.111999999994</v>
      </c>
      <c r="IR10" s="16" t="s">
        <v>20</v>
      </c>
      <c r="IS10" s="16" t="s">
        <v>19</v>
      </c>
      <c r="IT10" s="16" t="s">
        <v>18</v>
      </c>
      <c r="IU10" s="11">
        <v>3</v>
      </c>
      <c r="IV10" s="8" t="s">
        <v>2</v>
      </c>
      <c r="IW10" s="19" t="s">
        <v>28</v>
      </c>
      <c r="IX10" s="23" t="s">
        <v>36</v>
      </c>
      <c r="IY10" s="8" t="s">
        <v>29</v>
      </c>
      <c r="IZ10" s="8" t="s">
        <v>37</v>
      </c>
      <c r="JA10" s="23" t="s">
        <v>21</v>
      </c>
      <c r="JB10" s="21">
        <v>13</v>
      </c>
      <c r="JC10" s="8"/>
      <c r="JD10" s="8"/>
      <c r="JE10" s="18">
        <f t="shared" ref="JE10" si="3086">60916.66/5</f>
        <v>12183.332</v>
      </c>
      <c r="JF10" s="18">
        <f t="shared" ref="JF10" si="3087">191358.8/5</f>
        <v>38271.759999999995</v>
      </c>
      <c r="JG10" s="17">
        <f t="shared" si="40"/>
        <v>45926.111999999994</v>
      </c>
      <c r="JH10" s="16" t="s">
        <v>20</v>
      </c>
      <c r="JI10" s="16" t="s">
        <v>19</v>
      </c>
      <c r="JJ10" s="16" t="s">
        <v>18</v>
      </c>
      <c r="JK10" s="11">
        <v>3</v>
      </c>
      <c r="JL10" s="8" t="s">
        <v>2</v>
      </c>
      <c r="JM10" s="19" t="s">
        <v>28</v>
      </c>
      <c r="JN10" s="23" t="s">
        <v>36</v>
      </c>
      <c r="JO10" s="8" t="s">
        <v>29</v>
      </c>
      <c r="JP10" s="8" t="s">
        <v>37</v>
      </c>
      <c r="JQ10" s="23" t="s">
        <v>21</v>
      </c>
      <c r="JR10" s="21">
        <v>13</v>
      </c>
      <c r="JS10" s="8"/>
      <c r="JT10" s="8"/>
      <c r="JU10" s="18">
        <f t="shared" ref="JU10" si="3088">60916.66/5</f>
        <v>12183.332</v>
      </c>
      <c r="JV10" s="18">
        <f t="shared" ref="JV10" si="3089">191358.8/5</f>
        <v>38271.759999999995</v>
      </c>
      <c r="JW10" s="17">
        <f t="shared" si="43"/>
        <v>45926.111999999994</v>
      </c>
      <c r="JX10" s="16" t="s">
        <v>20</v>
      </c>
      <c r="JY10" s="16" t="s">
        <v>19</v>
      </c>
      <c r="JZ10" s="16" t="s">
        <v>18</v>
      </c>
      <c r="KA10" s="11">
        <v>3</v>
      </c>
      <c r="KB10" s="8" t="s">
        <v>2</v>
      </c>
      <c r="KC10" s="19" t="s">
        <v>28</v>
      </c>
      <c r="KD10" s="23" t="s">
        <v>36</v>
      </c>
      <c r="KE10" s="8" t="s">
        <v>29</v>
      </c>
      <c r="KF10" s="8" t="s">
        <v>37</v>
      </c>
      <c r="KG10" s="23" t="s">
        <v>21</v>
      </c>
      <c r="KH10" s="21">
        <v>13</v>
      </c>
      <c r="KI10" s="8"/>
      <c r="KJ10" s="8"/>
      <c r="KK10" s="18">
        <f t="shared" ref="KK10" si="3090">60916.66/5</f>
        <v>12183.332</v>
      </c>
      <c r="KL10" s="18">
        <f t="shared" ref="KL10" si="3091">191358.8/5</f>
        <v>38271.759999999995</v>
      </c>
      <c r="KM10" s="17">
        <f t="shared" si="46"/>
        <v>45926.111999999994</v>
      </c>
      <c r="KN10" s="16" t="s">
        <v>20</v>
      </c>
      <c r="KO10" s="16" t="s">
        <v>19</v>
      </c>
      <c r="KP10" s="16" t="s">
        <v>18</v>
      </c>
      <c r="KQ10" s="11">
        <v>3</v>
      </c>
      <c r="KR10" s="8" t="s">
        <v>2</v>
      </c>
      <c r="KS10" s="19" t="s">
        <v>28</v>
      </c>
      <c r="KT10" s="23" t="s">
        <v>36</v>
      </c>
      <c r="KU10" s="8" t="s">
        <v>29</v>
      </c>
      <c r="KV10" s="8" t="s">
        <v>37</v>
      </c>
      <c r="KW10" s="23" t="s">
        <v>21</v>
      </c>
      <c r="KX10" s="21">
        <v>13</v>
      </c>
      <c r="KY10" s="8"/>
      <c r="KZ10" s="8"/>
      <c r="LA10" s="18">
        <f t="shared" ref="LA10" si="3092">60916.66/5</f>
        <v>12183.332</v>
      </c>
      <c r="LB10" s="18">
        <f t="shared" ref="LB10" si="3093">191358.8/5</f>
        <v>38271.759999999995</v>
      </c>
      <c r="LC10" s="17">
        <f t="shared" si="49"/>
        <v>45926.111999999994</v>
      </c>
      <c r="LD10" s="16" t="s">
        <v>20</v>
      </c>
      <c r="LE10" s="16" t="s">
        <v>19</v>
      </c>
      <c r="LF10" s="16" t="s">
        <v>18</v>
      </c>
      <c r="LG10" s="11">
        <v>3</v>
      </c>
      <c r="LH10" s="8" t="s">
        <v>2</v>
      </c>
      <c r="LI10" s="19" t="s">
        <v>28</v>
      </c>
      <c r="LJ10" s="23" t="s">
        <v>36</v>
      </c>
      <c r="LK10" s="8" t="s">
        <v>29</v>
      </c>
      <c r="LL10" s="8" t="s">
        <v>37</v>
      </c>
      <c r="LM10" s="23" t="s">
        <v>21</v>
      </c>
      <c r="LN10" s="21">
        <v>13</v>
      </c>
      <c r="LO10" s="8"/>
      <c r="LP10" s="8"/>
      <c r="LQ10" s="18">
        <f t="shared" ref="LQ10" si="3094">60916.66/5</f>
        <v>12183.332</v>
      </c>
      <c r="LR10" s="18">
        <f t="shared" ref="LR10" si="3095">191358.8/5</f>
        <v>38271.759999999995</v>
      </c>
      <c r="LS10" s="17">
        <f t="shared" si="52"/>
        <v>45926.111999999994</v>
      </c>
      <c r="LT10" s="16" t="s">
        <v>20</v>
      </c>
      <c r="LU10" s="16" t="s">
        <v>19</v>
      </c>
      <c r="LV10" s="16" t="s">
        <v>18</v>
      </c>
      <c r="LW10" s="11">
        <v>3</v>
      </c>
      <c r="LX10" s="8" t="s">
        <v>2</v>
      </c>
      <c r="LY10" s="19" t="s">
        <v>28</v>
      </c>
      <c r="LZ10" s="23" t="s">
        <v>36</v>
      </c>
      <c r="MA10" s="8" t="s">
        <v>29</v>
      </c>
      <c r="MB10" s="8" t="s">
        <v>37</v>
      </c>
      <c r="MC10" s="23" t="s">
        <v>21</v>
      </c>
      <c r="MD10" s="21">
        <v>13</v>
      </c>
      <c r="ME10" s="8"/>
      <c r="MF10" s="8"/>
      <c r="MG10" s="18">
        <f t="shared" ref="MG10" si="3096">60916.66/5</f>
        <v>12183.332</v>
      </c>
      <c r="MH10" s="18">
        <f t="shared" ref="MH10" si="3097">191358.8/5</f>
        <v>38271.759999999995</v>
      </c>
      <c r="MI10" s="17">
        <f t="shared" si="55"/>
        <v>45926.111999999994</v>
      </c>
      <c r="MJ10" s="16" t="s">
        <v>20</v>
      </c>
      <c r="MK10" s="16" t="s">
        <v>19</v>
      </c>
      <c r="ML10" s="16" t="s">
        <v>18</v>
      </c>
      <c r="MM10" s="11">
        <v>3</v>
      </c>
      <c r="MN10" s="8" t="s">
        <v>2</v>
      </c>
      <c r="MO10" s="19" t="s">
        <v>28</v>
      </c>
      <c r="MP10" s="23" t="s">
        <v>36</v>
      </c>
      <c r="MQ10" s="8" t="s">
        <v>29</v>
      </c>
      <c r="MR10" s="8" t="s">
        <v>37</v>
      </c>
      <c r="MS10" s="23" t="s">
        <v>21</v>
      </c>
      <c r="MT10" s="21">
        <v>13</v>
      </c>
      <c r="MU10" s="8"/>
      <c r="MV10" s="8"/>
      <c r="MW10" s="18">
        <f t="shared" ref="MW10" si="3098">60916.66/5</f>
        <v>12183.332</v>
      </c>
      <c r="MX10" s="18">
        <f t="shared" ref="MX10" si="3099">191358.8/5</f>
        <v>38271.759999999995</v>
      </c>
      <c r="MY10" s="17">
        <f t="shared" si="58"/>
        <v>45926.111999999994</v>
      </c>
      <c r="MZ10" s="16" t="s">
        <v>20</v>
      </c>
      <c r="NA10" s="16" t="s">
        <v>19</v>
      </c>
      <c r="NB10" s="16" t="s">
        <v>18</v>
      </c>
      <c r="NC10" s="11">
        <v>3</v>
      </c>
      <c r="ND10" s="8" t="s">
        <v>2</v>
      </c>
      <c r="NE10" s="19" t="s">
        <v>28</v>
      </c>
      <c r="NF10" s="23" t="s">
        <v>36</v>
      </c>
      <c r="NG10" s="8" t="s">
        <v>29</v>
      </c>
      <c r="NH10" s="8" t="s">
        <v>37</v>
      </c>
      <c r="NI10" s="23" t="s">
        <v>21</v>
      </c>
      <c r="NJ10" s="21">
        <v>13</v>
      </c>
      <c r="NK10" s="8"/>
      <c r="NL10" s="8"/>
      <c r="NM10" s="18">
        <f t="shared" ref="NM10" si="3100">60916.66/5</f>
        <v>12183.332</v>
      </c>
      <c r="NN10" s="18">
        <f t="shared" ref="NN10" si="3101">191358.8/5</f>
        <v>38271.759999999995</v>
      </c>
      <c r="NO10" s="17">
        <f t="shared" si="61"/>
        <v>45926.111999999994</v>
      </c>
      <c r="NP10" s="16" t="s">
        <v>20</v>
      </c>
      <c r="NQ10" s="16" t="s">
        <v>19</v>
      </c>
      <c r="NR10" s="16" t="s">
        <v>18</v>
      </c>
      <c r="NS10" s="11">
        <v>3</v>
      </c>
      <c r="NT10" s="8" t="s">
        <v>2</v>
      </c>
      <c r="NU10" s="19" t="s">
        <v>28</v>
      </c>
      <c r="NV10" s="23" t="s">
        <v>36</v>
      </c>
      <c r="NW10" s="8" t="s">
        <v>29</v>
      </c>
      <c r="NX10" s="8" t="s">
        <v>37</v>
      </c>
      <c r="NY10" s="23" t="s">
        <v>21</v>
      </c>
      <c r="NZ10" s="21">
        <v>13</v>
      </c>
      <c r="OA10" s="8"/>
      <c r="OB10" s="8"/>
      <c r="OC10" s="18">
        <f t="shared" ref="OC10" si="3102">60916.66/5</f>
        <v>12183.332</v>
      </c>
      <c r="OD10" s="18">
        <f t="shared" ref="OD10" si="3103">191358.8/5</f>
        <v>38271.759999999995</v>
      </c>
      <c r="OE10" s="17">
        <f t="shared" si="64"/>
        <v>45926.111999999994</v>
      </c>
      <c r="OF10" s="16" t="s">
        <v>20</v>
      </c>
      <c r="OG10" s="16" t="s">
        <v>19</v>
      </c>
      <c r="OH10" s="16" t="s">
        <v>18</v>
      </c>
      <c r="OI10" s="11">
        <v>3</v>
      </c>
      <c r="OJ10" s="8" t="s">
        <v>2</v>
      </c>
      <c r="OK10" s="19" t="s">
        <v>28</v>
      </c>
      <c r="OL10" s="23" t="s">
        <v>36</v>
      </c>
      <c r="OM10" s="8" t="s">
        <v>29</v>
      </c>
      <c r="ON10" s="8" t="s">
        <v>37</v>
      </c>
      <c r="OO10" s="23" t="s">
        <v>21</v>
      </c>
      <c r="OP10" s="21">
        <v>13</v>
      </c>
      <c r="OQ10" s="8"/>
      <c r="OR10" s="8"/>
      <c r="OS10" s="18">
        <f t="shared" ref="OS10" si="3104">60916.66/5</f>
        <v>12183.332</v>
      </c>
      <c r="OT10" s="18">
        <f t="shared" ref="OT10" si="3105">191358.8/5</f>
        <v>38271.759999999995</v>
      </c>
      <c r="OU10" s="17">
        <f t="shared" si="67"/>
        <v>45926.111999999994</v>
      </c>
      <c r="OV10" s="16" t="s">
        <v>20</v>
      </c>
      <c r="OW10" s="16" t="s">
        <v>19</v>
      </c>
      <c r="OX10" s="16" t="s">
        <v>18</v>
      </c>
      <c r="OY10" s="11">
        <v>3</v>
      </c>
      <c r="OZ10" s="8" t="s">
        <v>2</v>
      </c>
      <c r="PA10" s="19" t="s">
        <v>28</v>
      </c>
      <c r="PB10" s="23" t="s">
        <v>36</v>
      </c>
      <c r="PC10" s="8" t="s">
        <v>29</v>
      </c>
      <c r="PD10" s="8" t="s">
        <v>37</v>
      </c>
      <c r="PE10" s="23" t="s">
        <v>21</v>
      </c>
      <c r="PF10" s="21">
        <v>13</v>
      </c>
      <c r="PG10" s="8"/>
      <c r="PH10" s="8"/>
      <c r="PI10" s="18">
        <f t="shared" ref="PI10" si="3106">60916.66/5</f>
        <v>12183.332</v>
      </c>
      <c r="PJ10" s="18">
        <f t="shared" ref="PJ10" si="3107">191358.8/5</f>
        <v>38271.759999999995</v>
      </c>
      <c r="PK10" s="17">
        <f t="shared" si="70"/>
        <v>45926.111999999994</v>
      </c>
      <c r="PL10" s="16" t="s">
        <v>20</v>
      </c>
      <c r="PM10" s="16" t="s">
        <v>19</v>
      </c>
      <c r="PN10" s="16" t="s">
        <v>18</v>
      </c>
      <c r="PO10" s="11">
        <v>3</v>
      </c>
      <c r="PP10" s="8" t="s">
        <v>2</v>
      </c>
      <c r="PQ10" s="19" t="s">
        <v>28</v>
      </c>
      <c r="PR10" s="23" t="s">
        <v>36</v>
      </c>
      <c r="PS10" s="8" t="s">
        <v>29</v>
      </c>
      <c r="PT10" s="8" t="s">
        <v>37</v>
      </c>
      <c r="PU10" s="23" t="s">
        <v>21</v>
      </c>
      <c r="PV10" s="21">
        <v>13</v>
      </c>
      <c r="PW10" s="8"/>
      <c r="PX10" s="8"/>
      <c r="PY10" s="18">
        <f t="shared" ref="PY10" si="3108">60916.66/5</f>
        <v>12183.332</v>
      </c>
      <c r="PZ10" s="18">
        <f t="shared" ref="PZ10" si="3109">191358.8/5</f>
        <v>38271.759999999995</v>
      </c>
      <c r="QA10" s="17">
        <f t="shared" si="73"/>
        <v>45926.111999999994</v>
      </c>
      <c r="QB10" s="16" t="s">
        <v>20</v>
      </c>
      <c r="QC10" s="16" t="s">
        <v>19</v>
      </c>
      <c r="QD10" s="16" t="s">
        <v>18</v>
      </c>
      <c r="QE10" s="11">
        <v>3</v>
      </c>
      <c r="QF10" s="8" t="s">
        <v>2</v>
      </c>
      <c r="QG10" s="19" t="s">
        <v>28</v>
      </c>
      <c r="QH10" s="23" t="s">
        <v>36</v>
      </c>
      <c r="QI10" s="8" t="s">
        <v>29</v>
      </c>
      <c r="QJ10" s="8" t="s">
        <v>37</v>
      </c>
      <c r="QK10" s="23" t="s">
        <v>21</v>
      </c>
      <c r="QL10" s="21">
        <v>13</v>
      </c>
      <c r="QM10" s="8"/>
      <c r="QN10" s="8"/>
      <c r="QO10" s="18">
        <f t="shared" ref="QO10" si="3110">60916.66/5</f>
        <v>12183.332</v>
      </c>
      <c r="QP10" s="18">
        <f t="shared" ref="QP10" si="3111">191358.8/5</f>
        <v>38271.759999999995</v>
      </c>
      <c r="QQ10" s="17">
        <f t="shared" si="76"/>
        <v>45926.111999999994</v>
      </c>
      <c r="QR10" s="16" t="s">
        <v>20</v>
      </c>
      <c r="QS10" s="16" t="s">
        <v>19</v>
      </c>
      <c r="QT10" s="16" t="s">
        <v>18</v>
      </c>
      <c r="QU10" s="11">
        <v>3</v>
      </c>
      <c r="QV10" s="8" t="s">
        <v>2</v>
      </c>
      <c r="QW10" s="19" t="s">
        <v>28</v>
      </c>
      <c r="QX10" s="23" t="s">
        <v>36</v>
      </c>
      <c r="QY10" s="8" t="s">
        <v>29</v>
      </c>
      <c r="QZ10" s="8" t="s">
        <v>37</v>
      </c>
      <c r="RA10" s="23" t="s">
        <v>21</v>
      </c>
      <c r="RB10" s="21">
        <v>13</v>
      </c>
      <c r="RC10" s="8"/>
      <c r="RD10" s="8"/>
      <c r="RE10" s="18">
        <f t="shared" ref="RE10" si="3112">60916.66/5</f>
        <v>12183.332</v>
      </c>
      <c r="RF10" s="18">
        <f t="shared" ref="RF10" si="3113">191358.8/5</f>
        <v>38271.759999999995</v>
      </c>
      <c r="RG10" s="17">
        <f t="shared" si="79"/>
        <v>45926.111999999994</v>
      </c>
      <c r="RH10" s="16" t="s">
        <v>20</v>
      </c>
      <c r="RI10" s="16" t="s">
        <v>19</v>
      </c>
      <c r="RJ10" s="16" t="s">
        <v>18</v>
      </c>
      <c r="RK10" s="11">
        <v>3</v>
      </c>
      <c r="RL10" s="8" t="s">
        <v>2</v>
      </c>
      <c r="RM10" s="19" t="s">
        <v>28</v>
      </c>
      <c r="RN10" s="23" t="s">
        <v>36</v>
      </c>
      <c r="RO10" s="8" t="s">
        <v>29</v>
      </c>
      <c r="RP10" s="8" t="s">
        <v>37</v>
      </c>
      <c r="RQ10" s="23" t="s">
        <v>21</v>
      </c>
      <c r="RR10" s="21">
        <v>13</v>
      </c>
      <c r="RS10" s="8"/>
      <c r="RT10" s="8"/>
      <c r="RU10" s="18">
        <f t="shared" ref="RU10" si="3114">60916.66/5</f>
        <v>12183.332</v>
      </c>
      <c r="RV10" s="18">
        <f t="shared" ref="RV10" si="3115">191358.8/5</f>
        <v>38271.759999999995</v>
      </c>
      <c r="RW10" s="17">
        <f t="shared" si="82"/>
        <v>45926.111999999994</v>
      </c>
      <c r="RX10" s="16" t="s">
        <v>20</v>
      </c>
      <c r="RY10" s="16" t="s">
        <v>19</v>
      </c>
      <c r="RZ10" s="16" t="s">
        <v>18</v>
      </c>
      <c r="SA10" s="11">
        <v>3</v>
      </c>
      <c r="SB10" s="8" t="s">
        <v>2</v>
      </c>
      <c r="SC10" s="19" t="s">
        <v>28</v>
      </c>
      <c r="SD10" s="23" t="s">
        <v>36</v>
      </c>
      <c r="SE10" s="8" t="s">
        <v>29</v>
      </c>
      <c r="SF10" s="8" t="s">
        <v>37</v>
      </c>
      <c r="SG10" s="23" t="s">
        <v>21</v>
      </c>
      <c r="SH10" s="21">
        <v>13</v>
      </c>
      <c r="SI10" s="8"/>
      <c r="SJ10" s="8"/>
      <c r="SK10" s="18">
        <f t="shared" ref="SK10" si="3116">60916.66/5</f>
        <v>12183.332</v>
      </c>
      <c r="SL10" s="18">
        <f t="shared" ref="SL10" si="3117">191358.8/5</f>
        <v>38271.759999999995</v>
      </c>
      <c r="SM10" s="17">
        <f t="shared" si="85"/>
        <v>45926.111999999994</v>
      </c>
      <c r="SN10" s="16" t="s">
        <v>20</v>
      </c>
      <c r="SO10" s="16" t="s">
        <v>19</v>
      </c>
      <c r="SP10" s="16" t="s">
        <v>18</v>
      </c>
      <c r="SQ10" s="11">
        <v>3</v>
      </c>
      <c r="SR10" s="8" t="s">
        <v>2</v>
      </c>
      <c r="SS10" s="19" t="s">
        <v>28</v>
      </c>
      <c r="ST10" s="23" t="s">
        <v>36</v>
      </c>
      <c r="SU10" s="8" t="s">
        <v>29</v>
      </c>
      <c r="SV10" s="8" t="s">
        <v>37</v>
      </c>
      <c r="SW10" s="23" t="s">
        <v>21</v>
      </c>
      <c r="SX10" s="21">
        <v>13</v>
      </c>
      <c r="SY10" s="8"/>
      <c r="SZ10" s="8"/>
      <c r="TA10" s="18">
        <f t="shared" ref="TA10" si="3118">60916.66/5</f>
        <v>12183.332</v>
      </c>
      <c r="TB10" s="18">
        <f t="shared" ref="TB10" si="3119">191358.8/5</f>
        <v>38271.759999999995</v>
      </c>
      <c r="TC10" s="17">
        <f t="shared" si="88"/>
        <v>45926.111999999994</v>
      </c>
      <c r="TD10" s="16" t="s">
        <v>20</v>
      </c>
      <c r="TE10" s="16" t="s">
        <v>19</v>
      </c>
      <c r="TF10" s="16" t="s">
        <v>18</v>
      </c>
      <c r="TG10" s="11">
        <v>3</v>
      </c>
      <c r="TH10" s="8" t="s">
        <v>2</v>
      </c>
      <c r="TI10" s="19" t="s">
        <v>28</v>
      </c>
      <c r="TJ10" s="23" t="s">
        <v>36</v>
      </c>
      <c r="TK10" s="8" t="s">
        <v>29</v>
      </c>
      <c r="TL10" s="8" t="s">
        <v>37</v>
      </c>
      <c r="TM10" s="23" t="s">
        <v>21</v>
      </c>
      <c r="TN10" s="21">
        <v>13</v>
      </c>
      <c r="TO10" s="8"/>
      <c r="TP10" s="8"/>
      <c r="TQ10" s="18">
        <f t="shared" ref="TQ10" si="3120">60916.66/5</f>
        <v>12183.332</v>
      </c>
      <c r="TR10" s="18">
        <f t="shared" ref="TR10" si="3121">191358.8/5</f>
        <v>38271.759999999995</v>
      </c>
      <c r="TS10" s="17">
        <f t="shared" si="91"/>
        <v>45926.111999999994</v>
      </c>
      <c r="TT10" s="16" t="s">
        <v>20</v>
      </c>
      <c r="TU10" s="16" t="s">
        <v>19</v>
      </c>
      <c r="TV10" s="16" t="s">
        <v>18</v>
      </c>
      <c r="TW10" s="11">
        <v>3</v>
      </c>
      <c r="TX10" s="8" t="s">
        <v>2</v>
      </c>
      <c r="TY10" s="19" t="s">
        <v>28</v>
      </c>
      <c r="TZ10" s="23" t="s">
        <v>36</v>
      </c>
      <c r="UA10" s="8" t="s">
        <v>29</v>
      </c>
      <c r="UB10" s="8" t="s">
        <v>37</v>
      </c>
      <c r="UC10" s="23" t="s">
        <v>21</v>
      </c>
      <c r="UD10" s="21">
        <v>13</v>
      </c>
      <c r="UE10" s="8"/>
      <c r="UF10" s="8"/>
      <c r="UG10" s="18">
        <f t="shared" ref="UG10" si="3122">60916.66/5</f>
        <v>12183.332</v>
      </c>
      <c r="UH10" s="18">
        <f t="shared" ref="UH10" si="3123">191358.8/5</f>
        <v>38271.759999999995</v>
      </c>
      <c r="UI10" s="17">
        <f t="shared" si="94"/>
        <v>45926.111999999994</v>
      </c>
      <c r="UJ10" s="16" t="s">
        <v>20</v>
      </c>
      <c r="UK10" s="16" t="s">
        <v>19</v>
      </c>
      <c r="UL10" s="16" t="s">
        <v>18</v>
      </c>
      <c r="UM10" s="11">
        <v>3</v>
      </c>
      <c r="UN10" s="8" t="s">
        <v>2</v>
      </c>
      <c r="UO10" s="19" t="s">
        <v>28</v>
      </c>
      <c r="UP10" s="23" t="s">
        <v>36</v>
      </c>
      <c r="UQ10" s="8" t="s">
        <v>29</v>
      </c>
      <c r="UR10" s="8" t="s">
        <v>37</v>
      </c>
      <c r="US10" s="23" t="s">
        <v>21</v>
      </c>
      <c r="UT10" s="21">
        <v>13</v>
      </c>
      <c r="UU10" s="8"/>
      <c r="UV10" s="8"/>
      <c r="UW10" s="18">
        <f t="shared" ref="UW10" si="3124">60916.66/5</f>
        <v>12183.332</v>
      </c>
      <c r="UX10" s="18">
        <f t="shared" ref="UX10" si="3125">191358.8/5</f>
        <v>38271.759999999995</v>
      </c>
      <c r="UY10" s="17">
        <f t="shared" si="97"/>
        <v>45926.111999999994</v>
      </c>
      <c r="UZ10" s="16" t="s">
        <v>20</v>
      </c>
      <c r="VA10" s="16" t="s">
        <v>19</v>
      </c>
      <c r="VB10" s="16" t="s">
        <v>18</v>
      </c>
      <c r="VC10" s="11">
        <v>3</v>
      </c>
      <c r="VD10" s="8" t="s">
        <v>2</v>
      </c>
      <c r="VE10" s="19" t="s">
        <v>28</v>
      </c>
      <c r="VF10" s="23" t="s">
        <v>36</v>
      </c>
      <c r="VG10" s="8" t="s">
        <v>29</v>
      </c>
      <c r="VH10" s="8" t="s">
        <v>37</v>
      </c>
      <c r="VI10" s="23" t="s">
        <v>21</v>
      </c>
      <c r="VJ10" s="21">
        <v>13</v>
      </c>
      <c r="VK10" s="8"/>
      <c r="VL10" s="8"/>
      <c r="VM10" s="18">
        <f t="shared" ref="VM10" si="3126">60916.66/5</f>
        <v>12183.332</v>
      </c>
      <c r="VN10" s="18">
        <f t="shared" ref="VN10" si="3127">191358.8/5</f>
        <v>38271.759999999995</v>
      </c>
      <c r="VO10" s="17">
        <f t="shared" si="100"/>
        <v>45926.111999999994</v>
      </c>
      <c r="VP10" s="16" t="s">
        <v>20</v>
      </c>
      <c r="VQ10" s="16" t="s">
        <v>19</v>
      </c>
      <c r="VR10" s="16" t="s">
        <v>18</v>
      </c>
      <c r="VS10" s="11">
        <v>3</v>
      </c>
      <c r="VT10" s="8" t="s">
        <v>2</v>
      </c>
      <c r="VU10" s="19" t="s">
        <v>28</v>
      </c>
      <c r="VV10" s="23" t="s">
        <v>36</v>
      </c>
      <c r="VW10" s="8" t="s">
        <v>29</v>
      </c>
      <c r="VX10" s="8" t="s">
        <v>37</v>
      </c>
      <c r="VY10" s="23" t="s">
        <v>21</v>
      </c>
      <c r="VZ10" s="21">
        <v>13</v>
      </c>
      <c r="WA10" s="8"/>
      <c r="WB10" s="8"/>
      <c r="WC10" s="18">
        <f t="shared" ref="WC10" si="3128">60916.66/5</f>
        <v>12183.332</v>
      </c>
      <c r="WD10" s="18">
        <f t="shared" ref="WD10" si="3129">191358.8/5</f>
        <v>38271.759999999995</v>
      </c>
      <c r="WE10" s="17">
        <f t="shared" si="103"/>
        <v>45926.111999999994</v>
      </c>
      <c r="WF10" s="16" t="s">
        <v>20</v>
      </c>
      <c r="WG10" s="16" t="s">
        <v>19</v>
      </c>
      <c r="WH10" s="16" t="s">
        <v>18</v>
      </c>
      <c r="WI10" s="11">
        <v>3</v>
      </c>
      <c r="WJ10" s="8" t="s">
        <v>2</v>
      </c>
      <c r="WK10" s="19" t="s">
        <v>28</v>
      </c>
      <c r="WL10" s="23" t="s">
        <v>36</v>
      </c>
      <c r="WM10" s="8" t="s">
        <v>29</v>
      </c>
      <c r="WN10" s="8" t="s">
        <v>37</v>
      </c>
      <c r="WO10" s="23" t="s">
        <v>21</v>
      </c>
      <c r="WP10" s="21">
        <v>13</v>
      </c>
      <c r="WQ10" s="8"/>
      <c r="WR10" s="8"/>
      <c r="WS10" s="18">
        <f t="shared" ref="WS10" si="3130">60916.66/5</f>
        <v>12183.332</v>
      </c>
      <c r="WT10" s="18">
        <f t="shared" ref="WT10" si="3131">191358.8/5</f>
        <v>38271.759999999995</v>
      </c>
      <c r="WU10" s="17">
        <f t="shared" si="106"/>
        <v>45926.111999999994</v>
      </c>
      <c r="WV10" s="16" t="s">
        <v>20</v>
      </c>
      <c r="WW10" s="16" t="s">
        <v>19</v>
      </c>
      <c r="WX10" s="16" t="s">
        <v>18</v>
      </c>
      <c r="WY10" s="11">
        <v>3</v>
      </c>
      <c r="WZ10" s="8" t="s">
        <v>2</v>
      </c>
      <c r="XA10" s="19" t="s">
        <v>28</v>
      </c>
      <c r="XB10" s="23" t="s">
        <v>36</v>
      </c>
      <c r="XC10" s="8" t="s">
        <v>29</v>
      </c>
      <c r="XD10" s="8" t="s">
        <v>37</v>
      </c>
      <c r="XE10" s="23" t="s">
        <v>21</v>
      </c>
      <c r="XF10" s="21">
        <v>13</v>
      </c>
      <c r="XG10" s="8"/>
      <c r="XH10" s="8"/>
      <c r="XI10" s="18">
        <f t="shared" ref="XI10" si="3132">60916.66/5</f>
        <v>12183.332</v>
      </c>
      <c r="XJ10" s="18">
        <f t="shared" ref="XJ10" si="3133">191358.8/5</f>
        <v>38271.759999999995</v>
      </c>
      <c r="XK10" s="17">
        <f t="shared" si="109"/>
        <v>45926.111999999994</v>
      </c>
      <c r="XL10" s="16" t="s">
        <v>20</v>
      </c>
      <c r="XM10" s="16" t="s">
        <v>19</v>
      </c>
      <c r="XN10" s="16" t="s">
        <v>18</v>
      </c>
      <c r="XO10" s="11">
        <v>3</v>
      </c>
      <c r="XP10" s="8" t="s">
        <v>2</v>
      </c>
      <c r="XQ10" s="19" t="s">
        <v>28</v>
      </c>
      <c r="XR10" s="23" t="s">
        <v>36</v>
      </c>
      <c r="XS10" s="8" t="s">
        <v>29</v>
      </c>
      <c r="XT10" s="8" t="s">
        <v>37</v>
      </c>
      <c r="XU10" s="23" t="s">
        <v>21</v>
      </c>
      <c r="XV10" s="21">
        <v>13</v>
      </c>
      <c r="XW10" s="8"/>
      <c r="XX10" s="8"/>
      <c r="XY10" s="18">
        <f t="shared" ref="XY10" si="3134">60916.66/5</f>
        <v>12183.332</v>
      </c>
      <c r="XZ10" s="18">
        <f t="shared" ref="XZ10" si="3135">191358.8/5</f>
        <v>38271.759999999995</v>
      </c>
      <c r="YA10" s="17">
        <f t="shared" si="112"/>
        <v>45926.111999999994</v>
      </c>
      <c r="YB10" s="16" t="s">
        <v>20</v>
      </c>
      <c r="YC10" s="16" t="s">
        <v>19</v>
      </c>
      <c r="YD10" s="16" t="s">
        <v>18</v>
      </c>
      <c r="YE10" s="11">
        <v>3</v>
      </c>
      <c r="YF10" s="8" t="s">
        <v>2</v>
      </c>
      <c r="YG10" s="19" t="s">
        <v>28</v>
      </c>
      <c r="YH10" s="23" t="s">
        <v>36</v>
      </c>
      <c r="YI10" s="8" t="s">
        <v>29</v>
      </c>
      <c r="YJ10" s="8" t="s">
        <v>37</v>
      </c>
      <c r="YK10" s="23" t="s">
        <v>21</v>
      </c>
      <c r="YL10" s="21">
        <v>13</v>
      </c>
      <c r="YM10" s="8"/>
      <c r="YN10" s="8"/>
      <c r="YO10" s="18">
        <f t="shared" ref="YO10" si="3136">60916.66/5</f>
        <v>12183.332</v>
      </c>
      <c r="YP10" s="18">
        <f t="shared" ref="YP10" si="3137">191358.8/5</f>
        <v>38271.759999999995</v>
      </c>
      <c r="YQ10" s="17">
        <f t="shared" si="115"/>
        <v>45926.111999999994</v>
      </c>
      <c r="YR10" s="16" t="s">
        <v>20</v>
      </c>
      <c r="YS10" s="16" t="s">
        <v>19</v>
      </c>
      <c r="YT10" s="16" t="s">
        <v>18</v>
      </c>
      <c r="YU10" s="11">
        <v>3</v>
      </c>
      <c r="YV10" s="8" t="s">
        <v>2</v>
      </c>
      <c r="YW10" s="19" t="s">
        <v>28</v>
      </c>
      <c r="YX10" s="23" t="s">
        <v>36</v>
      </c>
      <c r="YY10" s="8" t="s">
        <v>29</v>
      </c>
      <c r="YZ10" s="8" t="s">
        <v>37</v>
      </c>
      <c r="ZA10" s="23" t="s">
        <v>21</v>
      </c>
      <c r="ZB10" s="21">
        <v>13</v>
      </c>
      <c r="ZC10" s="8"/>
      <c r="ZD10" s="8"/>
      <c r="ZE10" s="18">
        <f t="shared" ref="ZE10" si="3138">60916.66/5</f>
        <v>12183.332</v>
      </c>
      <c r="ZF10" s="18">
        <f t="shared" ref="ZF10" si="3139">191358.8/5</f>
        <v>38271.759999999995</v>
      </c>
      <c r="ZG10" s="17">
        <f t="shared" si="118"/>
        <v>45926.111999999994</v>
      </c>
      <c r="ZH10" s="16" t="s">
        <v>20</v>
      </c>
      <c r="ZI10" s="16" t="s">
        <v>19</v>
      </c>
      <c r="ZJ10" s="16" t="s">
        <v>18</v>
      </c>
      <c r="ZK10" s="11">
        <v>3</v>
      </c>
      <c r="ZL10" s="8" t="s">
        <v>2</v>
      </c>
      <c r="ZM10" s="19" t="s">
        <v>28</v>
      </c>
      <c r="ZN10" s="23" t="s">
        <v>36</v>
      </c>
      <c r="ZO10" s="8" t="s">
        <v>29</v>
      </c>
      <c r="ZP10" s="8" t="s">
        <v>37</v>
      </c>
      <c r="ZQ10" s="23" t="s">
        <v>21</v>
      </c>
      <c r="ZR10" s="21">
        <v>13</v>
      </c>
      <c r="ZS10" s="8"/>
      <c r="ZT10" s="8"/>
      <c r="ZU10" s="18">
        <f t="shared" ref="ZU10" si="3140">60916.66/5</f>
        <v>12183.332</v>
      </c>
      <c r="ZV10" s="18">
        <f t="shared" ref="ZV10" si="3141">191358.8/5</f>
        <v>38271.759999999995</v>
      </c>
      <c r="ZW10" s="17">
        <f t="shared" si="121"/>
        <v>45926.111999999994</v>
      </c>
      <c r="ZX10" s="16" t="s">
        <v>20</v>
      </c>
      <c r="ZY10" s="16" t="s">
        <v>19</v>
      </c>
      <c r="ZZ10" s="16" t="s">
        <v>18</v>
      </c>
      <c r="AAA10" s="11">
        <v>3</v>
      </c>
      <c r="AAB10" s="8" t="s">
        <v>2</v>
      </c>
      <c r="AAC10" s="19" t="s">
        <v>28</v>
      </c>
      <c r="AAD10" s="23" t="s">
        <v>36</v>
      </c>
      <c r="AAE10" s="8" t="s">
        <v>29</v>
      </c>
      <c r="AAF10" s="8" t="s">
        <v>37</v>
      </c>
      <c r="AAG10" s="23" t="s">
        <v>21</v>
      </c>
      <c r="AAH10" s="21">
        <v>13</v>
      </c>
      <c r="AAI10" s="8"/>
      <c r="AAJ10" s="8"/>
      <c r="AAK10" s="18">
        <f t="shared" ref="AAK10" si="3142">60916.66/5</f>
        <v>12183.332</v>
      </c>
      <c r="AAL10" s="18">
        <f t="shared" ref="AAL10" si="3143">191358.8/5</f>
        <v>38271.759999999995</v>
      </c>
      <c r="AAM10" s="17">
        <f t="shared" si="124"/>
        <v>45926.111999999994</v>
      </c>
      <c r="AAN10" s="16" t="s">
        <v>20</v>
      </c>
      <c r="AAO10" s="16" t="s">
        <v>19</v>
      </c>
      <c r="AAP10" s="16" t="s">
        <v>18</v>
      </c>
      <c r="AAQ10" s="11">
        <v>3</v>
      </c>
      <c r="AAR10" s="8" t="s">
        <v>2</v>
      </c>
      <c r="AAS10" s="19" t="s">
        <v>28</v>
      </c>
      <c r="AAT10" s="23" t="s">
        <v>36</v>
      </c>
      <c r="AAU10" s="8" t="s">
        <v>29</v>
      </c>
      <c r="AAV10" s="8" t="s">
        <v>37</v>
      </c>
      <c r="AAW10" s="23" t="s">
        <v>21</v>
      </c>
      <c r="AAX10" s="21">
        <v>13</v>
      </c>
      <c r="AAY10" s="8"/>
      <c r="AAZ10" s="8"/>
      <c r="ABA10" s="18">
        <f t="shared" ref="ABA10" si="3144">60916.66/5</f>
        <v>12183.332</v>
      </c>
      <c r="ABB10" s="18">
        <f t="shared" ref="ABB10" si="3145">191358.8/5</f>
        <v>38271.759999999995</v>
      </c>
      <c r="ABC10" s="17">
        <f t="shared" si="127"/>
        <v>45926.111999999994</v>
      </c>
      <c r="ABD10" s="16" t="s">
        <v>20</v>
      </c>
      <c r="ABE10" s="16" t="s">
        <v>19</v>
      </c>
      <c r="ABF10" s="16" t="s">
        <v>18</v>
      </c>
      <c r="ABG10" s="11">
        <v>3</v>
      </c>
      <c r="ABH10" s="8" t="s">
        <v>2</v>
      </c>
      <c r="ABI10" s="19" t="s">
        <v>28</v>
      </c>
      <c r="ABJ10" s="23" t="s">
        <v>36</v>
      </c>
      <c r="ABK10" s="8" t="s">
        <v>29</v>
      </c>
      <c r="ABL10" s="8" t="s">
        <v>37</v>
      </c>
      <c r="ABM10" s="23" t="s">
        <v>21</v>
      </c>
      <c r="ABN10" s="21">
        <v>13</v>
      </c>
      <c r="ABO10" s="8"/>
      <c r="ABP10" s="8"/>
      <c r="ABQ10" s="18">
        <f t="shared" ref="ABQ10" si="3146">60916.66/5</f>
        <v>12183.332</v>
      </c>
      <c r="ABR10" s="18">
        <f t="shared" ref="ABR10" si="3147">191358.8/5</f>
        <v>38271.759999999995</v>
      </c>
      <c r="ABS10" s="17">
        <f t="shared" si="130"/>
        <v>45926.111999999994</v>
      </c>
      <c r="ABT10" s="16" t="s">
        <v>20</v>
      </c>
      <c r="ABU10" s="16" t="s">
        <v>19</v>
      </c>
      <c r="ABV10" s="16" t="s">
        <v>18</v>
      </c>
      <c r="ABW10" s="11">
        <v>3</v>
      </c>
      <c r="ABX10" s="8" t="s">
        <v>2</v>
      </c>
      <c r="ABY10" s="19" t="s">
        <v>28</v>
      </c>
      <c r="ABZ10" s="23" t="s">
        <v>36</v>
      </c>
      <c r="ACA10" s="8" t="s">
        <v>29</v>
      </c>
      <c r="ACB10" s="8" t="s">
        <v>37</v>
      </c>
      <c r="ACC10" s="23" t="s">
        <v>21</v>
      </c>
      <c r="ACD10" s="21">
        <v>13</v>
      </c>
      <c r="ACE10" s="8"/>
      <c r="ACF10" s="8"/>
      <c r="ACG10" s="18">
        <f t="shared" ref="ACG10" si="3148">60916.66/5</f>
        <v>12183.332</v>
      </c>
      <c r="ACH10" s="18">
        <f t="shared" ref="ACH10" si="3149">191358.8/5</f>
        <v>38271.759999999995</v>
      </c>
      <c r="ACI10" s="17">
        <f t="shared" si="133"/>
        <v>45926.111999999994</v>
      </c>
      <c r="ACJ10" s="16" t="s">
        <v>20</v>
      </c>
      <c r="ACK10" s="16" t="s">
        <v>19</v>
      </c>
      <c r="ACL10" s="16" t="s">
        <v>18</v>
      </c>
      <c r="ACM10" s="11">
        <v>3</v>
      </c>
      <c r="ACN10" s="8" t="s">
        <v>2</v>
      </c>
      <c r="ACO10" s="19" t="s">
        <v>28</v>
      </c>
      <c r="ACP10" s="23" t="s">
        <v>36</v>
      </c>
      <c r="ACQ10" s="8" t="s">
        <v>29</v>
      </c>
      <c r="ACR10" s="8" t="s">
        <v>37</v>
      </c>
      <c r="ACS10" s="23" t="s">
        <v>21</v>
      </c>
      <c r="ACT10" s="21">
        <v>13</v>
      </c>
      <c r="ACU10" s="8"/>
      <c r="ACV10" s="8"/>
      <c r="ACW10" s="18">
        <f t="shared" ref="ACW10" si="3150">60916.66/5</f>
        <v>12183.332</v>
      </c>
      <c r="ACX10" s="18">
        <f t="shared" ref="ACX10" si="3151">191358.8/5</f>
        <v>38271.759999999995</v>
      </c>
      <c r="ACY10" s="17">
        <f t="shared" si="136"/>
        <v>45926.111999999994</v>
      </c>
      <c r="ACZ10" s="16" t="s">
        <v>20</v>
      </c>
      <c r="ADA10" s="16" t="s">
        <v>19</v>
      </c>
      <c r="ADB10" s="16" t="s">
        <v>18</v>
      </c>
      <c r="ADC10" s="11">
        <v>3</v>
      </c>
      <c r="ADD10" s="8" t="s">
        <v>2</v>
      </c>
      <c r="ADE10" s="19" t="s">
        <v>28</v>
      </c>
      <c r="ADF10" s="23" t="s">
        <v>36</v>
      </c>
      <c r="ADG10" s="8" t="s">
        <v>29</v>
      </c>
      <c r="ADH10" s="8" t="s">
        <v>37</v>
      </c>
      <c r="ADI10" s="23" t="s">
        <v>21</v>
      </c>
      <c r="ADJ10" s="21">
        <v>13</v>
      </c>
      <c r="ADK10" s="8"/>
      <c r="ADL10" s="8"/>
      <c r="ADM10" s="18">
        <f t="shared" ref="ADM10" si="3152">60916.66/5</f>
        <v>12183.332</v>
      </c>
      <c r="ADN10" s="18">
        <f t="shared" ref="ADN10" si="3153">191358.8/5</f>
        <v>38271.759999999995</v>
      </c>
      <c r="ADO10" s="17">
        <f t="shared" si="139"/>
        <v>45926.111999999994</v>
      </c>
      <c r="ADP10" s="16" t="s">
        <v>20</v>
      </c>
      <c r="ADQ10" s="16" t="s">
        <v>19</v>
      </c>
      <c r="ADR10" s="16" t="s">
        <v>18</v>
      </c>
      <c r="ADS10" s="11">
        <v>3</v>
      </c>
      <c r="ADT10" s="8" t="s">
        <v>2</v>
      </c>
      <c r="ADU10" s="19" t="s">
        <v>28</v>
      </c>
      <c r="ADV10" s="23" t="s">
        <v>36</v>
      </c>
      <c r="ADW10" s="8" t="s">
        <v>29</v>
      </c>
      <c r="ADX10" s="8" t="s">
        <v>37</v>
      </c>
      <c r="ADY10" s="23" t="s">
        <v>21</v>
      </c>
      <c r="ADZ10" s="21">
        <v>13</v>
      </c>
      <c r="AEA10" s="8"/>
      <c r="AEB10" s="8"/>
      <c r="AEC10" s="18">
        <f t="shared" ref="AEC10" si="3154">60916.66/5</f>
        <v>12183.332</v>
      </c>
      <c r="AED10" s="18">
        <f t="shared" ref="AED10" si="3155">191358.8/5</f>
        <v>38271.759999999995</v>
      </c>
      <c r="AEE10" s="17">
        <f t="shared" si="142"/>
        <v>45926.111999999994</v>
      </c>
      <c r="AEF10" s="16" t="s">
        <v>20</v>
      </c>
      <c r="AEG10" s="16" t="s">
        <v>19</v>
      </c>
      <c r="AEH10" s="16" t="s">
        <v>18</v>
      </c>
      <c r="AEI10" s="11">
        <v>3</v>
      </c>
      <c r="AEJ10" s="8" t="s">
        <v>2</v>
      </c>
      <c r="AEK10" s="19" t="s">
        <v>28</v>
      </c>
      <c r="AEL10" s="23" t="s">
        <v>36</v>
      </c>
      <c r="AEM10" s="8" t="s">
        <v>29</v>
      </c>
      <c r="AEN10" s="8" t="s">
        <v>37</v>
      </c>
      <c r="AEO10" s="23" t="s">
        <v>21</v>
      </c>
      <c r="AEP10" s="21">
        <v>13</v>
      </c>
      <c r="AEQ10" s="8"/>
      <c r="AER10" s="8"/>
      <c r="AES10" s="18">
        <f t="shared" ref="AES10" si="3156">60916.66/5</f>
        <v>12183.332</v>
      </c>
      <c r="AET10" s="18">
        <f t="shared" ref="AET10" si="3157">191358.8/5</f>
        <v>38271.759999999995</v>
      </c>
      <c r="AEU10" s="17">
        <f t="shared" si="145"/>
        <v>45926.111999999994</v>
      </c>
      <c r="AEV10" s="16" t="s">
        <v>20</v>
      </c>
      <c r="AEW10" s="16" t="s">
        <v>19</v>
      </c>
      <c r="AEX10" s="16" t="s">
        <v>18</v>
      </c>
      <c r="AEY10" s="11">
        <v>3</v>
      </c>
      <c r="AEZ10" s="8" t="s">
        <v>2</v>
      </c>
      <c r="AFA10" s="19" t="s">
        <v>28</v>
      </c>
      <c r="AFB10" s="23" t="s">
        <v>36</v>
      </c>
      <c r="AFC10" s="8" t="s">
        <v>29</v>
      </c>
      <c r="AFD10" s="8" t="s">
        <v>37</v>
      </c>
      <c r="AFE10" s="23" t="s">
        <v>21</v>
      </c>
      <c r="AFF10" s="21">
        <v>13</v>
      </c>
      <c r="AFG10" s="8"/>
      <c r="AFH10" s="8"/>
      <c r="AFI10" s="18">
        <f t="shared" ref="AFI10" si="3158">60916.66/5</f>
        <v>12183.332</v>
      </c>
      <c r="AFJ10" s="18">
        <f t="shared" ref="AFJ10" si="3159">191358.8/5</f>
        <v>38271.759999999995</v>
      </c>
      <c r="AFK10" s="17">
        <f t="shared" si="148"/>
        <v>45926.111999999994</v>
      </c>
      <c r="AFL10" s="16" t="s">
        <v>20</v>
      </c>
      <c r="AFM10" s="16" t="s">
        <v>19</v>
      </c>
      <c r="AFN10" s="16" t="s">
        <v>18</v>
      </c>
      <c r="AFO10" s="11">
        <v>3</v>
      </c>
      <c r="AFP10" s="8" t="s">
        <v>2</v>
      </c>
      <c r="AFQ10" s="19" t="s">
        <v>28</v>
      </c>
      <c r="AFR10" s="23" t="s">
        <v>36</v>
      </c>
      <c r="AFS10" s="8" t="s">
        <v>29</v>
      </c>
      <c r="AFT10" s="8" t="s">
        <v>37</v>
      </c>
      <c r="AFU10" s="23" t="s">
        <v>21</v>
      </c>
      <c r="AFV10" s="21">
        <v>13</v>
      </c>
      <c r="AFW10" s="8"/>
      <c r="AFX10" s="8"/>
      <c r="AFY10" s="18">
        <f t="shared" ref="AFY10" si="3160">60916.66/5</f>
        <v>12183.332</v>
      </c>
      <c r="AFZ10" s="18">
        <f t="shared" ref="AFZ10" si="3161">191358.8/5</f>
        <v>38271.759999999995</v>
      </c>
      <c r="AGA10" s="17">
        <f t="shared" si="151"/>
        <v>45926.111999999994</v>
      </c>
      <c r="AGB10" s="16" t="s">
        <v>20</v>
      </c>
      <c r="AGC10" s="16" t="s">
        <v>19</v>
      </c>
      <c r="AGD10" s="16" t="s">
        <v>18</v>
      </c>
      <c r="AGE10" s="11">
        <v>3</v>
      </c>
      <c r="AGF10" s="8" t="s">
        <v>2</v>
      </c>
      <c r="AGG10" s="19" t="s">
        <v>28</v>
      </c>
      <c r="AGH10" s="23" t="s">
        <v>36</v>
      </c>
      <c r="AGI10" s="8" t="s">
        <v>29</v>
      </c>
      <c r="AGJ10" s="8" t="s">
        <v>37</v>
      </c>
      <c r="AGK10" s="23" t="s">
        <v>21</v>
      </c>
      <c r="AGL10" s="21">
        <v>13</v>
      </c>
      <c r="AGM10" s="8"/>
      <c r="AGN10" s="8"/>
      <c r="AGO10" s="18">
        <f t="shared" ref="AGO10" si="3162">60916.66/5</f>
        <v>12183.332</v>
      </c>
      <c r="AGP10" s="18">
        <f t="shared" ref="AGP10" si="3163">191358.8/5</f>
        <v>38271.759999999995</v>
      </c>
      <c r="AGQ10" s="17">
        <f t="shared" si="154"/>
        <v>45926.111999999994</v>
      </c>
      <c r="AGR10" s="16" t="s">
        <v>20</v>
      </c>
      <c r="AGS10" s="16" t="s">
        <v>19</v>
      </c>
      <c r="AGT10" s="16" t="s">
        <v>18</v>
      </c>
      <c r="AGU10" s="11">
        <v>3</v>
      </c>
      <c r="AGV10" s="8" t="s">
        <v>2</v>
      </c>
      <c r="AGW10" s="19" t="s">
        <v>28</v>
      </c>
      <c r="AGX10" s="23" t="s">
        <v>36</v>
      </c>
      <c r="AGY10" s="8" t="s">
        <v>29</v>
      </c>
      <c r="AGZ10" s="8" t="s">
        <v>37</v>
      </c>
      <c r="AHA10" s="23" t="s">
        <v>21</v>
      </c>
      <c r="AHB10" s="21">
        <v>13</v>
      </c>
      <c r="AHC10" s="8"/>
      <c r="AHD10" s="8"/>
      <c r="AHE10" s="18">
        <f t="shared" ref="AHE10" si="3164">60916.66/5</f>
        <v>12183.332</v>
      </c>
      <c r="AHF10" s="18">
        <f t="shared" ref="AHF10" si="3165">191358.8/5</f>
        <v>38271.759999999995</v>
      </c>
      <c r="AHG10" s="17">
        <f t="shared" si="157"/>
        <v>45926.111999999994</v>
      </c>
      <c r="AHH10" s="16" t="s">
        <v>20</v>
      </c>
      <c r="AHI10" s="16" t="s">
        <v>19</v>
      </c>
      <c r="AHJ10" s="16" t="s">
        <v>18</v>
      </c>
      <c r="AHK10" s="11">
        <v>3</v>
      </c>
      <c r="AHL10" s="8" t="s">
        <v>2</v>
      </c>
      <c r="AHM10" s="19" t="s">
        <v>28</v>
      </c>
      <c r="AHN10" s="23" t="s">
        <v>36</v>
      </c>
      <c r="AHO10" s="8" t="s">
        <v>29</v>
      </c>
      <c r="AHP10" s="8" t="s">
        <v>37</v>
      </c>
      <c r="AHQ10" s="23" t="s">
        <v>21</v>
      </c>
      <c r="AHR10" s="21">
        <v>13</v>
      </c>
      <c r="AHS10" s="8"/>
      <c r="AHT10" s="8"/>
      <c r="AHU10" s="18">
        <f t="shared" ref="AHU10" si="3166">60916.66/5</f>
        <v>12183.332</v>
      </c>
      <c r="AHV10" s="18">
        <f t="shared" ref="AHV10" si="3167">191358.8/5</f>
        <v>38271.759999999995</v>
      </c>
      <c r="AHW10" s="17">
        <f t="shared" si="160"/>
        <v>45926.111999999994</v>
      </c>
      <c r="AHX10" s="16" t="s">
        <v>20</v>
      </c>
      <c r="AHY10" s="16" t="s">
        <v>19</v>
      </c>
      <c r="AHZ10" s="16" t="s">
        <v>18</v>
      </c>
      <c r="AIA10" s="11">
        <v>3</v>
      </c>
      <c r="AIB10" s="8" t="s">
        <v>2</v>
      </c>
      <c r="AIC10" s="19" t="s">
        <v>28</v>
      </c>
      <c r="AID10" s="23" t="s">
        <v>36</v>
      </c>
      <c r="AIE10" s="8" t="s">
        <v>29</v>
      </c>
      <c r="AIF10" s="8" t="s">
        <v>37</v>
      </c>
      <c r="AIG10" s="23" t="s">
        <v>21</v>
      </c>
      <c r="AIH10" s="21">
        <v>13</v>
      </c>
      <c r="AII10" s="8"/>
      <c r="AIJ10" s="8"/>
      <c r="AIK10" s="18">
        <f t="shared" ref="AIK10" si="3168">60916.66/5</f>
        <v>12183.332</v>
      </c>
      <c r="AIL10" s="18">
        <f t="shared" ref="AIL10" si="3169">191358.8/5</f>
        <v>38271.759999999995</v>
      </c>
      <c r="AIM10" s="17">
        <f t="shared" si="163"/>
        <v>45926.111999999994</v>
      </c>
      <c r="AIN10" s="16" t="s">
        <v>20</v>
      </c>
      <c r="AIO10" s="16" t="s">
        <v>19</v>
      </c>
      <c r="AIP10" s="16" t="s">
        <v>18</v>
      </c>
      <c r="AIQ10" s="11">
        <v>3</v>
      </c>
      <c r="AIR10" s="8" t="s">
        <v>2</v>
      </c>
      <c r="AIS10" s="19" t="s">
        <v>28</v>
      </c>
      <c r="AIT10" s="23" t="s">
        <v>36</v>
      </c>
      <c r="AIU10" s="8" t="s">
        <v>29</v>
      </c>
      <c r="AIV10" s="8" t="s">
        <v>37</v>
      </c>
      <c r="AIW10" s="23" t="s">
        <v>21</v>
      </c>
      <c r="AIX10" s="21">
        <v>13</v>
      </c>
      <c r="AIY10" s="8"/>
      <c r="AIZ10" s="8"/>
      <c r="AJA10" s="18">
        <f t="shared" ref="AJA10" si="3170">60916.66/5</f>
        <v>12183.332</v>
      </c>
      <c r="AJB10" s="18">
        <f t="shared" ref="AJB10" si="3171">191358.8/5</f>
        <v>38271.759999999995</v>
      </c>
      <c r="AJC10" s="17">
        <f t="shared" si="166"/>
        <v>45926.111999999994</v>
      </c>
      <c r="AJD10" s="16" t="s">
        <v>20</v>
      </c>
      <c r="AJE10" s="16" t="s">
        <v>19</v>
      </c>
      <c r="AJF10" s="16" t="s">
        <v>18</v>
      </c>
      <c r="AJG10" s="11">
        <v>3</v>
      </c>
      <c r="AJH10" s="8" t="s">
        <v>2</v>
      </c>
      <c r="AJI10" s="19" t="s">
        <v>28</v>
      </c>
      <c r="AJJ10" s="23" t="s">
        <v>36</v>
      </c>
      <c r="AJK10" s="8" t="s">
        <v>29</v>
      </c>
      <c r="AJL10" s="8" t="s">
        <v>37</v>
      </c>
      <c r="AJM10" s="23" t="s">
        <v>21</v>
      </c>
      <c r="AJN10" s="21">
        <v>13</v>
      </c>
      <c r="AJO10" s="8"/>
      <c r="AJP10" s="8"/>
      <c r="AJQ10" s="18">
        <f t="shared" ref="AJQ10" si="3172">60916.66/5</f>
        <v>12183.332</v>
      </c>
      <c r="AJR10" s="18">
        <f t="shared" ref="AJR10" si="3173">191358.8/5</f>
        <v>38271.759999999995</v>
      </c>
      <c r="AJS10" s="17">
        <f t="shared" si="169"/>
        <v>45926.111999999994</v>
      </c>
      <c r="AJT10" s="16" t="s">
        <v>20</v>
      </c>
      <c r="AJU10" s="16" t="s">
        <v>19</v>
      </c>
      <c r="AJV10" s="16" t="s">
        <v>18</v>
      </c>
      <c r="AJW10" s="11">
        <v>3</v>
      </c>
      <c r="AJX10" s="8" t="s">
        <v>2</v>
      </c>
      <c r="AJY10" s="19" t="s">
        <v>28</v>
      </c>
      <c r="AJZ10" s="23" t="s">
        <v>36</v>
      </c>
      <c r="AKA10" s="8" t="s">
        <v>29</v>
      </c>
      <c r="AKB10" s="8" t="s">
        <v>37</v>
      </c>
      <c r="AKC10" s="23" t="s">
        <v>21</v>
      </c>
      <c r="AKD10" s="21">
        <v>13</v>
      </c>
      <c r="AKE10" s="8"/>
      <c r="AKF10" s="8"/>
      <c r="AKG10" s="18">
        <f t="shared" ref="AKG10" si="3174">60916.66/5</f>
        <v>12183.332</v>
      </c>
      <c r="AKH10" s="18">
        <f t="shared" ref="AKH10" si="3175">191358.8/5</f>
        <v>38271.759999999995</v>
      </c>
      <c r="AKI10" s="17">
        <f t="shared" si="172"/>
        <v>45926.111999999994</v>
      </c>
      <c r="AKJ10" s="16" t="s">
        <v>20</v>
      </c>
      <c r="AKK10" s="16" t="s">
        <v>19</v>
      </c>
      <c r="AKL10" s="16" t="s">
        <v>18</v>
      </c>
      <c r="AKM10" s="11">
        <v>3</v>
      </c>
      <c r="AKN10" s="8" t="s">
        <v>2</v>
      </c>
      <c r="AKO10" s="19" t="s">
        <v>28</v>
      </c>
      <c r="AKP10" s="23" t="s">
        <v>36</v>
      </c>
      <c r="AKQ10" s="8" t="s">
        <v>29</v>
      </c>
      <c r="AKR10" s="8" t="s">
        <v>37</v>
      </c>
      <c r="AKS10" s="23" t="s">
        <v>21</v>
      </c>
      <c r="AKT10" s="21">
        <v>13</v>
      </c>
      <c r="AKU10" s="8"/>
      <c r="AKV10" s="8"/>
      <c r="AKW10" s="18">
        <f t="shared" ref="AKW10" si="3176">60916.66/5</f>
        <v>12183.332</v>
      </c>
      <c r="AKX10" s="18">
        <f t="shared" ref="AKX10" si="3177">191358.8/5</f>
        <v>38271.759999999995</v>
      </c>
      <c r="AKY10" s="17">
        <f t="shared" si="175"/>
        <v>45926.111999999994</v>
      </c>
      <c r="AKZ10" s="16" t="s">
        <v>20</v>
      </c>
      <c r="ALA10" s="16" t="s">
        <v>19</v>
      </c>
      <c r="ALB10" s="16" t="s">
        <v>18</v>
      </c>
      <c r="ALC10" s="11">
        <v>3</v>
      </c>
      <c r="ALD10" s="8" t="s">
        <v>2</v>
      </c>
      <c r="ALE10" s="19" t="s">
        <v>28</v>
      </c>
      <c r="ALF10" s="23" t="s">
        <v>36</v>
      </c>
      <c r="ALG10" s="8" t="s">
        <v>29</v>
      </c>
      <c r="ALH10" s="8" t="s">
        <v>37</v>
      </c>
      <c r="ALI10" s="23" t="s">
        <v>21</v>
      </c>
      <c r="ALJ10" s="21">
        <v>13</v>
      </c>
      <c r="ALK10" s="8"/>
      <c r="ALL10" s="8"/>
      <c r="ALM10" s="18">
        <f t="shared" ref="ALM10" si="3178">60916.66/5</f>
        <v>12183.332</v>
      </c>
      <c r="ALN10" s="18">
        <f t="shared" ref="ALN10" si="3179">191358.8/5</f>
        <v>38271.759999999995</v>
      </c>
      <c r="ALO10" s="17">
        <f t="shared" si="178"/>
        <v>45926.111999999994</v>
      </c>
      <c r="ALP10" s="16" t="s">
        <v>20</v>
      </c>
      <c r="ALQ10" s="16" t="s">
        <v>19</v>
      </c>
      <c r="ALR10" s="16" t="s">
        <v>18</v>
      </c>
      <c r="ALS10" s="11">
        <v>3</v>
      </c>
      <c r="ALT10" s="8" t="s">
        <v>2</v>
      </c>
      <c r="ALU10" s="19" t="s">
        <v>28</v>
      </c>
      <c r="ALV10" s="23" t="s">
        <v>36</v>
      </c>
      <c r="ALW10" s="8" t="s">
        <v>29</v>
      </c>
      <c r="ALX10" s="8" t="s">
        <v>37</v>
      </c>
      <c r="ALY10" s="23" t="s">
        <v>21</v>
      </c>
      <c r="ALZ10" s="21">
        <v>13</v>
      </c>
      <c r="AMA10" s="8"/>
      <c r="AMB10" s="8"/>
      <c r="AMC10" s="18">
        <f t="shared" ref="AMC10" si="3180">60916.66/5</f>
        <v>12183.332</v>
      </c>
      <c r="AMD10" s="18">
        <f t="shared" ref="AMD10" si="3181">191358.8/5</f>
        <v>38271.759999999995</v>
      </c>
      <c r="AME10" s="17">
        <f t="shared" si="181"/>
        <v>45926.111999999994</v>
      </c>
      <c r="AMF10" s="16" t="s">
        <v>20</v>
      </c>
      <c r="AMG10" s="16" t="s">
        <v>19</v>
      </c>
      <c r="AMH10" s="16" t="s">
        <v>18</v>
      </c>
      <c r="AMI10" s="11">
        <v>3</v>
      </c>
      <c r="AMJ10" s="8" t="s">
        <v>2</v>
      </c>
      <c r="AMK10" s="19" t="s">
        <v>28</v>
      </c>
      <c r="AML10" s="23" t="s">
        <v>36</v>
      </c>
      <c r="AMM10" s="8" t="s">
        <v>29</v>
      </c>
      <c r="AMN10" s="8" t="s">
        <v>37</v>
      </c>
      <c r="AMO10" s="23" t="s">
        <v>21</v>
      </c>
      <c r="AMP10" s="21">
        <v>13</v>
      </c>
      <c r="AMQ10" s="8"/>
      <c r="AMR10" s="8"/>
      <c r="AMS10" s="18">
        <f t="shared" ref="AMS10" si="3182">60916.66/5</f>
        <v>12183.332</v>
      </c>
      <c r="AMT10" s="18">
        <f t="shared" ref="AMT10" si="3183">191358.8/5</f>
        <v>38271.759999999995</v>
      </c>
      <c r="AMU10" s="17">
        <f t="shared" si="184"/>
        <v>45926.111999999994</v>
      </c>
      <c r="AMV10" s="16" t="s">
        <v>20</v>
      </c>
      <c r="AMW10" s="16" t="s">
        <v>19</v>
      </c>
      <c r="AMX10" s="16" t="s">
        <v>18</v>
      </c>
      <c r="AMY10" s="11">
        <v>3</v>
      </c>
      <c r="AMZ10" s="8" t="s">
        <v>2</v>
      </c>
      <c r="ANA10" s="19" t="s">
        <v>28</v>
      </c>
      <c r="ANB10" s="23" t="s">
        <v>36</v>
      </c>
      <c r="ANC10" s="8" t="s">
        <v>29</v>
      </c>
      <c r="AND10" s="8" t="s">
        <v>37</v>
      </c>
      <c r="ANE10" s="23" t="s">
        <v>21</v>
      </c>
      <c r="ANF10" s="21">
        <v>13</v>
      </c>
      <c r="ANG10" s="8"/>
      <c r="ANH10" s="8"/>
      <c r="ANI10" s="18">
        <f t="shared" ref="ANI10" si="3184">60916.66/5</f>
        <v>12183.332</v>
      </c>
      <c r="ANJ10" s="18">
        <f t="shared" ref="ANJ10" si="3185">191358.8/5</f>
        <v>38271.759999999995</v>
      </c>
      <c r="ANK10" s="17">
        <f t="shared" si="187"/>
        <v>45926.111999999994</v>
      </c>
      <c r="ANL10" s="16" t="s">
        <v>20</v>
      </c>
      <c r="ANM10" s="16" t="s">
        <v>19</v>
      </c>
      <c r="ANN10" s="16" t="s">
        <v>18</v>
      </c>
      <c r="ANO10" s="11">
        <v>3</v>
      </c>
      <c r="ANP10" s="8" t="s">
        <v>2</v>
      </c>
      <c r="ANQ10" s="19" t="s">
        <v>28</v>
      </c>
      <c r="ANR10" s="23" t="s">
        <v>36</v>
      </c>
      <c r="ANS10" s="8" t="s">
        <v>29</v>
      </c>
      <c r="ANT10" s="8" t="s">
        <v>37</v>
      </c>
      <c r="ANU10" s="23" t="s">
        <v>21</v>
      </c>
      <c r="ANV10" s="21">
        <v>13</v>
      </c>
      <c r="ANW10" s="8"/>
      <c r="ANX10" s="8"/>
      <c r="ANY10" s="18">
        <f t="shared" ref="ANY10" si="3186">60916.66/5</f>
        <v>12183.332</v>
      </c>
      <c r="ANZ10" s="18">
        <f t="shared" ref="ANZ10" si="3187">191358.8/5</f>
        <v>38271.759999999995</v>
      </c>
      <c r="AOA10" s="17">
        <f t="shared" si="190"/>
        <v>45926.111999999994</v>
      </c>
      <c r="AOB10" s="16" t="s">
        <v>20</v>
      </c>
      <c r="AOC10" s="16" t="s">
        <v>19</v>
      </c>
      <c r="AOD10" s="16" t="s">
        <v>18</v>
      </c>
      <c r="AOE10" s="11">
        <v>3</v>
      </c>
      <c r="AOF10" s="8" t="s">
        <v>2</v>
      </c>
      <c r="AOG10" s="19" t="s">
        <v>28</v>
      </c>
      <c r="AOH10" s="23" t="s">
        <v>36</v>
      </c>
      <c r="AOI10" s="8" t="s">
        <v>29</v>
      </c>
      <c r="AOJ10" s="8" t="s">
        <v>37</v>
      </c>
      <c r="AOK10" s="23" t="s">
        <v>21</v>
      </c>
      <c r="AOL10" s="21">
        <v>13</v>
      </c>
      <c r="AOM10" s="8"/>
      <c r="AON10" s="8"/>
      <c r="AOO10" s="18">
        <f t="shared" ref="AOO10" si="3188">60916.66/5</f>
        <v>12183.332</v>
      </c>
      <c r="AOP10" s="18">
        <f t="shared" ref="AOP10" si="3189">191358.8/5</f>
        <v>38271.759999999995</v>
      </c>
      <c r="AOQ10" s="17">
        <f t="shared" si="193"/>
        <v>45926.111999999994</v>
      </c>
      <c r="AOR10" s="16" t="s">
        <v>20</v>
      </c>
      <c r="AOS10" s="16" t="s">
        <v>19</v>
      </c>
      <c r="AOT10" s="16" t="s">
        <v>18</v>
      </c>
      <c r="AOU10" s="11">
        <v>3</v>
      </c>
      <c r="AOV10" s="8" t="s">
        <v>2</v>
      </c>
      <c r="AOW10" s="19" t="s">
        <v>28</v>
      </c>
      <c r="AOX10" s="23" t="s">
        <v>36</v>
      </c>
      <c r="AOY10" s="8" t="s">
        <v>29</v>
      </c>
      <c r="AOZ10" s="8" t="s">
        <v>37</v>
      </c>
      <c r="APA10" s="23" t="s">
        <v>21</v>
      </c>
      <c r="APB10" s="21">
        <v>13</v>
      </c>
      <c r="APC10" s="8"/>
      <c r="APD10" s="8"/>
      <c r="APE10" s="18">
        <f t="shared" ref="APE10" si="3190">60916.66/5</f>
        <v>12183.332</v>
      </c>
      <c r="APF10" s="18">
        <f t="shared" ref="APF10" si="3191">191358.8/5</f>
        <v>38271.759999999995</v>
      </c>
      <c r="APG10" s="17">
        <f t="shared" si="196"/>
        <v>45926.111999999994</v>
      </c>
      <c r="APH10" s="16" t="s">
        <v>20</v>
      </c>
      <c r="API10" s="16" t="s">
        <v>19</v>
      </c>
      <c r="APJ10" s="16" t="s">
        <v>18</v>
      </c>
      <c r="APK10" s="11">
        <v>3</v>
      </c>
      <c r="APL10" s="8" t="s">
        <v>2</v>
      </c>
      <c r="APM10" s="19" t="s">
        <v>28</v>
      </c>
      <c r="APN10" s="23" t="s">
        <v>36</v>
      </c>
      <c r="APO10" s="8" t="s">
        <v>29</v>
      </c>
      <c r="APP10" s="8" t="s">
        <v>37</v>
      </c>
      <c r="APQ10" s="23" t="s">
        <v>21</v>
      </c>
      <c r="APR10" s="21">
        <v>13</v>
      </c>
      <c r="APS10" s="8"/>
      <c r="APT10" s="8"/>
      <c r="APU10" s="18">
        <f t="shared" ref="APU10" si="3192">60916.66/5</f>
        <v>12183.332</v>
      </c>
      <c r="APV10" s="18">
        <f t="shared" ref="APV10" si="3193">191358.8/5</f>
        <v>38271.759999999995</v>
      </c>
      <c r="APW10" s="17">
        <f t="shared" si="199"/>
        <v>45926.111999999994</v>
      </c>
      <c r="APX10" s="16" t="s">
        <v>20</v>
      </c>
      <c r="APY10" s="16" t="s">
        <v>19</v>
      </c>
      <c r="APZ10" s="16" t="s">
        <v>18</v>
      </c>
      <c r="AQA10" s="11">
        <v>3</v>
      </c>
      <c r="AQB10" s="8" t="s">
        <v>2</v>
      </c>
      <c r="AQC10" s="19" t="s">
        <v>28</v>
      </c>
      <c r="AQD10" s="23" t="s">
        <v>36</v>
      </c>
      <c r="AQE10" s="8" t="s">
        <v>29</v>
      </c>
      <c r="AQF10" s="8" t="s">
        <v>37</v>
      </c>
      <c r="AQG10" s="23" t="s">
        <v>21</v>
      </c>
      <c r="AQH10" s="21">
        <v>13</v>
      </c>
      <c r="AQI10" s="8"/>
      <c r="AQJ10" s="8"/>
      <c r="AQK10" s="18">
        <f t="shared" ref="AQK10" si="3194">60916.66/5</f>
        <v>12183.332</v>
      </c>
      <c r="AQL10" s="18">
        <f t="shared" ref="AQL10" si="3195">191358.8/5</f>
        <v>38271.759999999995</v>
      </c>
      <c r="AQM10" s="17">
        <f t="shared" si="202"/>
        <v>45926.111999999994</v>
      </c>
      <c r="AQN10" s="16" t="s">
        <v>20</v>
      </c>
      <c r="AQO10" s="16" t="s">
        <v>19</v>
      </c>
      <c r="AQP10" s="16" t="s">
        <v>18</v>
      </c>
      <c r="AQQ10" s="11">
        <v>3</v>
      </c>
      <c r="AQR10" s="8" t="s">
        <v>2</v>
      </c>
      <c r="AQS10" s="19" t="s">
        <v>28</v>
      </c>
      <c r="AQT10" s="23" t="s">
        <v>36</v>
      </c>
      <c r="AQU10" s="8" t="s">
        <v>29</v>
      </c>
      <c r="AQV10" s="8" t="s">
        <v>37</v>
      </c>
      <c r="AQW10" s="23" t="s">
        <v>21</v>
      </c>
      <c r="AQX10" s="21">
        <v>13</v>
      </c>
      <c r="AQY10" s="8"/>
      <c r="AQZ10" s="8"/>
      <c r="ARA10" s="18">
        <f t="shared" ref="ARA10" si="3196">60916.66/5</f>
        <v>12183.332</v>
      </c>
      <c r="ARB10" s="18">
        <f t="shared" ref="ARB10" si="3197">191358.8/5</f>
        <v>38271.759999999995</v>
      </c>
      <c r="ARC10" s="17">
        <f t="shared" si="205"/>
        <v>45926.111999999994</v>
      </c>
      <c r="ARD10" s="16" t="s">
        <v>20</v>
      </c>
      <c r="ARE10" s="16" t="s">
        <v>19</v>
      </c>
      <c r="ARF10" s="16" t="s">
        <v>18</v>
      </c>
      <c r="ARG10" s="11">
        <v>3</v>
      </c>
      <c r="ARH10" s="8" t="s">
        <v>2</v>
      </c>
      <c r="ARI10" s="19" t="s">
        <v>28</v>
      </c>
      <c r="ARJ10" s="23" t="s">
        <v>36</v>
      </c>
      <c r="ARK10" s="8" t="s">
        <v>29</v>
      </c>
      <c r="ARL10" s="8" t="s">
        <v>37</v>
      </c>
      <c r="ARM10" s="23" t="s">
        <v>21</v>
      </c>
      <c r="ARN10" s="21">
        <v>13</v>
      </c>
      <c r="ARO10" s="8"/>
      <c r="ARP10" s="8"/>
      <c r="ARQ10" s="18">
        <f t="shared" ref="ARQ10" si="3198">60916.66/5</f>
        <v>12183.332</v>
      </c>
      <c r="ARR10" s="18">
        <f t="shared" ref="ARR10" si="3199">191358.8/5</f>
        <v>38271.759999999995</v>
      </c>
      <c r="ARS10" s="17">
        <f t="shared" si="208"/>
        <v>45926.111999999994</v>
      </c>
      <c r="ART10" s="16" t="s">
        <v>20</v>
      </c>
      <c r="ARU10" s="16" t="s">
        <v>19</v>
      </c>
      <c r="ARV10" s="16" t="s">
        <v>18</v>
      </c>
      <c r="ARW10" s="11">
        <v>3</v>
      </c>
      <c r="ARX10" s="8" t="s">
        <v>2</v>
      </c>
      <c r="ARY10" s="19" t="s">
        <v>28</v>
      </c>
      <c r="ARZ10" s="23" t="s">
        <v>36</v>
      </c>
      <c r="ASA10" s="8" t="s">
        <v>29</v>
      </c>
      <c r="ASB10" s="8" t="s">
        <v>37</v>
      </c>
      <c r="ASC10" s="23" t="s">
        <v>21</v>
      </c>
      <c r="ASD10" s="21">
        <v>13</v>
      </c>
      <c r="ASE10" s="8"/>
      <c r="ASF10" s="8"/>
      <c r="ASG10" s="18">
        <f t="shared" ref="ASG10" si="3200">60916.66/5</f>
        <v>12183.332</v>
      </c>
      <c r="ASH10" s="18">
        <f t="shared" ref="ASH10" si="3201">191358.8/5</f>
        <v>38271.759999999995</v>
      </c>
      <c r="ASI10" s="17">
        <f t="shared" si="211"/>
        <v>45926.111999999994</v>
      </c>
      <c r="ASJ10" s="16" t="s">
        <v>20</v>
      </c>
      <c r="ASK10" s="16" t="s">
        <v>19</v>
      </c>
      <c r="ASL10" s="16" t="s">
        <v>18</v>
      </c>
      <c r="ASM10" s="11">
        <v>3</v>
      </c>
      <c r="ASN10" s="8" t="s">
        <v>2</v>
      </c>
      <c r="ASO10" s="19" t="s">
        <v>28</v>
      </c>
      <c r="ASP10" s="23" t="s">
        <v>36</v>
      </c>
      <c r="ASQ10" s="8" t="s">
        <v>29</v>
      </c>
      <c r="ASR10" s="8" t="s">
        <v>37</v>
      </c>
      <c r="ASS10" s="23" t="s">
        <v>21</v>
      </c>
      <c r="AST10" s="21">
        <v>13</v>
      </c>
      <c r="ASU10" s="8"/>
      <c r="ASV10" s="8"/>
      <c r="ASW10" s="18">
        <f t="shared" ref="ASW10" si="3202">60916.66/5</f>
        <v>12183.332</v>
      </c>
      <c r="ASX10" s="18">
        <f t="shared" ref="ASX10" si="3203">191358.8/5</f>
        <v>38271.759999999995</v>
      </c>
      <c r="ASY10" s="17">
        <f t="shared" si="214"/>
        <v>45926.111999999994</v>
      </c>
      <c r="ASZ10" s="16" t="s">
        <v>20</v>
      </c>
      <c r="ATA10" s="16" t="s">
        <v>19</v>
      </c>
      <c r="ATB10" s="16" t="s">
        <v>18</v>
      </c>
      <c r="ATC10" s="11">
        <v>3</v>
      </c>
      <c r="ATD10" s="8" t="s">
        <v>2</v>
      </c>
      <c r="ATE10" s="19" t="s">
        <v>28</v>
      </c>
      <c r="ATF10" s="23" t="s">
        <v>36</v>
      </c>
      <c r="ATG10" s="8" t="s">
        <v>29</v>
      </c>
      <c r="ATH10" s="8" t="s">
        <v>37</v>
      </c>
      <c r="ATI10" s="23" t="s">
        <v>21</v>
      </c>
      <c r="ATJ10" s="21">
        <v>13</v>
      </c>
      <c r="ATK10" s="8"/>
      <c r="ATL10" s="8"/>
      <c r="ATM10" s="18">
        <f t="shared" ref="ATM10" si="3204">60916.66/5</f>
        <v>12183.332</v>
      </c>
      <c r="ATN10" s="18">
        <f t="shared" ref="ATN10" si="3205">191358.8/5</f>
        <v>38271.759999999995</v>
      </c>
      <c r="ATO10" s="17">
        <f t="shared" si="217"/>
        <v>45926.111999999994</v>
      </c>
      <c r="ATP10" s="16" t="s">
        <v>20</v>
      </c>
      <c r="ATQ10" s="16" t="s">
        <v>19</v>
      </c>
      <c r="ATR10" s="16" t="s">
        <v>18</v>
      </c>
      <c r="ATS10" s="11">
        <v>3</v>
      </c>
      <c r="ATT10" s="8" t="s">
        <v>2</v>
      </c>
      <c r="ATU10" s="19" t="s">
        <v>28</v>
      </c>
      <c r="ATV10" s="23" t="s">
        <v>36</v>
      </c>
      <c r="ATW10" s="8" t="s">
        <v>29</v>
      </c>
      <c r="ATX10" s="8" t="s">
        <v>37</v>
      </c>
      <c r="ATY10" s="23" t="s">
        <v>21</v>
      </c>
      <c r="ATZ10" s="21">
        <v>13</v>
      </c>
      <c r="AUA10" s="8"/>
      <c r="AUB10" s="8"/>
      <c r="AUC10" s="18">
        <f t="shared" ref="AUC10" si="3206">60916.66/5</f>
        <v>12183.332</v>
      </c>
      <c r="AUD10" s="18">
        <f t="shared" ref="AUD10" si="3207">191358.8/5</f>
        <v>38271.759999999995</v>
      </c>
      <c r="AUE10" s="17">
        <f t="shared" si="220"/>
        <v>45926.111999999994</v>
      </c>
      <c r="AUF10" s="16" t="s">
        <v>20</v>
      </c>
      <c r="AUG10" s="16" t="s">
        <v>19</v>
      </c>
      <c r="AUH10" s="16" t="s">
        <v>18</v>
      </c>
      <c r="AUI10" s="11">
        <v>3</v>
      </c>
      <c r="AUJ10" s="8" t="s">
        <v>2</v>
      </c>
      <c r="AUK10" s="19" t="s">
        <v>28</v>
      </c>
      <c r="AUL10" s="23" t="s">
        <v>36</v>
      </c>
      <c r="AUM10" s="8" t="s">
        <v>29</v>
      </c>
      <c r="AUN10" s="8" t="s">
        <v>37</v>
      </c>
      <c r="AUO10" s="23" t="s">
        <v>21</v>
      </c>
      <c r="AUP10" s="21">
        <v>13</v>
      </c>
      <c r="AUQ10" s="8"/>
      <c r="AUR10" s="8"/>
      <c r="AUS10" s="18">
        <f t="shared" ref="AUS10" si="3208">60916.66/5</f>
        <v>12183.332</v>
      </c>
      <c r="AUT10" s="18">
        <f t="shared" ref="AUT10" si="3209">191358.8/5</f>
        <v>38271.759999999995</v>
      </c>
      <c r="AUU10" s="17">
        <f t="shared" si="223"/>
        <v>45926.111999999994</v>
      </c>
      <c r="AUV10" s="16" t="s">
        <v>20</v>
      </c>
      <c r="AUW10" s="16" t="s">
        <v>19</v>
      </c>
      <c r="AUX10" s="16" t="s">
        <v>18</v>
      </c>
      <c r="AUY10" s="11">
        <v>3</v>
      </c>
      <c r="AUZ10" s="8" t="s">
        <v>2</v>
      </c>
      <c r="AVA10" s="19" t="s">
        <v>28</v>
      </c>
      <c r="AVB10" s="23" t="s">
        <v>36</v>
      </c>
      <c r="AVC10" s="8" t="s">
        <v>29</v>
      </c>
      <c r="AVD10" s="8" t="s">
        <v>37</v>
      </c>
      <c r="AVE10" s="23" t="s">
        <v>21</v>
      </c>
      <c r="AVF10" s="21">
        <v>13</v>
      </c>
      <c r="AVG10" s="8"/>
      <c r="AVH10" s="8"/>
      <c r="AVI10" s="18">
        <f t="shared" ref="AVI10" si="3210">60916.66/5</f>
        <v>12183.332</v>
      </c>
      <c r="AVJ10" s="18">
        <f t="shared" ref="AVJ10" si="3211">191358.8/5</f>
        <v>38271.759999999995</v>
      </c>
      <c r="AVK10" s="17">
        <f t="shared" si="226"/>
        <v>45926.111999999994</v>
      </c>
      <c r="AVL10" s="16" t="s">
        <v>20</v>
      </c>
      <c r="AVM10" s="16" t="s">
        <v>19</v>
      </c>
      <c r="AVN10" s="16" t="s">
        <v>18</v>
      </c>
      <c r="AVO10" s="11">
        <v>3</v>
      </c>
      <c r="AVP10" s="8" t="s">
        <v>2</v>
      </c>
      <c r="AVQ10" s="19" t="s">
        <v>28</v>
      </c>
      <c r="AVR10" s="23" t="s">
        <v>36</v>
      </c>
      <c r="AVS10" s="8" t="s">
        <v>29</v>
      </c>
      <c r="AVT10" s="8" t="s">
        <v>37</v>
      </c>
      <c r="AVU10" s="23" t="s">
        <v>21</v>
      </c>
      <c r="AVV10" s="21">
        <v>13</v>
      </c>
      <c r="AVW10" s="8"/>
      <c r="AVX10" s="8"/>
      <c r="AVY10" s="18">
        <f t="shared" ref="AVY10" si="3212">60916.66/5</f>
        <v>12183.332</v>
      </c>
      <c r="AVZ10" s="18">
        <f t="shared" ref="AVZ10" si="3213">191358.8/5</f>
        <v>38271.759999999995</v>
      </c>
      <c r="AWA10" s="17">
        <f t="shared" si="229"/>
        <v>45926.111999999994</v>
      </c>
      <c r="AWB10" s="16" t="s">
        <v>20</v>
      </c>
      <c r="AWC10" s="16" t="s">
        <v>19</v>
      </c>
      <c r="AWD10" s="16" t="s">
        <v>18</v>
      </c>
      <c r="AWE10" s="11">
        <v>3</v>
      </c>
      <c r="AWF10" s="8" t="s">
        <v>2</v>
      </c>
      <c r="AWG10" s="19" t="s">
        <v>28</v>
      </c>
      <c r="AWH10" s="23" t="s">
        <v>36</v>
      </c>
      <c r="AWI10" s="8" t="s">
        <v>29</v>
      </c>
      <c r="AWJ10" s="8" t="s">
        <v>37</v>
      </c>
      <c r="AWK10" s="23" t="s">
        <v>21</v>
      </c>
      <c r="AWL10" s="21">
        <v>13</v>
      </c>
      <c r="AWM10" s="8"/>
      <c r="AWN10" s="8"/>
      <c r="AWO10" s="18">
        <f t="shared" ref="AWO10" si="3214">60916.66/5</f>
        <v>12183.332</v>
      </c>
      <c r="AWP10" s="18">
        <f t="shared" ref="AWP10" si="3215">191358.8/5</f>
        <v>38271.759999999995</v>
      </c>
      <c r="AWQ10" s="17">
        <f t="shared" si="232"/>
        <v>45926.111999999994</v>
      </c>
      <c r="AWR10" s="16" t="s">
        <v>20</v>
      </c>
      <c r="AWS10" s="16" t="s">
        <v>19</v>
      </c>
      <c r="AWT10" s="16" t="s">
        <v>18</v>
      </c>
      <c r="AWU10" s="11">
        <v>3</v>
      </c>
      <c r="AWV10" s="8" t="s">
        <v>2</v>
      </c>
      <c r="AWW10" s="19" t="s">
        <v>28</v>
      </c>
      <c r="AWX10" s="23" t="s">
        <v>36</v>
      </c>
      <c r="AWY10" s="8" t="s">
        <v>29</v>
      </c>
      <c r="AWZ10" s="8" t="s">
        <v>37</v>
      </c>
      <c r="AXA10" s="23" t="s">
        <v>21</v>
      </c>
      <c r="AXB10" s="21">
        <v>13</v>
      </c>
      <c r="AXC10" s="8"/>
      <c r="AXD10" s="8"/>
      <c r="AXE10" s="18">
        <f t="shared" ref="AXE10" si="3216">60916.66/5</f>
        <v>12183.332</v>
      </c>
      <c r="AXF10" s="18">
        <f t="shared" ref="AXF10" si="3217">191358.8/5</f>
        <v>38271.759999999995</v>
      </c>
      <c r="AXG10" s="17">
        <f t="shared" si="235"/>
        <v>45926.111999999994</v>
      </c>
      <c r="AXH10" s="16" t="s">
        <v>20</v>
      </c>
      <c r="AXI10" s="16" t="s">
        <v>19</v>
      </c>
      <c r="AXJ10" s="16" t="s">
        <v>18</v>
      </c>
      <c r="AXK10" s="11">
        <v>3</v>
      </c>
      <c r="AXL10" s="8" t="s">
        <v>2</v>
      </c>
      <c r="AXM10" s="19" t="s">
        <v>28</v>
      </c>
      <c r="AXN10" s="23" t="s">
        <v>36</v>
      </c>
      <c r="AXO10" s="8" t="s">
        <v>29</v>
      </c>
      <c r="AXP10" s="8" t="s">
        <v>37</v>
      </c>
      <c r="AXQ10" s="23" t="s">
        <v>21</v>
      </c>
      <c r="AXR10" s="21">
        <v>13</v>
      </c>
      <c r="AXS10" s="8"/>
      <c r="AXT10" s="8"/>
      <c r="AXU10" s="18">
        <f t="shared" ref="AXU10" si="3218">60916.66/5</f>
        <v>12183.332</v>
      </c>
      <c r="AXV10" s="18">
        <f t="shared" ref="AXV10" si="3219">191358.8/5</f>
        <v>38271.759999999995</v>
      </c>
      <c r="AXW10" s="17">
        <f t="shared" si="238"/>
        <v>45926.111999999994</v>
      </c>
      <c r="AXX10" s="16" t="s">
        <v>20</v>
      </c>
      <c r="AXY10" s="16" t="s">
        <v>19</v>
      </c>
      <c r="AXZ10" s="16" t="s">
        <v>18</v>
      </c>
      <c r="AYA10" s="11">
        <v>3</v>
      </c>
      <c r="AYB10" s="8" t="s">
        <v>2</v>
      </c>
      <c r="AYC10" s="19" t="s">
        <v>28</v>
      </c>
      <c r="AYD10" s="23" t="s">
        <v>36</v>
      </c>
      <c r="AYE10" s="8" t="s">
        <v>29</v>
      </c>
      <c r="AYF10" s="8" t="s">
        <v>37</v>
      </c>
      <c r="AYG10" s="23" t="s">
        <v>21</v>
      </c>
      <c r="AYH10" s="21">
        <v>13</v>
      </c>
      <c r="AYI10" s="8"/>
      <c r="AYJ10" s="8"/>
      <c r="AYK10" s="18">
        <f t="shared" ref="AYK10" si="3220">60916.66/5</f>
        <v>12183.332</v>
      </c>
      <c r="AYL10" s="18">
        <f t="shared" ref="AYL10" si="3221">191358.8/5</f>
        <v>38271.759999999995</v>
      </c>
      <c r="AYM10" s="17">
        <f t="shared" si="241"/>
        <v>45926.111999999994</v>
      </c>
      <c r="AYN10" s="16" t="s">
        <v>20</v>
      </c>
      <c r="AYO10" s="16" t="s">
        <v>19</v>
      </c>
      <c r="AYP10" s="16" t="s">
        <v>18</v>
      </c>
      <c r="AYQ10" s="11">
        <v>3</v>
      </c>
      <c r="AYR10" s="8" t="s">
        <v>2</v>
      </c>
      <c r="AYS10" s="19" t="s">
        <v>28</v>
      </c>
      <c r="AYT10" s="23" t="s">
        <v>36</v>
      </c>
      <c r="AYU10" s="8" t="s">
        <v>29</v>
      </c>
      <c r="AYV10" s="8" t="s">
        <v>37</v>
      </c>
      <c r="AYW10" s="23" t="s">
        <v>21</v>
      </c>
      <c r="AYX10" s="21">
        <v>13</v>
      </c>
      <c r="AYY10" s="8"/>
      <c r="AYZ10" s="8"/>
      <c r="AZA10" s="18">
        <f t="shared" ref="AZA10" si="3222">60916.66/5</f>
        <v>12183.332</v>
      </c>
      <c r="AZB10" s="18">
        <f t="shared" ref="AZB10" si="3223">191358.8/5</f>
        <v>38271.759999999995</v>
      </c>
      <c r="AZC10" s="17">
        <f t="shared" si="244"/>
        <v>45926.111999999994</v>
      </c>
      <c r="AZD10" s="16" t="s">
        <v>20</v>
      </c>
      <c r="AZE10" s="16" t="s">
        <v>19</v>
      </c>
      <c r="AZF10" s="16" t="s">
        <v>18</v>
      </c>
      <c r="AZG10" s="11">
        <v>3</v>
      </c>
      <c r="AZH10" s="8" t="s">
        <v>2</v>
      </c>
      <c r="AZI10" s="19" t="s">
        <v>28</v>
      </c>
      <c r="AZJ10" s="23" t="s">
        <v>36</v>
      </c>
      <c r="AZK10" s="8" t="s">
        <v>29</v>
      </c>
      <c r="AZL10" s="8" t="s">
        <v>37</v>
      </c>
      <c r="AZM10" s="23" t="s">
        <v>21</v>
      </c>
      <c r="AZN10" s="21">
        <v>13</v>
      </c>
      <c r="AZO10" s="8"/>
      <c r="AZP10" s="8"/>
      <c r="AZQ10" s="18">
        <f t="shared" ref="AZQ10" si="3224">60916.66/5</f>
        <v>12183.332</v>
      </c>
      <c r="AZR10" s="18">
        <f t="shared" ref="AZR10" si="3225">191358.8/5</f>
        <v>38271.759999999995</v>
      </c>
      <c r="AZS10" s="17">
        <f t="shared" si="247"/>
        <v>45926.111999999994</v>
      </c>
      <c r="AZT10" s="16" t="s">
        <v>20</v>
      </c>
      <c r="AZU10" s="16" t="s">
        <v>19</v>
      </c>
      <c r="AZV10" s="16" t="s">
        <v>18</v>
      </c>
      <c r="AZW10" s="11">
        <v>3</v>
      </c>
      <c r="AZX10" s="8" t="s">
        <v>2</v>
      </c>
      <c r="AZY10" s="19" t="s">
        <v>28</v>
      </c>
      <c r="AZZ10" s="23" t="s">
        <v>36</v>
      </c>
      <c r="BAA10" s="8" t="s">
        <v>29</v>
      </c>
      <c r="BAB10" s="8" t="s">
        <v>37</v>
      </c>
      <c r="BAC10" s="23" t="s">
        <v>21</v>
      </c>
      <c r="BAD10" s="21">
        <v>13</v>
      </c>
      <c r="BAE10" s="8"/>
      <c r="BAF10" s="8"/>
      <c r="BAG10" s="18">
        <f t="shared" ref="BAG10" si="3226">60916.66/5</f>
        <v>12183.332</v>
      </c>
      <c r="BAH10" s="18">
        <f t="shared" ref="BAH10" si="3227">191358.8/5</f>
        <v>38271.759999999995</v>
      </c>
      <c r="BAI10" s="17">
        <f t="shared" si="250"/>
        <v>45926.111999999994</v>
      </c>
      <c r="BAJ10" s="16" t="s">
        <v>20</v>
      </c>
      <c r="BAK10" s="16" t="s">
        <v>19</v>
      </c>
      <c r="BAL10" s="16" t="s">
        <v>18</v>
      </c>
      <c r="BAM10" s="11">
        <v>3</v>
      </c>
      <c r="BAN10" s="8" t="s">
        <v>2</v>
      </c>
      <c r="BAO10" s="19" t="s">
        <v>28</v>
      </c>
      <c r="BAP10" s="23" t="s">
        <v>36</v>
      </c>
      <c r="BAQ10" s="8" t="s">
        <v>29</v>
      </c>
      <c r="BAR10" s="8" t="s">
        <v>37</v>
      </c>
      <c r="BAS10" s="23" t="s">
        <v>21</v>
      </c>
      <c r="BAT10" s="21">
        <v>13</v>
      </c>
      <c r="BAU10" s="8"/>
      <c r="BAV10" s="8"/>
      <c r="BAW10" s="18">
        <f t="shared" ref="BAW10" si="3228">60916.66/5</f>
        <v>12183.332</v>
      </c>
      <c r="BAX10" s="18">
        <f t="shared" ref="BAX10" si="3229">191358.8/5</f>
        <v>38271.759999999995</v>
      </c>
      <c r="BAY10" s="17">
        <f t="shared" si="253"/>
        <v>45926.111999999994</v>
      </c>
      <c r="BAZ10" s="16" t="s">
        <v>20</v>
      </c>
      <c r="BBA10" s="16" t="s">
        <v>19</v>
      </c>
      <c r="BBB10" s="16" t="s">
        <v>18</v>
      </c>
      <c r="BBC10" s="11">
        <v>3</v>
      </c>
      <c r="BBD10" s="8" t="s">
        <v>2</v>
      </c>
      <c r="BBE10" s="19" t="s">
        <v>28</v>
      </c>
      <c r="BBF10" s="23" t="s">
        <v>36</v>
      </c>
      <c r="BBG10" s="8" t="s">
        <v>29</v>
      </c>
      <c r="BBH10" s="8" t="s">
        <v>37</v>
      </c>
      <c r="BBI10" s="23" t="s">
        <v>21</v>
      </c>
      <c r="BBJ10" s="21">
        <v>13</v>
      </c>
      <c r="BBK10" s="8"/>
      <c r="BBL10" s="8"/>
      <c r="BBM10" s="18">
        <f t="shared" ref="BBM10" si="3230">60916.66/5</f>
        <v>12183.332</v>
      </c>
      <c r="BBN10" s="18">
        <f t="shared" ref="BBN10" si="3231">191358.8/5</f>
        <v>38271.759999999995</v>
      </c>
      <c r="BBO10" s="17">
        <f t="shared" si="256"/>
        <v>45926.111999999994</v>
      </c>
      <c r="BBP10" s="16" t="s">
        <v>20</v>
      </c>
      <c r="BBQ10" s="16" t="s">
        <v>19</v>
      </c>
      <c r="BBR10" s="16" t="s">
        <v>18</v>
      </c>
      <c r="BBS10" s="11">
        <v>3</v>
      </c>
      <c r="BBT10" s="8" t="s">
        <v>2</v>
      </c>
      <c r="BBU10" s="19" t="s">
        <v>28</v>
      </c>
      <c r="BBV10" s="23" t="s">
        <v>36</v>
      </c>
      <c r="BBW10" s="8" t="s">
        <v>29</v>
      </c>
      <c r="BBX10" s="8" t="s">
        <v>37</v>
      </c>
      <c r="BBY10" s="23" t="s">
        <v>21</v>
      </c>
      <c r="BBZ10" s="21">
        <v>13</v>
      </c>
      <c r="BCA10" s="8"/>
      <c r="BCB10" s="8"/>
      <c r="BCC10" s="18">
        <f t="shared" ref="BCC10" si="3232">60916.66/5</f>
        <v>12183.332</v>
      </c>
      <c r="BCD10" s="18">
        <f t="shared" ref="BCD10" si="3233">191358.8/5</f>
        <v>38271.759999999995</v>
      </c>
      <c r="BCE10" s="17">
        <f t="shared" si="259"/>
        <v>45926.111999999994</v>
      </c>
      <c r="BCF10" s="16" t="s">
        <v>20</v>
      </c>
      <c r="BCG10" s="16" t="s">
        <v>19</v>
      </c>
      <c r="BCH10" s="16" t="s">
        <v>18</v>
      </c>
      <c r="BCI10" s="11">
        <v>3</v>
      </c>
      <c r="BCJ10" s="8" t="s">
        <v>2</v>
      </c>
      <c r="BCK10" s="19" t="s">
        <v>28</v>
      </c>
      <c r="BCL10" s="23" t="s">
        <v>36</v>
      </c>
      <c r="BCM10" s="8" t="s">
        <v>29</v>
      </c>
      <c r="BCN10" s="8" t="s">
        <v>37</v>
      </c>
      <c r="BCO10" s="23" t="s">
        <v>21</v>
      </c>
      <c r="BCP10" s="21">
        <v>13</v>
      </c>
      <c r="BCQ10" s="8"/>
      <c r="BCR10" s="8"/>
      <c r="BCS10" s="18">
        <f t="shared" ref="BCS10" si="3234">60916.66/5</f>
        <v>12183.332</v>
      </c>
      <c r="BCT10" s="18">
        <f t="shared" ref="BCT10" si="3235">191358.8/5</f>
        <v>38271.759999999995</v>
      </c>
      <c r="BCU10" s="17">
        <f t="shared" si="262"/>
        <v>45926.111999999994</v>
      </c>
      <c r="BCV10" s="16" t="s">
        <v>20</v>
      </c>
      <c r="BCW10" s="16" t="s">
        <v>19</v>
      </c>
      <c r="BCX10" s="16" t="s">
        <v>18</v>
      </c>
      <c r="BCY10" s="11">
        <v>3</v>
      </c>
      <c r="BCZ10" s="8" t="s">
        <v>2</v>
      </c>
      <c r="BDA10" s="19" t="s">
        <v>28</v>
      </c>
      <c r="BDB10" s="23" t="s">
        <v>36</v>
      </c>
      <c r="BDC10" s="8" t="s">
        <v>29</v>
      </c>
      <c r="BDD10" s="8" t="s">
        <v>37</v>
      </c>
      <c r="BDE10" s="23" t="s">
        <v>21</v>
      </c>
      <c r="BDF10" s="21">
        <v>13</v>
      </c>
      <c r="BDG10" s="8"/>
      <c r="BDH10" s="8"/>
      <c r="BDI10" s="18">
        <f t="shared" ref="BDI10" si="3236">60916.66/5</f>
        <v>12183.332</v>
      </c>
      <c r="BDJ10" s="18">
        <f t="shared" ref="BDJ10" si="3237">191358.8/5</f>
        <v>38271.759999999995</v>
      </c>
      <c r="BDK10" s="17">
        <f t="shared" si="265"/>
        <v>45926.111999999994</v>
      </c>
      <c r="BDL10" s="16" t="s">
        <v>20</v>
      </c>
      <c r="BDM10" s="16" t="s">
        <v>19</v>
      </c>
      <c r="BDN10" s="16" t="s">
        <v>18</v>
      </c>
      <c r="BDO10" s="11">
        <v>3</v>
      </c>
      <c r="BDP10" s="8" t="s">
        <v>2</v>
      </c>
      <c r="BDQ10" s="19" t="s">
        <v>28</v>
      </c>
      <c r="BDR10" s="23" t="s">
        <v>36</v>
      </c>
      <c r="BDS10" s="8" t="s">
        <v>29</v>
      </c>
      <c r="BDT10" s="8" t="s">
        <v>37</v>
      </c>
      <c r="BDU10" s="23" t="s">
        <v>21</v>
      </c>
      <c r="BDV10" s="21">
        <v>13</v>
      </c>
      <c r="BDW10" s="8"/>
      <c r="BDX10" s="8"/>
      <c r="BDY10" s="18">
        <f t="shared" ref="BDY10" si="3238">60916.66/5</f>
        <v>12183.332</v>
      </c>
      <c r="BDZ10" s="18">
        <f t="shared" ref="BDZ10" si="3239">191358.8/5</f>
        <v>38271.759999999995</v>
      </c>
      <c r="BEA10" s="17">
        <f t="shared" si="268"/>
        <v>45926.111999999994</v>
      </c>
      <c r="BEB10" s="16" t="s">
        <v>20</v>
      </c>
      <c r="BEC10" s="16" t="s">
        <v>19</v>
      </c>
      <c r="BED10" s="16" t="s">
        <v>18</v>
      </c>
      <c r="BEE10" s="11">
        <v>3</v>
      </c>
      <c r="BEF10" s="8" t="s">
        <v>2</v>
      </c>
      <c r="BEG10" s="19" t="s">
        <v>28</v>
      </c>
      <c r="BEH10" s="23" t="s">
        <v>36</v>
      </c>
      <c r="BEI10" s="8" t="s">
        <v>29</v>
      </c>
      <c r="BEJ10" s="8" t="s">
        <v>37</v>
      </c>
      <c r="BEK10" s="23" t="s">
        <v>21</v>
      </c>
      <c r="BEL10" s="21">
        <v>13</v>
      </c>
      <c r="BEM10" s="8"/>
      <c r="BEN10" s="8"/>
      <c r="BEO10" s="18">
        <f t="shared" ref="BEO10" si="3240">60916.66/5</f>
        <v>12183.332</v>
      </c>
      <c r="BEP10" s="18">
        <f t="shared" ref="BEP10" si="3241">191358.8/5</f>
        <v>38271.759999999995</v>
      </c>
      <c r="BEQ10" s="17">
        <f t="shared" si="271"/>
        <v>45926.111999999994</v>
      </c>
      <c r="BER10" s="16" t="s">
        <v>20</v>
      </c>
      <c r="BES10" s="16" t="s">
        <v>19</v>
      </c>
      <c r="BET10" s="16" t="s">
        <v>18</v>
      </c>
      <c r="BEU10" s="11">
        <v>3</v>
      </c>
      <c r="BEV10" s="8" t="s">
        <v>2</v>
      </c>
      <c r="BEW10" s="19" t="s">
        <v>28</v>
      </c>
      <c r="BEX10" s="23" t="s">
        <v>36</v>
      </c>
      <c r="BEY10" s="8" t="s">
        <v>29</v>
      </c>
      <c r="BEZ10" s="8" t="s">
        <v>37</v>
      </c>
      <c r="BFA10" s="23" t="s">
        <v>21</v>
      </c>
      <c r="BFB10" s="21">
        <v>13</v>
      </c>
      <c r="BFC10" s="8"/>
      <c r="BFD10" s="8"/>
      <c r="BFE10" s="18">
        <f t="shared" ref="BFE10" si="3242">60916.66/5</f>
        <v>12183.332</v>
      </c>
      <c r="BFF10" s="18">
        <f t="shared" ref="BFF10" si="3243">191358.8/5</f>
        <v>38271.759999999995</v>
      </c>
      <c r="BFG10" s="17">
        <f t="shared" si="274"/>
        <v>45926.111999999994</v>
      </c>
      <c r="BFH10" s="16" t="s">
        <v>20</v>
      </c>
      <c r="BFI10" s="16" t="s">
        <v>19</v>
      </c>
      <c r="BFJ10" s="16" t="s">
        <v>18</v>
      </c>
      <c r="BFK10" s="11">
        <v>3</v>
      </c>
      <c r="BFL10" s="8" t="s">
        <v>2</v>
      </c>
      <c r="BFM10" s="19" t="s">
        <v>28</v>
      </c>
      <c r="BFN10" s="23" t="s">
        <v>36</v>
      </c>
      <c r="BFO10" s="8" t="s">
        <v>29</v>
      </c>
      <c r="BFP10" s="8" t="s">
        <v>37</v>
      </c>
      <c r="BFQ10" s="23" t="s">
        <v>21</v>
      </c>
      <c r="BFR10" s="21">
        <v>13</v>
      </c>
      <c r="BFS10" s="8"/>
      <c r="BFT10" s="8"/>
      <c r="BFU10" s="18">
        <f t="shared" ref="BFU10" si="3244">60916.66/5</f>
        <v>12183.332</v>
      </c>
      <c r="BFV10" s="18">
        <f t="shared" ref="BFV10" si="3245">191358.8/5</f>
        <v>38271.759999999995</v>
      </c>
      <c r="BFW10" s="17">
        <f t="shared" si="277"/>
        <v>45926.111999999994</v>
      </c>
      <c r="BFX10" s="16" t="s">
        <v>20</v>
      </c>
      <c r="BFY10" s="16" t="s">
        <v>19</v>
      </c>
      <c r="BFZ10" s="16" t="s">
        <v>18</v>
      </c>
      <c r="BGA10" s="11">
        <v>3</v>
      </c>
      <c r="BGB10" s="8" t="s">
        <v>2</v>
      </c>
      <c r="BGC10" s="19" t="s">
        <v>28</v>
      </c>
      <c r="BGD10" s="23" t="s">
        <v>36</v>
      </c>
      <c r="BGE10" s="8" t="s">
        <v>29</v>
      </c>
      <c r="BGF10" s="8" t="s">
        <v>37</v>
      </c>
      <c r="BGG10" s="23" t="s">
        <v>21</v>
      </c>
      <c r="BGH10" s="21">
        <v>13</v>
      </c>
      <c r="BGI10" s="8"/>
      <c r="BGJ10" s="8"/>
      <c r="BGK10" s="18">
        <f t="shared" ref="BGK10" si="3246">60916.66/5</f>
        <v>12183.332</v>
      </c>
      <c r="BGL10" s="18">
        <f t="shared" ref="BGL10" si="3247">191358.8/5</f>
        <v>38271.759999999995</v>
      </c>
      <c r="BGM10" s="17">
        <f t="shared" si="280"/>
        <v>45926.111999999994</v>
      </c>
      <c r="BGN10" s="16" t="s">
        <v>20</v>
      </c>
      <c r="BGO10" s="16" t="s">
        <v>19</v>
      </c>
      <c r="BGP10" s="16" t="s">
        <v>18</v>
      </c>
      <c r="BGQ10" s="11">
        <v>3</v>
      </c>
      <c r="BGR10" s="8" t="s">
        <v>2</v>
      </c>
      <c r="BGS10" s="19" t="s">
        <v>28</v>
      </c>
      <c r="BGT10" s="23" t="s">
        <v>36</v>
      </c>
      <c r="BGU10" s="8" t="s">
        <v>29</v>
      </c>
      <c r="BGV10" s="8" t="s">
        <v>37</v>
      </c>
      <c r="BGW10" s="23" t="s">
        <v>21</v>
      </c>
      <c r="BGX10" s="21">
        <v>13</v>
      </c>
      <c r="BGY10" s="8"/>
      <c r="BGZ10" s="8"/>
      <c r="BHA10" s="18">
        <f t="shared" ref="BHA10" si="3248">60916.66/5</f>
        <v>12183.332</v>
      </c>
      <c r="BHB10" s="18">
        <f t="shared" ref="BHB10" si="3249">191358.8/5</f>
        <v>38271.759999999995</v>
      </c>
      <c r="BHC10" s="17">
        <f t="shared" si="283"/>
        <v>45926.111999999994</v>
      </c>
      <c r="BHD10" s="16" t="s">
        <v>20</v>
      </c>
      <c r="BHE10" s="16" t="s">
        <v>19</v>
      </c>
      <c r="BHF10" s="16" t="s">
        <v>18</v>
      </c>
      <c r="BHG10" s="11">
        <v>3</v>
      </c>
      <c r="BHH10" s="8" t="s">
        <v>2</v>
      </c>
      <c r="BHI10" s="19" t="s">
        <v>28</v>
      </c>
      <c r="BHJ10" s="23" t="s">
        <v>36</v>
      </c>
      <c r="BHK10" s="8" t="s">
        <v>29</v>
      </c>
      <c r="BHL10" s="8" t="s">
        <v>37</v>
      </c>
      <c r="BHM10" s="23" t="s">
        <v>21</v>
      </c>
      <c r="BHN10" s="21">
        <v>13</v>
      </c>
      <c r="BHO10" s="8"/>
      <c r="BHP10" s="8"/>
      <c r="BHQ10" s="18">
        <f t="shared" ref="BHQ10" si="3250">60916.66/5</f>
        <v>12183.332</v>
      </c>
      <c r="BHR10" s="18">
        <f t="shared" ref="BHR10" si="3251">191358.8/5</f>
        <v>38271.759999999995</v>
      </c>
      <c r="BHS10" s="17">
        <f t="shared" si="286"/>
        <v>45926.111999999994</v>
      </c>
      <c r="BHT10" s="16" t="s">
        <v>20</v>
      </c>
      <c r="BHU10" s="16" t="s">
        <v>19</v>
      </c>
      <c r="BHV10" s="16" t="s">
        <v>18</v>
      </c>
      <c r="BHW10" s="11">
        <v>3</v>
      </c>
      <c r="BHX10" s="8" t="s">
        <v>2</v>
      </c>
      <c r="BHY10" s="19" t="s">
        <v>28</v>
      </c>
      <c r="BHZ10" s="23" t="s">
        <v>36</v>
      </c>
      <c r="BIA10" s="8" t="s">
        <v>29</v>
      </c>
      <c r="BIB10" s="8" t="s">
        <v>37</v>
      </c>
      <c r="BIC10" s="23" t="s">
        <v>21</v>
      </c>
      <c r="BID10" s="21">
        <v>13</v>
      </c>
      <c r="BIE10" s="8"/>
      <c r="BIF10" s="8"/>
      <c r="BIG10" s="18">
        <f t="shared" ref="BIG10" si="3252">60916.66/5</f>
        <v>12183.332</v>
      </c>
      <c r="BIH10" s="18">
        <f t="shared" ref="BIH10" si="3253">191358.8/5</f>
        <v>38271.759999999995</v>
      </c>
      <c r="BII10" s="17">
        <f t="shared" si="289"/>
        <v>45926.111999999994</v>
      </c>
      <c r="BIJ10" s="16" t="s">
        <v>20</v>
      </c>
      <c r="BIK10" s="16" t="s">
        <v>19</v>
      </c>
      <c r="BIL10" s="16" t="s">
        <v>18</v>
      </c>
      <c r="BIM10" s="11">
        <v>3</v>
      </c>
      <c r="BIN10" s="8" t="s">
        <v>2</v>
      </c>
      <c r="BIO10" s="19" t="s">
        <v>28</v>
      </c>
      <c r="BIP10" s="23" t="s">
        <v>36</v>
      </c>
      <c r="BIQ10" s="8" t="s">
        <v>29</v>
      </c>
      <c r="BIR10" s="8" t="s">
        <v>37</v>
      </c>
      <c r="BIS10" s="23" t="s">
        <v>21</v>
      </c>
      <c r="BIT10" s="21">
        <v>13</v>
      </c>
      <c r="BIU10" s="8"/>
      <c r="BIV10" s="8"/>
      <c r="BIW10" s="18">
        <f t="shared" ref="BIW10" si="3254">60916.66/5</f>
        <v>12183.332</v>
      </c>
      <c r="BIX10" s="18">
        <f t="shared" ref="BIX10" si="3255">191358.8/5</f>
        <v>38271.759999999995</v>
      </c>
      <c r="BIY10" s="17">
        <f t="shared" si="292"/>
        <v>45926.111999999994</v>
      </c>
      <c r="BIZ10" s="16" t="s">
        <v>20</v>
      </c>
      <c r="BJA10" s="16" t="s">
        <v>19</v>
      </c>
      <c r="BJB10" s="16" t="s">
        <v>18</v>
      </c>
      <c r="BJC10" s="11">
        <v>3</v>
      </c>
      <c r="BJD10" s="8" t="s">
        <v>2</v>
      </c>
      <c r="BJE10" s="19" t="s">
        <v>28</v>
      </c>
      <c r="BJF10" s="23" t="s">
        <v>36</v>
      </c>
      <c r="BJG10" s="8" t="s">
        <v>29</v>
      </c>
      <c r="BJH10" s="8" t="s">
        <v>37</v>
      </c>
      <c r="BJI10" s="23" t="s">
        <v>21</v>
      </c>
      <c r="BJJ10" s="21">
        <v>13</v>
      </c>
      <c r="BJK10" s="8"/>
      <c r="BJL10" s="8"/>
      <c r="BJM10" s="18">
        <f t="shared" ref="BJM10" si="3256">60916.66/5</f>
        <v>12183.332</v>
      </c>
      <c r="BJN10" s="18">
        <f t="shared" ref="BJN10" si="3257">191358.8/5</f>
        <v>38271.759999999995</v>
      </c>
      <c r="BJO10" s="17">
        <f t="shared" si="295"/>
        <v>45926.111999999994</v>
      </c>
      <c r="BJP10" s="16" t="s">
        <v>20</v>
      </c>
      <c r="BJQ10" s="16" t="s">
        <v>19</v>
      </c>
      <c r="BJR10" s="16" t="s">
        <v>18</v>
      </c>
      <c r="BJS10" s="11">
        <v>3</v>
      </c>
      <c r="BJT10" s="8" t="s">
        <v>2</v>
      </c>
      <c r="BJU10" s="19" t="s">
        <v>28</v>
      </c>
      <c r="BJV10" s="23" t="s">
        <v>36</v>
      </c>
      <c r="BJW10" s="8" t="s">
        <v>29</v>
      </c>
      <c r="BJX10" s="8" t="s">
        <v>37</v>
      </c>
      <c r="BJY10" s="23" t="s">
        <v>21</v>
      </c>
      <c r="BJZ10" s="21">
        <v>13</v>
      </c>
      <c r="BKA10" s="8"/>
      <c r="BKB10" s="8"/>
      <c r="BKC10" s="18">
        <f t="shared" ref="BKC10" si="3258">60916.66/5</f>
        <v>12183.332</v>
      </c>
      <c r="BKD10" s="18">
        <f t="shared" ref="BKD10" si="3259">191358.8/5</f>
        <v>38271.759999999995</v>
      </c>
      <c r="BKE10" s="17">
        <f t="shared" si="298"/>
        <v>45926.111999999994</v>
      </c>
      <c r="BKF10" s="16" t="s">
        <v>20</v>
      </c>
      <c r="BKG10" s="16" t="s">
        <v>19</v>
      </c>
      <c r="BKH10" s="16" t="s">
        <v>18</v>
      </c>
      <c r="BKI10" s="11">
        <v>3</v>
      </c>
      <c r="BKJ10" s="8" t="s">
        <v>2</v>
      </c>
      <c r="BKK10" s="19" t="s">
        <v>28</v>
      </c>
      <c r="BKL10" s="23" t="s">
        <v>36</v>
      </c>
      <c r="BKM10" s="8" t="s">
        <v>29</v>
      </c>
      <c r="BKN10" s="8" t="s">
        <v>37</v>
      </c>
      <c r="BKO10" s="23" t="s">
        <v>21</v>
      </c>
      <c r="BKP10" s="21">
        <v>13</v>
      </c>
      <c r="BKQ10" s="8"/>
      <c r="BKR10" s="8"/>
      <c r="BKS10" s="18">
        <f t="shared" ref="BKS10" si="3260">60916.66/5</f>
        <v>12183.332</v>
      </c>
      <c r="BKT10" s="18">
        <f t="shared" ref="BKT10" si="3261">191358.8/5</f>
        <v>38271.759999999995</v>
      </c>
      <c r="BKU10" s="17">
        <f t="shared" si="301"/>
        <v>45926.111999999994</v>
      </c>
      <c r="BKV10" s="16" t="s">
        <v>20</v>
      </c>
      <c r="BKW10" s="16" t="s">
        <v>19</v>
      </c>
      <c r="BKX10" s="16" t="s">
        <v>18</v>
      </c>
      <c r="BKY10" s="11">
        <v>3</v>
      </c>
      <c r="BKZ10" s="8" t="s">
        <v>2</v>
      </c>
      <c r="BLA10" s="19" t="s">
        <v>28</v>
      </c>
      <c r="BLB10" s="23" t="s">
        <v>36</v>
      </c>
      <c r="BLC10" s="8" t="s">
        <v>29</v>
      </c>
      <c r="BLD10" s="8" t="s">
        <v>37</v>
      </c>
      <c r="BLE10" s="23" t="s">
        <v>21</v>
      </c>
      <c r="BLF10" s="21">
        <v>13</v>
      </c>
      <c r="BLG10" s="8"/>
      <c r="BLH10" s="8"/>
      <c r="BLI10" s="18">
        <f t="shared" ref="BLI10" si="3262">60916.66/5</f>
        <v>12183.332</v>
      </c>
      <c r="BLJ10" s="18">
        <f t="shared" ref="BLJ10" si="3263">191358.8/5</f>
        <v>38271.759999999995</v>
      </c>
      <c r="BLK10" s="17">
        <f t="shared" si="304"/>
        <v>45926.111999999994</v>
      </c>
      <c r="BLL10" s="16" t="s">
        <v>20</v>
      </c>
      <c r="BLM10" s="16" t="s">
        <v>19</v>
      </c>
      <c r="BLN10" s="16" t="s">
        <v>18</v>
      </c>
      <c r="BLO10" s="11">
        <v>3</v>
      </c>
      <c r="BLP10" s="8" t="s">
        <v>2</v>
      </c>
      <c r="BLQ10" s="19" t="s">
        <v>28</v>
      </c>
      <c r="BLR10" s="23" t="s">
        <v>36</v>
      </c>
      <c r="BLS10" s="8" t="s">
        <v>29</v>
      </c>
      <c r="BLT10" s="8" t="s">
        <v>37</v>
      </c>
      <c r="BLU10" s="23" t="s">
        <v>21</v>
      </c>
      <c r="BLV10" s="21">
        <v>13</v>
      </c>
      <c r="BLW10" s="8"/>
      <c r="BLX10" s="8"/>
      <c r="BLY10" s="18">
        <f t="shared" ref="BLY10" si="3264">60916.66/5</f>
        <v>12183.332</v>
      </c>
      <c r="BLZ10" s="18">
        <f t="shared" ref="BLZ10" si="3265">191358.8/5</f>
        <v>38271.759999999995</v>
      </c>
      <c r="BMA10" s="17">
        <f t="shared" si="307"/>
        <v>45926.111999999994</v>
      </c>
      <c r="BMB10" s="16" t="s">
        <v>20</v>
      </c>
      <c r="BMC10" s="16" t="s">
        <v>19</v>
      </c>
      <c r="BMD10" s="16" t="s">
        <v>18</v>
      </c>
      <c r="BME10" s="11">
        <v>3</v>
      </c>
      <c r="BMF10" s="8" t="s">
        <v>2</v>
      </c>
      <c r="BMG10" s="19" t="s">
        <v>28</v>
      </c>
      <c r="BMH10" s="23" t="s">
        <v>36</v>
      </c>
      <c r="BMI10" s="8" t="s">
        <v>29</v>
      </c>
      <c r="BMJ10" s="8" t="s">
        <v>37</v>
      </c>
      <c r="BMK10" s="23" t="s">
        <v>21</v>
      </c>
      <c r="BML10" s="21">
        <v>13</v>
      </c>
      <c r="BMM10" s="8"/>
      <c r="BMN10" s="8"/>
      <c r="BMO10" s="18">
        <f t="shared" ref="BMO10" si="3266">60916.66/5</f>
        <v>12183.332</v>
      </c>
      <c r="BMP10" s="18">
        <f t="shared" ref="BMP10" si="3267">191358.8/5</f>
        <v>38271.759999999995</v>
      </c>
      <c r="BMQ10" s="17">
        <f t="shared" si="310"/>
        <v>45926.111999999994</v>
      </c>
      <c r="BMR10" s="16" t="s">
        <v>20</v>
      </c>
      <c r="BMS10" s="16" t="s">
        <v>19</v>
      </c>
      <c r="BMT10" s="16" t="s">
        <v>18</v>
      </c>
      <c r="BMU10" s="11">
        <v>3</v>
      </c>
      <c r="BMV10" s="8" t="s">
        <v>2</v>
      </c>
      <c r="BMW10" s="19" t="s">
        <v>28</v>
      </c>
      <c r="BMX10" s="23" t="s">
        <v>36</v>
      </c>
      <c r="BMY10" s="8" t="s">
        <v>29</v>
      </c>
      <c r="BMZ10" s="8" t="s">
        <v>37</v>
      </c>
      <c r="BNA10" s="23" t="s">
        <v>21</v>
      </c>
      <c r="BNB10" s="21">
        <v>13</v>
      </c>
      <c r="BNC10" s="8"/>
      <c r="BND10" s="8"/>
      <c r="BNE10" s="18">
        <f t="shared" ref="BNE10" si="3268">60916.66/5</f>
        <v>12183.332</v>
      </c>
      <c r="BNF10" s="18">
        <f t="shared" ref="BNF10" si="3269">191358.8/5</f>
        <v>38271.759999999995</v>
      </c>
      <c r="BNG10" s="17">
        <f t="shared" si="313"/>
        <v>45926.111999999994</v>
      </c>
      <c r="BNH10" s="16" t="s">
        <v>20</v>
      </c>
      <c r="BNI10" s="16" t="s">
        <v>19</v>
      </c>
      <c r="BNJ10" s="16" t="s">
        <v>18</v>
      </c>
      <c r="BNK10" s="11">
        <v>3</v>
      </c>
      <c r="BNL10" s="8" t="s">
        <v>2</v>
      </c>
      <c r="BNM10" s="19" t="s">
        <v>28</v>
      </c>
      <c r="BNN10" s="23" t="s">
        <v>36</v>
      </c>
      <c r="BNO10" s="8" t="s">
        <v>29</v>
      </c>
      <c r="BNP10" s="8" t="s">
        <v>37</v>
      </c>
      <c r="BNQ10" s="23" t="s">
        <v>21</v>
      </c>
      <c r="BNR10" s="21">
        <v>13</v>
      </c>
      <c r="BNS10" s="8"/>
      <c r="BNT10" s="8"/>
      <c r="BNU10" s="18">
        <f t="shared" ref="BNU10" si="3270">60916.66/5</f>
        <v>12183.332</v>
      </c>
      <c r="BNV10" s="18">
        <f t="shared" ref="BNV10" si="3271">191358.8/5</f>
        <v>38271.759999999995</v>
      </c>
      <c r="BNW10" s="17">
        <f t="shared" si="316"/>
        <v>45926.111999999994</v>
      </c>
      <c r="BNX10" s="16" t="s">
        <v>20</v>
      </c>
      <c r="BNY10" s="16" t="s">
        <v>19</v>
      </c>
      <c r="BNZ10" s="16" t="s">
        <v>18</v>
      </c>
      <c r="BOA10" s="11">
        <v>3</v>
      </c>
      <c r="BOB10" s="8" t="s">
        <v>2</v>
      </c>
      <c r="BOC10" s="19" t="s">
        <v>28</v>
      </c>
      <c r="BOD10" s="23" t="s">
        <v>36</v>
      </c>
      <c r="BOE10" s="8" t="s">
        <v>29</v>
      </c>
      <c r="BOF10" s="8" t="s">
        <v>37</v>
      </c>
      <c r="BOG10" s="23" t="s">
        <v>21</v>
      </c>
      <c r="BOH10" s="21">
        <v>13</v>
      </c>
      <c r="BOI10" s="8"/>
      <c r="BOJ10" s="8"/>
      <c r="BOK10" s="18">
        <f t="shared" ref="BOK10" si="3272">60916.66/5</f>
        <v>12183.332</v>
      </c>
      <c r="BOL10" s="18">
        <f t="shared" ref="BOL10" si="3273">191358.8/5</f>
        <v>38271.759999999995</v>
      </c>
      <c r="BOM10" s="17">
        <f t="shared" si="319"/>
        <v>45926.111999999994</v>
      </c>
      <c r="BON10" s="16" t="s">
        <v>20</v>
      </c>
      <c r="BOO10" s="16" t="s">
        <v>19</v>
      </c>
      <c r="BOP10" s="16" t="s">
        <v>18</v>
      </c>
      <c r="BOQ10" s="11">
        <v>3</v>
      </c>
      <c r="BOR10" s="8" t="s">
        <v>2</v>
      </c>
      <c r="BOS10" s="19" t="s">
        <v>28</v>
      </c>
      <c r="BOT10" s="23" t="s">
        <v>36</v>
      </c>
      <c r="BOU10" s="8" t="s">
        <v>29</v>
      </c>
      <c r="BOV10" s="8" t="s">
        <v>37</v>
      </c>
      <c r="BOW10" s="23" t="s">
        <v>21</v>
      </c>
      <c r="BOX10" s="21">
        <v>13</v>
      </c>
      <c r="BOY10" s="8"/>
      <c r="BOZ10" s="8"/>
      <c r="BPA10" s="18">
        <f t="shared" ref="BPA10" si="3274">60916.66/5</f>
        <v>12183.332</v>
      </c>
      <c r="BPB10" s="18">
        <f t="shared" ref="BPB10" si="3275">191358.8/5</f>
        <v>38271.759999999995</v>
      </c>
      <c r="BPC10" s="17">
        <f t="shared" si="322"/>
        <v>45926.111999999994</v>
      </c>
      <c r="BPD10" s="16" t="s">
        <v>20</v>
      </c>
      <c r="BPE10" s="16" t="s">
        <v>19</v>
      </c>
      <c r="BPF10" s="16" t="s">
        <v>18</v>
      </c>
      <c r="BPG10" s="11">
        <v>3</v>
      </c>
      <c r="BPH10" s="8" t="s">
        <v>2</v>
      </c>
      <c r="BPI10" s="19" t="s">
        <v>28</v>
      </c>
      <c r="BPJ10" s="23" t="s">
        <v>36</v>
      </c>
      <c r="BPK10" s="8" t="s">
        <v>29</v>
      </c>
      <c r="BPL10" s="8" t="s">
        <v>37</v>
      </c>
      <c r="BPM10" s="23" t="s">
        <v>21</v>
      </c>
      <c r="BPN10" s="21">
        <v>13</v>
      </c>
      <c r="BPO10" s="8"/>
      <c r="BPP10" s="8"/>
      <c r="BPQ10" s="18">
        <f t="shared" ref="BPQ10" si="3276">60916.66/5</f>
        <v>12183.332</v>
      </c>
      <c r="BPR10" s="18">
        <f t="shared" ref="BPR10" si="3277">191358.8/5</f>
        <v>38271.759999999995</v>
      </c>
      <c r="BPS10" s="17">
        <f t="shared" si="325"/>
        <v>45926.111999999994</v>
      </c>
      <c r="BPT10" s="16" t="s">
        <v>20</v>
      </c>
      <c r="BPU10" s="16" t="s">
        <v>19</v>
      </c>
      <c r="BPV10" s="16" t="s">
        <v>18</v>
      </c>
      <c r="BPW10" s="11">
        <v>3</v>
      </c>
      <c r="BPX10" s="8" t="s">
        <v>2</v>
      </c>
      <c r="BPY10" s="19" t="s">
        <v>28</v>
      </c>
      <c r="BPZ10" s="23" t="s">
        <v>36</v>
      </c>
      <c r="BQA10" s="8" t="s">
        <v>29</v>
      </c>
      <c r="BQB10" s="8" t="s">
        <v>37</v>
      </c>
      <c r="BQC10" s="23" t="s">
        <v>21</v>
      </c>
      <c r="BQD10" s="21">
        <v>13</v>
      </c>
      <c r="BQE10" s="8"/>
      <c r="BQF10" s="8"/>
      <c r="BQG10" s="18">
        <f t="shared" ref="BQG10" si="3278">60916.66/5</f>
        <v>12183.332</v>
      </c>
      <c r="BQH10" s="18">
        <f t="shared" ref="BQH10" si="3279">191358.8/5</f>
        <v>38271.759999999995</v>
      </c>
      <c r="BQI10" s="17">
        <f t="shared" si="328"/>
        <v>45926.111999999994</v>
      </c>
      <c r="BQJ10" s="16" t="s">
        <v>20</v>
      </c>
      <c r="BQK10" s="16" t="s">
        <v>19</v>
      </c>
      <c r="BQL10" s="16" t="s">
        <v>18</v>
      </c>
      <c r="BQM10" s="11">
        <v>3</v>
      </c>
      <c r="BQN10" s="8" t="s">
        <v>2</v>
      </c>
      <c r="BQO10" s="19" t="s">
        <v>28</v>
      </c>
      <c r="BQP10" s="23" t="s">
        <v>36</v>
      </c>
      <c r="BQQ10" s="8" t="s">
        <v>29</v>
      </c>
      <c r="BQR10" s="8" t="s">
        <v>37</v>
      </c>
      <c r="BQS10" s="23" t="s">
        <v>21</v>
      </c>
      <c r="BQT10" s="21">
        <v>13</v>
      </c>
      <c r="BQU10" s="8"/>
      <c r="BQV10" s="8"/>
      <c r="BQW10" s="18">
        <f t="shared" ref="BQW10" si="3280">60916.66/5</f>
        <v>12183.332</v>
      </c>
      <c r="BQX10" s="18">
        <f t="shared" ref="BQX10" si="3281">191358.8/5</f>
        <v>38271.759999999995</v>
      </c>
      <c r="BQY10" s="17">
        <f t="shared" si="331"/>
        <v>45926.111999999994</v>
      </c>
      <c r="BQZ10" s="16" t="s">
        <v>20</v>
      </c>
      <c r="BRA10" s="16" t="s">
        <v>19</v>
      </c>
      <c r="BRB10" s="16" t="s">
        <v>18</v>
      </c>
      <c r="BRC10" s="11">
        <v>3</v>
      </c>
      <c r="BRD10" s="8" t="s">
        <v>2</v>
      </c>
      <c r="BRE10" s="19" t="s">
        <v>28</v>
      </c>
      <c r="BRF10" s="23" t="s">
        <v>36</v>
      </c>
      <c r="BRG10" s="8" t="s">
        <v>29</v>
      </c>
      <c r="BRH10" s="8" t="s">
        <v>37</v>
      </c>
      <c r="BRI10" s="23" t="s">
        <v>21</v>
      </c>
      <c r="BRJ10" s="21">
        <v>13</v>
      </c>
      <c r="BRK10" s="8"/>
      <c r="BRL10" s="8"/>
      <c r="BRM10" s="18">
        <f t="shared" ref="BRM10" si="3282">60916.66/5</f>
        <v>12183.332</v>
      </c>
      <c r="BRN10" s="18">
        <f t="shared" ref="BRN10" si="3283">191358.8/5</f>
        <v>38271.759999999995</v>
      </c>
      <c r="BRO10" s="17">
        <f t="shared" si="334"/>
        <v>45926.111999999994</v>
      </c>
      <c r="BRP10" s="16" t="s">
        <v>20</v>
      </c>
      <c r="BRQ10" s="16" t="s">
        <v>19</v>
      </c>
      <c r="BRR10" s="16" t="s">
        <v>18</v>
      </c>
      <c r="BRS10" s="11">
        <v>3</v>
      </c>
      <c r="BRT10" s="8" t="s">
        <v>2</v>
      </c>
      <c r="BRU10" s="19" t="s">
        <v>28</v>
      </c>
      <c r="BRV10" s="23" t="s">
        <v>36</v>
      </c>
      <c r="BRW10" s="8" t="s">
        <v>29</v>
      </c>
      <c r="BRX10" s="8" t="s">
        <v>37</v>
      </c>
      <c r="BRY10" s="23" t="s">
        <v>21</v>
      </c>
      <c r="BRZ10" s="21">
        <v>13</v>
      </c>
      <c r="BSA10" s="8"/>
      <c r="BSB10" s="8"/>
      <c r="BSC10" s="18">
        <f t="shared" ref="BSC10" si="3284">60916.66/5</f>
        <v>12183.332</v>
      </c>
      <c r="BSD10" s="18">
        <f t="shared" ref="BSD10" si="3285">191358.8/5</f>
        <v>38271.759999999995</v>
      </c>
      <c r="BSE10" s="17">
        <f t="shared" si="337"/>
        <v>45926.111999999994</v>
      </c>
      <c r="BSF10" s="16" t="s">
        <v>20</v>
      </c>
      <c r="BSG10" s="16" t="s">
        <v>19</v>
      </c>
      <c r="BSH10" s="16" t="s">
        <v>18</v>
      </c>
      <c r="BSI10" s="11">
        <v>3</v>
      </c>
      <c r="BSJ10" s="8" t="s">
        <v>2</v>
      </c>
      <c r="BSK10" s="19" t="s">
        <v>28</v>
      </c>
      <c r="BSL10" s="23" t="s">
        <v>36</v>
      </c>
      <c r="BSM10" s="8" t="s">
        <v>29</v>
      </c>
      <c r="BSN10" s="8" t="s">
        <v>37</v>
      </c>
      <c r="BSO10" s="23" t="s">
        <v>21</v>
      </c>
      <c r="BSP10" s="21">
        <v>13</v>
      </c>
      <c r="BSQ10" s="8"/>
      <c r="BSR10" s="8"/>
      <c r="BSS10" s="18">
        <f t="shared" ref="BSS10" si="3286">60916.66/5</f>
        <v>12183.332</v>
      </c>
      <c r="BST10" s="18">
        <f t="shared" ref="BST10" si="3287">191358.8/5</f>
        <v>38271.759999999995</v>
      </c>
      <c r="BSU10" s="17">
        <f t="shared" si="340"/>
        <v>45926.111999999994</v>
      </c>
      <c r="BSV10" s="16" t="s">
        <v>20</v>
      </c>
      <c r="BSW10" s="16" t="s">
        <v>19</v>
      </c>
      <c r="BSX10" s="16" t="s">
        <v>18</v>
      </c>
      <c r="BSY10" s="11">
        <v>3</v>
      </c>
      <c r="BSZ10" s="8" t="s">
        <v>2</v>
      </c>
      <c r="BTA10" s="19" t="s">
        <v>28</v>
      </c>
      <c r="BTB10" s="23" t="s">
        <v>36</v>
      </c>
      <c r="BTC10" s="8" t="s">
        <v>29</v>
      </c>
      <c r="BTD10" s="8" t="s">
        <v>37</v>
      </c>
      <c r="BTE10" s="23" t="s">
        <v>21</v>
      </c>
      <c r="BTF10" s="21">
        <v>13</v>
      </c>
      <c r="BTG10" s="8"/>
      <c r="BTH10" s="8"/>
      <c r="BTI10" s="18">
        <f t="shared" ref="BTI10" si="3288">60916.66/5</f>
        <v>12183.332</v>
      </c>
      <c r="BTJ10" s="18">
        <f t="shared" ref="BTJ10" si="3289">191358.8/5</f>
        <v>38271.759999999995</v>
      </c>
      <c r="BTK10" s="17">
        <f t="shared" si="343"/>
        <v>45926.111999999994</v>
      </c>
      <c r="BTL10" s="16" t="s">
        <v>20</v>
      </c>
      <c r="BTM10" s="16" t="s">
        <v>19</v>
      </c>
      <c r="BTN10" s="16" t="s">
        <v>18</v>
      </c>
      <c r="BTO10" s="11">
        <v>3</v>
      </c>
      <c r="BTP10" s="8" t="s">
        <v>2</v>
      </c>
      <c r="BTQ10" s="19" t="s">
        <v>28</v>
      </c>
      <c r="BTR10" s="23" t="s">
        <v>36</v>
      </c>
      <c r="BTS10" s="8" t="s">
        <v>29</v>
      </c>
      <c r="BTT10" s="8" t="s">
        <v>37</v>
      </c>
      <c r="BTU10" s="23" t="s">
        <v>21</v>
      </c>
      <c r="BTV10" s="21">
        <v>13</v>
      </c>
      <c r="BTW10" s="8"/>
      <c r="BTX10" s="8"/>
      <c r="BTY10" s="18">
        <f t="shared" ref="BTY10" si="3290">60916.66/5</f>
        <v>12183.332</v>
      </c>
      <c r="BTZ10" s="18">
        <f t="shared" ref="BTZ10" si="3291">191358.8/5</f>
        <v>38271.759999999995</v>
      </c>
      <c r="BUA10" s="17">
        <f t="shared" si="346"/>
        <v>45926.111999999994</v>
      </c>
      <c r="BUB10" s="16" t="s">
        <v>20</v>
      </c>
      <c r="BUC10" s="16" t="s">
        <v>19</v>
      </c>
      <c r="BUD10" s="16" t="s">
        <v>18</v>
      </c>
      <c r="BUE10" s="11">
        <v>3</v>
      </c>
      <c r="BUF10" s="8" t="s">
        <v>2</v>
      </c>
      <c r="BUG10" s="19" t="s">
        <v>28</v>
      </c>
      <c r="BUH10" s="23" t="s">
        <v>36</v>
      </c>
      <c r="BUI10" s="8" t="s">
        <v>29</v>
      </c>
      <c r="BUJ10" s="8" t="s">
        <v>37</v>
      </c>
      <c r="BUK10" s="23" t="s">
        <v>21</v>
      </c>
      <c r="BUL10" s="21">
        <v>13</v>
      </c>
      <c r="BUM10" s="8"/>
      <c r="BUN10" s="8"/>
      <c r="BUO10" s="18">
        <f t="shared" ref="BUO10" si="3292">60916.66/5</f>
        <v>12183.332</v>
      </c>
      <c r="BUP10" s="18">
        <f t="shared" ref="BUP10" si="3293">191358.8/5</f>
        <v>38271.759999999995</v>
      </c>
      <c r="BUQ10" s="17">
        <f t="shared" si="349"/>
        <v>45926.111999999994</v>
      </c>
      <c r="BUR10" s="16" t="s">
        <v>20</v>
      </c>
      <c r="BUS10" s="16" t="s">
        <v>19</v>
      </c>
      <c r="BUT10" s="16" t="s">
        <v>18</v>
      </c>
      <c r="BUU10" s="11">
        <v>3</v>
      </c>
      <c r="BUV10" s="8" t="s">
        <v>2</v>
      </c>
      <c r="BUW10" s="19" t="s">
        <v>28</v>
      </c>
      <c r="BUX10" s="23" t="s">
        <v>36</v>
      </c>
      <c r="BUY10" s="8" t="s">
        <v>29</v>
      </c>
      <c r="BUZ10" s="8" t="s">
        <v>37</v>
      </c>
      <c r="BVA10" s="23" t="s">
        <v>21</v>
      </c>
      <c r="BVB10" s="21">
        <v>13</v>
      </c>
      <c r="BVC10" s="8"/>
      <c r="BVD10" s="8"/>
      <c r="BVE10" s="18">
        <f t="shared" ref="BVE10" si="3294">60916.66/5</f>
        <v>12183.332</v>
      </c>
      <c r="BVF10" s="18">
        <f t="shared" ref="BVF10" si="3295">191358.8/5</f>
        <v>38271.759999999995</v>
      </c>
      <c r="BVG10" s="17">
        <f t="shared" si="352"/>
        <v>45926.111999999994</v>
      </c>
      <c r="BVH10" s="16" t="s">
        <v>20</v>
      </c>
      <c r="BVI10" s="16" t="s">
        <v>19</v>
      </c>
      <c r="BVJ10" s="16" t="s">
        <v>18</v>
      </c>
      <c r="BVK10" s="11">
        <v>3</v>
      </c>
      <c r="BVL10" s="8" t="s">
        <v>2</v>
      </c>
      <c r="BVM10" s="19" t="s">
        <v>28</v>
      </c>
      <c r="BVN10" s="23" t="s">
        <v>36</v>
      </c>
      <c r="BVO10" s="8" t="s">
        <v>29</v>
      </c>
      <c r="BVP10" s="8" t="s">
        <v>37</v>
      </c>
      <c r="BVQ10" s="23" t="s">
        <v>21</v>
      </c>
      <c r="BVR10" s="21">
        <v>13</v>
      </c>
      <c r="BVS10" s="8"/>
      <c r="BVT10" s="8"/>
      <c r="BVU10" s="18">
        <f t="shared" ref="BVU10" si="3296">60916.66/5</f>
        <v>12183.332</v>
      </c>
      <c r="BVV10" s="18">
        <f t="shared" ref="BVV10" si="3297">191358.8/5</f>
        <v>38271.759999999995</v>
      </c>
      <c r="BVW10" s="17">
        <f t="shared" si="355"/>
        <v>45926.111999999994</v>
      </c>
      <c r="BVX10" s="16" t="s">
        <v>20</v>
      </c>
      <c r="BVY10" s="16" t="s">
        <v>19</v>
      </c>
      <c r="BVZ10" s="16" t="s">
        <v>18</v>
      </c>
      <c r="BWA10" s="11">
        <v>3</v>
      </c>
      <c r="BWB10" s="8" t="s">
        <v>2</v>
      </c>
      <c r="BWC10" s="19" t="s">
        <v>28</v>
      </c>
      <c r="BWD10" s="23" t="s">
        <v>36</v>
      </c>
      <c r="BWE10" s="8" t="s">
        <v>29</v>
      </c>
      <c r="BWF10" s="8" t="s">
        <v>37</v>
      </c>
      <c r="BWG10" s="23" t="s">
        <v>21</v>
      </c>
      <c r="BWH10" s="21">
        <v>13</v>
      </c>
      <c r="BWI10" s="8"/>
      <c r="BWJ10" s="8"/>
      <c r="BWK10" s="18">
        <f t="shared" ref="BWK10" si="3298">60916.66/5</f>
        <v>12183.332</v>
      </c>
      <c r="BWL10" s="18">
        <f t="shared" ref="BWL10" si="3299">191358.8/5</f>
        <v>38271.759999999995</v>
      </c>
      <c r="BWM10" s="17">
        <f t="shared" si="358"/>
        <v>45926.111999999994</v>
      </c>
      <c r="BWN10" s="16" t="s">
        <v>20</v>
      </c>
      <c r="BWO10" s="16" t="s">
        <v>19</v>
      </c>
      <c r="BWP10" s="16" t="s">
        <v>18</v>
      </c>
      <c r="BWQ10" s="11">
        <v>3</v>
      </c>
      <c r="BWR10" s="8" t="s">
        <v>2</v>
      </c>
      <c r="BWS10" s="19" t="s">
        <v>28</v>
      </c>
      <c r="BWT10" s="23" t="s">
        <v>36</v>
      </c>
      <c r="BWU10" s="8" t="s">
        <v>29</v>
      </c>
      <c r="BWV10" s="8" t="s">
        <v>37</v>
      </c>
      <c r="BWW10" s="23" t="s">
        <v>21</v>
      </c>
      <c r="BWX10" s="21">
        <v>13</v>
      </c>
      <c r="BWY10" s="8"/>
      <c r="BWZ10" s="8"/>
      <c r="BXA10" s="18">
        <f t="shared" ref="BXA10" si="3300">60916.66/5</f>
        <v>12183.332</v>
      </c>
      <c r="BXB10" s="18">
        <f t="shared" ref="BXB10" si="3301">191358.8/5</f>
        <v>38271.759999999995</v>
      </c>
      <c r="BXC10" s="17">
        <f t="shared" si="361"/>
        <v>45926.111999999994</v>
      </c>
      <c r="BXD10" s="16" t="s">
        <v>20</v>
      </c>
      <c r="BXE10" s="16" t="s">
        <v>19</v>
      </c>
      <c r="BXF10" s="16" t="s">
        <v>18</v>
      </c>
      <c r="BXG10" s="11">
        <v>3</v>
      </c>
      <c r="BXH10" s="8" t="s">
        <v>2</v>
      </c>
      <c r="BXI10" s="19" t="s">
        <v>28</v>
      </c>
      <c r="BXJ10" s="23" t="s">
        <v>36</v>
      </c>
      <c r="BXK10" s="8" t="s">
        <v>29</v>
      </c>
      <c r="BXL10" s="8" t="s">
        <v>37</v>
      </c>
      <c r="BXM10" s="23" t="s">
        <v>21</v>
      </c>
      <c r="BXN10" s="21">
        <v>13</v>
      </c>
      <c r="BXO10" s="8"/>
      <c r="BXP10" s="8"/>
      <c r="BXQ10" s="18">
        <f t="shared" ref="BXQ10" si="3302">60916.66/5</f>
        <v>12183.332</v>
      </c>
      <c r="BXR10" s="18">
        <f t="shared" ref="BXR10" si="3303">191358.8/5</f>
        <v>38271.759999999995</v>
      </c>
      <c r="BXS10" s="17">
        <f t="shared" si="364"/>
        <v>45926.111999999994</v>
      </c>
      <c r="BXT10" s="16" t="s">
        <v>20</v>
      </c>
      <c r="BXU10" s="16" t="s">
        <v>19</v>
      </c>
      <c r="BXV10" s="16" t="s">
        <v>18</v>
      </c>
      <c r="BXW10" s="11">
        <v>3</v>
      </c>
      <c r="BXX10" s="8" t="s">
        <v>2</v>
      </c>
      <c r="BXY10" s="19" t="s">
        <v>28</v>
      </c>
      <c r="BXZ10" s="23" t="s">
        <v>36</v>
      </c>
      <c r="BYA10" s="8" t="s">
        <v>29</v>
      </c>
      <c r="BYB10" s="8" t="s">
        <v>37</v>
      </c>
      <c r="BYC10" s="23" t="s">
        <v>21</v>
      </c>
      <c r="BYD10" s="21">
        <v>13</v>
      </c>
      <c r="BYE10" s="8"/>
      <c r="BYF10" s="8"/>
      <c r="BYG10" s="18">
        <f t="shared" ref="BYG10" si="3304">60916.66/5</f>
        <v>12183.332</v>
      </c>
      <c r="BYH10" s="18">
        <f t="shared" ref="BYH10" si="3305">191358.8/5</f>
        <v>38271.759999999995</v>
      </c>
      <c r="BYI10" s="17">
        <f t="shared" si="367"/>
        <v>45926.111999999994</v>
      </c>
      <c r="BYJ10" s="16" t="s">
        <v>20</v>
      </c>
      <c r="BYK10" s="16" t="s">
        <v>19</v>
      </c>
      <c r="BYL10" s="16" t="s">
        <v>18</v>
      </c>
      <c r="BYM10" s="11">
        <v>3</v>
      </c>
      <c r="BYN10" s="8" t="s">
        <v>2</v>
      </c>
      <c r="BYO10" s="19" t="s">
        <v>28</v>
      </c>
      <c r="BYP10" s="23" t="s">
        <v>36</v>
      </c>
      <c r="BYQ10" s="8" t="s">
        <v>29</v>
      </c>
      <c r="BYR10" s="8" t="s">
        <v>37</v>
      </c>
      <c r="BYS10" s="23" t="s">
        <v>21</v>
      </c>
      <c r="BYT10" s="21">
        <v>13</v>
      </c>
      <c r="BYU10" s="8"/>
      <c r="BYV10" s="8"/>
      <c r="BYW10" s="18">
        <f t="shared" ref="BYW10" si="3306">60916.66/5</f>
        <v>12183.332</v>
      </c>
      <c r="BYX10" s="18">
        <f t="shared" ref="BYX10" si="3307">191358.8/5</f>
        <v>38271.759999999995</v>
      </c>
      <c r="BYY10" s="17">
        <f t="shared" si="370"/>
        <v>45926.111999999994</v>
      </c>
      <c r="BYZ10" s="16" t="s">
        <v>20</v>
      </c>
      <c r="BZA10" s="16" t="s">
        <v>19</v>
      </c>
      <c r="BZB10" s="16" t="s">
        <v>18</v>
      </c>
      <c r="BZC10" s="11">
        <v>3</v>
      </c>
      <c r="BZD10" s="8" t="s">
        <v>2</v>
      </c>
      <c r="BZE10" s="19" t="s">
        <v>28</v>
      </c>
      <c r="BZF10" s="23" t="s">
        <v>36</v>
      </c>
      <c r="BZG10" s="8" t="s">
        <v>29</v>
      </c>
      <c r="BZH10" s="8" t="s">
        <v>37</v>
      </c>
      <c r="BZI10" s="23" t="s">
        <v>21</v>
      </c>
      <c r="BZJ10" s="21">
        <v>13</v>
      </c>
      <c r="BZK10" s="8"/>
      <c r="BZL10" s="8"/>
      <c r="BZM10" s="18">
        <f t="shared" ref="BZM10" si="3308">60916.66/5</f>
        <v>12183.332</v>
      </c>
      <c r="BZN10" s="18">
        <f t="shared" ref="BZN10" si="3309">191358.8/5</f>
        <v>38271.759999999995</v>
      </c>
      <c r="BZO10" s="17">
        <f t="shared" si="373"/>
        <v>45926.111999999994</v>
      </c>
      <c r="BZP10" s="16" t="s">
        <v>20</v>
      </c>
      <c r="BZQ10" s="16" t="s">
        <v>19</v>
      </c>
      <c r="BZR10" s="16" t="s">
        <v>18</v>
      </c>
      <c r="BZS10" s="11">
        <v>3</v>
      </c>
      <c r="BZT10" s="8" t="s">
        <v>2</v>
      </c>
      <c r="BZU10" s="19" t="s">
        <v>28</v>
      </c>
      <c r="BZV10" s="23" t="s">
        <v>36</v>
      </c>
      <c r="BZW10" s="8" t="s">
        <v>29</v>
      </c>
      <c r="BZX10" s="8" t="s">
        <v>37</v>
      </c>
      <c r="BZY10" s="23" t="s">
        <v>21</v>
      </c>
      <c r="BZZ10" s="21">
        <v>13</v>
      </c>
      <c r="CAA10" s="8"/>
      <c r="CAB10" s="8"/>
      <c r="CAC10" s="18">
        <f t="shared" ref="CAC10" si="3310">60916.66/5</f>
        <v>12183.332</v>
      </c>
      <c r="CAD10" s="18">
        <f t="shared" ref="CAD10" si="3311">191358.8/5</f>
        <v>38271.759999999995</v>
      </c>
      <c r="CAE10" s="17">
        <f t="shared" si="376"/>
        <v>45926.111999999994</v>
      </c>
      <c r="CAF10" s="16" t="s">
        <v>20</v>
      </c>
      <c r="CAG10" s="16" t="s">
        <v>19</v>
      </c>
      <c r="CAH10" s="16" t="s">
        <v>18</v>
      </c>
      <c r="CAI10" s="11">
        <v>3</v>
      </c>
      <c r="CAJ10" s="8" t="s">
        <v>2</v>
      </c>
      <c r="CAK10" s="19" t="s">
        <v>28</v>
      </c>
      <c r="CAL10" s="23" t="s">
        <v>36</v>
      </c>
      <c r="CAM10" s="8" t="s">
        <v>29</v>
      </c>
      <c r="CAN10" s="8" t="s">
        <v>37</v>
      </c>
      <c r="CAO10" s="23" t="s">
        <v>21</v>
      </c>
      <c r="CAP10" s="21">
        <v>13</v>
      </c>
      <c r="CAQ10" s="8"/>
      <c r="CAR10" s="8"/>
      <c r="CAS10" s="18">
        <f t="shared" ref="CAS10" si="3312">60916.66/5</f>
        <v>12183.332</v>
      </c>
      <c r="CAT10" s="18">
        <f t="shared" ref="CAT10" si="3313">191358.8/5</f>
        <v>38271.759999999995</v>
      </c>
      <c r="CAU10" s="17">
        <f t="shared" si="379"/>
        <v>45926.111999999994</v>
      </c>
      <c r="CAV10" s="16" t="s">
        <v>20</v>
      </c>
      <c r="CAW10" s="16" t="s">
        <v>19</v>
      </c>
      <c r="CAX10" s="16" t="s">
        <v>18</v>
      </c>
      <c r="CAY10" s="11">
        <v>3</v>
      </c>
      <c r="CAZ10" s="8" t="s">
        <v>2</v>
      </c>
      <c r="CBA10" s="19" t="s">
        <v>28</v>
      </c>
      <c r="CBB10" s="23" t="s">
        <v>36</v>
      </c>
      <c r="CBC10" s="8" t="s">
        <v>29</v>
      </c>
      <c r="CBD10" s="8" t="s">
        <v>37</v>
      </c>
      <c r="CBE10" s="23" t="s">
        <v>21</v>
      </c>
      <c r="CBF10" s="21">
        <v>13</v>
      </c>
      <c r="CBG10" s="8"/>
      <c r="CBH10" s="8"/>
      <c r="CBI10" s="18">
        <f t="shared" ref="CBI10" si="3314">60916.66/5</f>
        <v>12183.332</v>
      </c>
      <c r="CBJ10" s="18">
        <f t="shared" ref="CBJ10" si="3315">191358.8/5</f>
        <v>38271.759999999995</v>
      </c>
      <c r="CBK10" s="17">
        <f t="shared" si="382"/>
        <v>45926.111999999994</v>
      </c>
      <c r="CBL10" s="16" t="s">
        <v>20</v>
      </c>
      <c r="CBM10" s="16" t="s">
        <v>19</v>
      </c>
      <c r="CBN10" s="16" t="s">
        <v>18</v>
      </c>
      <c r="CBO10" s="11">
        <v>3</v>
      </c>
      <c r="CBP10" s="8" t="s">
        <v>2</v>
      </c>
      <c r="CBQ10" s="19" t="s">
        <v>28</v>
      </c>
      <c r="CBR10" s="23" t="s">
        <v>36</v>
      </c>
      <c r="CBS10" s="8" t="s">
        <v>29</v>
      </c>
      <c r="CBT10" s="8" t="s">
        <v>37</v>
      </c>
      <c r="CBU10" s="23" t="s">
        <v>21</v>
      </c>
      <c r="CBV10" s="21">
        <v>13</v>
      </c>
      <c r="CBW10" s="8"/>
      <c r="CBX10" s="8"/>
      <c r="CBY10" s="18">
        <f t="shared" ref="CBY10" si="3316">60916.66/5</f>
        <v>12183.332</v>
      </c>
      <c r="CBZ10" s="18">
        <f t="shared" ref="CBZ10" si="3317">191358.8/5</f>
        <v>38271.759999999995</v>
      </c>
      <c r="CCA10" s="17">
        <f t="shared" si="385"/>
        <v>45926.111999999994</v>
      </c>
      <c r="CCB10" s="16" t="s">
        <v>20</v>
      </c>
      <c r="CCC10" s="16" t="s">
        <v>19</v>
      </c>
      <c r="CCD10" s="16" t="s">
        <v>18</v>
      </c>
      <c r="CCE10" s="11">
        <v>3</v>
      </c>
      <c r="CCF10" s="8" t="s">
        <v>2</v>
      </c>
      <c r="CCG10" s="19" t="s">
        <v>28</v>
      </c>
      <c r="CCH10" s="23" t="s">
        <v>36</v>
      </c>
      <c r="CCI10" s="8" t="s">
        <v>29</v>
      </c>
      <c r="CCJ10" s="8" t="s">
        <v>37</v>
      </c>
      <c r="CCK10" s="23" t="s">
        <v>21</v>
      </c>
      <c r="CCL10" s="21">
        <v>13</v>
      </c>
      <c r="CCM10" s="8"/>
      <c r="CCN10" s="8"/>
      <c r="CCO10" s="18">
        <f t="shared" ref="CCO10" si="3318">60916.66/5</f>
        <v>12183.332</v>
      </c>
      <c r="CCP10" s="18">
        <f t="shared" ref="CCP10" si="3319">191358.8/5</f>
        <v>38271.759999999995</v>
      </c>
      <c r="CCQ10" s="17">
        <f t="shared" si="388"/>
        <v>45926.111999999994</v>
      </c>
      <c r="CCR10" s="16" t="s">
        <v>20</v>
      </c>
      <c r="CCS10" s="16" t="s">
        <v>19</v>
      </c>
      <c r="CCT10" s="16" t="s">
        <v>18</v>
      </c>
      <c r="CCU10" s="11">
        <v>3</v>
      </c>
      <c r="CCV10" s="8" t="s">
        <v>2</v>
      </c>
      <c r="CCW10" s="19" t="s">
        <v>28</v>
      </c>
      <c r="CCX10" s="23" t="s">
        <v>36</v>
      </c>
      <c r="CCY10" s="8" t="s">
        <v>29</v>
      </c>
      <c r="CCZ10" s="8" t="s">
        <v>37</v>
      </c>
      <c r="CDA10" s="23" t="s">
        <v>21</v>
      </c>
      <c r="CDB10" s="21">
        <v>13</v>
      </c>
      <c r="CDC10" s="8"/>
      <c r="CDD10" s="8"/>
      <c r="CDE10" s="18">
        <f t="shared" ref="CDE10" si="3320">60916.66/5</f>
        <v>12183.332</v>
      </c>
      <c r="CDF10" s="18">
        <f t="shared" ref="CDF10" si="3321">191358.8/5</f>
        <v>38271.759999999995</v>
      </c>
      <c r="CDG10" s="17">
        <f t="shared" si="391"/>
        <v>45926.111999999994</v>
      </c>
      <c r="CDH10" s="16" t="s">
        <v>20</v>
      </c>
      <c r="CDI10" s="16" t="s">
        <v>19</v>
      </c>
      <c r="CDJ10" s="16" t="s">
        <v>18</v>
      </c>
      <c r="CDK10" s="11">
        <v>3</v>
      </c>
      <c r="CDL10" s="8" t="s">
        <v>2</v>
      </c>
      <c r="CDM10" s="19" t="s">
        <v>28</v>
      </c>
      <c r="CDN10" s="23" t="s">
        <v>36</v>
      </c>
      <c r="CDO10" s="8" t="s">
        <v>29</v>
      </c>
      <c r="CDP10" s="8" t="s">
        <v>37</v>
      </c>
      <c r="CDQ10" s="23" t="s">
        <v>21</v>
      </c>
      <c r="CDR10" s="21">
        <v>13</v>
      </c>
      <c r="CDS10" s="8"/>
      <c r="CDT10" s="8"/>
      <c r="CDU10" s="18">
        <f t="shared" ref="CDU10" si="3322">60916.66/5</f>
        <v>12183.332</v>
      </c>
      <c r="CDV10" s="18">
        <f t="shared" ref="CDV10" si="3323">191358.8/5</f>
        <v>38271.759999999995</v>
      </c>
      <c r="CDW10" s="17">
        <f t="shared" si="394"/>
        <v>45926.111999999994</v>
      </c>
      <c r="CDX10" s="16" t="s">
        <v>20</v>
      </c>
      <c r="CDY10" s="16" t="s">
        <v>19</v>
      </c>
      <c r="CDZ10" s="16" t="s">
        <v>18</v>
      </c>
      <c r="CEA10" s="11">
        <v>3</v>
      </c>
      <c r="CEB10" s="8" t="s">
        <v>2</v>
      </c>
      <c r="CEC10" s="19" t="s">
        <v>28</v>
      </c>
      <c r="CED10" s="23" t="s">
        <v>36</v>
      </c>
      <c r="CEE10" s="8" t="s">
        <v>29</v>
      </c>
      <c r="CEF10" s="8" t="s">
        <v>37</v>
      </c>
      <c r="CEG10" s="23" t="s">
        <v>21</v>
      </c>
      <c r="CEH10" s="21">
        <v>13</v>
      </c>
      <c r="CEI10" s="8"/>
      <c r="CEJ10" s="8"/>
      <c r="CEK10" s="18">
        <f t="shared" ref="CEK10" si="3324">60916.66/5</f>
        <v>12183.332</v>
      </c>
      <c r="CEL10" s="18">
        <f t="shared" ref="CEL10" si="3325">191358.8/5</f>
        <v>38271.759999999995</v>
      </c>
      <c r="CEM10" s="17">
        <f t="shared" si="397"/>
        <v>45926.111999999994</v>
      </c>
      <c r="CEN10" s="16" t="s">
        <v>20</v>
      </c>
      <c r="CEO10" s="16" t="s">
        <v>19</v>
      </c>
      <c r="CEP10" s="16" t="s">
        <v>18</v>
      </c>
      <c r="CEQ10" s="11">
        <v>3</v>
      </c>
      <c r="CER10" s="8" t="s">
        <v>2</v>
      </c>
      <c r="CES10" s="19" t="s">
        <v>28</v>
      </c>
      <c r="CET10" s="23" t="s">
        <v>36</v>
      </c>
      <c r="CEU10" s="8" t="s">
        <v>29</v>
      </c>
      <c r="CEV10" s="8" t="s">
        <v>37</v>
      </c>
      <c r="CEW10" s="23" t="s">
        <v>21</v>
      </c>
      <c r="CEX10" s="21">
        <v>13</v>
      </c>
      <c r="CEY10" s="8"/>
      <c r="CEZ10" s="8"/>
      <c r="CFA10" s="18">
        <f t="shared" ref="CFA10" si="3326">60916.66/5</f>
        <v>12183.332</v>
      </c>
      <c r="CFB10" s="18">
        <f t="shared" ref="CFB10" si="3327">191358.8/5</f>
        <v>38271.759999999995</v>
      </c>
      <c r="CFC10" s="17">
        <f t="shared" si="400"/>
        <v>45926.111999999994</v>
      </c>
      <c r="CFD10" s="16" t="s">
        <v>20</v>
      </c>
      <c r="CFE10" s="16" t="s">
        <v>19</v>
      </c>
      <c r="CFF10" s="16" t="s">
        <v>18</v>
      </c>
      <c r="CFG10" s="11">
        <v>3</v>
      </c>
      <c r="CFH10" s="8" t="s">
        <v>2</v>
      </c>
      <c r="CFI10" s="19" t="s">
        <v>28</v>
      </c>
      <c r="CFJ10" s="23" t="s">
        <v>36</v>
      </c>
      <c r="CFK10" s="8" t="s">
        <v>29</v>
      </c>
      <c r="CFL10" s="8" t="s">
        <v>37</v>
      </c>
      <c r="CFM10" s="23" t="s">
        <v>21</v>
      </c>
      <c r="CFN10" s="21">
        <v>13</v>
      </c>
      <c r="CFO10" s="8"/>
      <c r="CFP10" s="8"/>
      <c r="CFQ10" s="18">
        <f t="shared" ref="CFQ10" si="3328">60916.66/5</f>
        <v>12183.332</v>
      </c>
      <c r="CFR10" s="18">
        <f t="shared" ref="CFR10" si="3329">191358.8/5</f>
        <v>38271.759999999995</v>
      </c>
      <c r="CFS10" s="17">
        <f t="shared" si="403"/>
        <v>45926.111999999994</v>
      </c>
      <c r="CFT10" s="16" t="s">
        <v>20</v>
      </c>
      <c r="CFU10" s="16" t="s">
        <v>19</v>
      </c>
      <c r="CFV10" s="16" t="s">
        <v>18</v>
      </c>
      <c r="CFW10" s="11">
        <v>3</v>
      </c>
      <c r="CFX10" s="8" t="s">
        <v>2</v>
      </c>
      <c r="CFY10" s="19" t="s">
        <v>28</v>
      </c>
      <c r="CFZ10" s="23" t="s">
        <v>36</v>
      </c>
      <c r="CGA10" s="8" t="s">
        <v>29</v>
      </c>
      <c r="CGB10" s="8" t="s">
        <v>37</v>
      </c>
      <c r="CGC10" s="23" t="s">
        <v>21</v>
      </c>
      <c r="CGD10" s="21">
        <v>13</v>
      </c>
      <c r="CGE10" s="8"/>
      <c r="CGF10" s="8"/>
      <c r="CGG10" s="18">
        <f t="shared" ref="CGG10" si="3330">60916.66/5</f>
        <v>12183.332</v>
      </c>
      <c r="CGH10" s="18">
        <f t="shared" ref="CGH10" si="3331">191358.8/5</f>
        <v>38271.759999999995</v>
      </c>
      <c r="CGI10" s="17">
        <f t="shared" si="406"/>
        <v>45926.111999999994</v>
      </c>
      <c r="CGJ10" s="16" t="s">
        <v>20</v>
      </c>
      <c r="CGK10" s="16" t="s">
        <v>19</v>
      </c>
      <c r="CGL10" s="16" t="s">
        <v>18</v>
      </c>
      <c r="CGM10" s="11">
        <v>3</v>
      </c>
      <c r="CGN10" s="8" t="s">
        <v>2</v>
      </c>
      <c r="CGO10" s="19" t="s">
        <v>28</v>
      </c>
      <c r="CGP10" s="23" t="s">
        <v>36</v>
      </c>
      <c r="CGQ10" s="8" t="s">
        <v>29</v>
      </c>
      <c r="CGR10" s="8" t="s">
        <v>37</v>
      </c>
      <c r="CGS10" s="23" t="s">
        <v>21</v>
      </c>
      <c r="CGT10" s="21">
        <v>13</v>
      </c>
      <c r="CGU10" s="8"/>
      <c r="CGV10" s="8"/>
      <c r="CGW10" s="18">
        <f t="shared" ref="CGW10" si="3332">60916.66/5</f>
        <v>12183.332</v>
      </c>
      <c r="CGX10" s="18">
        <f t="shared" ref="CGX10" si="3333">191358.8/5</f>
        <v>38271.759999999995</v>
      </c>
      <c r="CGY10" s="17">
        <f t="shared" si="409"/>
        <v>45926.111999999994</v>
      </c>
      <c r="CGZ10" s="16" t="s">
        <v>20</v>
      </c>
      <c r="CHA10" s="16" t="s">
        <v>19</v>
      </c>
      <c r="CHB10" s="16" t="s">
        <v>18</v>
      </c>
      <c r="CHC10" s="11">
        <v>3</v>
      </c>
      <c r="CHD10" s="8" t="s">
        <v>2</v>
      </c>
      <c r="CHE10" s="19" t="s">
        <v>28</v>
      </c>
      <c r="CHF10" s="23" t="s">
        <v>36</v>
      </c>
      <c r="CHG10" s="8" t="s">
        <v>29</v>
      </c>
      <c r="CHH10" s="8" t="s">
        <v>37</v>
      </c>
      <c r="CHI10" s="23" t="s">
        <v>21</v>
      </c>
      <c r="CHJ10" s="21">
        <v>13</v>
      </c>
      <c r="CHK10" s="8"/>
      <c r="CHL10" s="8"/>
      <c r="CHM10" s="18">
        <f t="shared" ref="CHM10" si="3334">60916.66/5</f>
        <v>12183.332</v>
      </c>
      <c r="CHN10" s="18">
        <f t="shared" ref="CHN10" si="3335">191358.8/5</f>
        <v>38271.759999999995</v>
      </c>
      <c r="CHO10" s="17">
        <f t="shared" si="412"/>
        <v>45926.111999999994</v>
      </c>
      <c r="CHP10" s="16" t="s">
        <v>20</v>
      </c>
      <c r="CHQ10" s="16" t="s">
        <v>19</v>
      </c>
      <c r="CHR10" s="16" t="s">
        <v>18</v>
      </c>
      <c r="CHS10" s="11">
        <v>3</v>
      </c>
      <c r="CHT10" s="8" t="s">
        <v>2</v>
      </c>
      <c r="CHU10" s="19" t="s">
        <v>28</v>
      </c>
      <c r="CHV10" s="23" t="s">
        <v>36</v>
      </c>
      <c r="CHW10" s="8" t="s">
        <v>29</v>
      </c>
      <c r="CHX10" s="8" t="s">
        <v>37</v>
      </c>
      <c r="CHY10" s="23" t="s">
        <v>21</v>
      </c>
      <c r="CHZ10" s="21">
        <v>13</v>
      </c>
      <c r="CIA10" s="8"/>
      <c r="CIB10" s="8"/>
      <c r="CIC10" s="18">
        <f t="shared" ref="CIC10" si="3336">60916.66/5</f>
        <v>12183.332</v>
      </c>
      <c r="CID10" s="18">
        <f t="shared" ref="CID10" si="3337">191358.8/5</f>
        <v>38271.759999999995</v>
      </c>
      <c r="CIE10" s="17">
        <f t="shared" si="415"/>
        <v>45926.111999999994</v>
      </c>
      <c r="CIF10" s="16" t="s">
        <v>20</v>
      </c>
      <c r="CIG10" s="16" t="s">
        <v>19</v>
      </c>
      <c r="CIH10" s="16" t="s">
        <v>18</v>
      </c>
      <c r="CII10" s="11">
        <v>3</v>
      </c>
      <c r="CIJ10" s="8" t="s">
        <v>2</v>
      </c>
      <c r="CIK10" s="19" t="s">
        <v>28</v>
      </c>
      <c r="CIL10" s="23" t="s">
        <v>36</v>
      </c>
      <c r="CIM10" s="8" t="s">
        <v>29</v>
      </c>
      <c r="CIN10" s="8" t="s">
        <v>37</v>
      </c>
      <c r="CIO10" s="23" t="s">
        <v>21</v>
      </c>
      <c r="CIP10" s="21">
        <v>13</v>
      </c>
      <c r="CIQ10" s="8"/>
      <c r="CIR10" s="8"/>
      <c r="CIS10" s="18">
        <f t="shared" ref="CIS10" si="3338">60916.66/5</f>
        <v>12183.332</v>
      </c>
      <c r="CIT10" s="18">
        <f t="shared" ref="CIT10" si="3339">191358.8/5</f>
        <v>38271.759999999995</v>
      </c>
      <c r="CIU10" s="17">
        <f t="shared" si="418"/>
        <v>45926.111999999994</v>
      </c>
      <c r="CIV10" s="16" t="s">
        <v>20</v>
      </c>
      <c r="CIW10" s="16" t="s">
        <v>19</v>
      </c>
      <c r="CIX10" s="16" t="s">
        <v>18</v>
      </c>
      <c r="CIY10" s="11">
        <v>3</v>
      </c>
      <c r="CIZ10" s="8" t="s">
        <v>2</v>
      </c>
      <c r="CJA10" s="19" t="s">
        <v>28</v>
      </c>
      <c r="CJB10" s="23" t="s">
        <v>36</v>
      </c>
      <c r="CJC10" s="8" t="s">
        <v>29</v>
      </c>
      <c r="CJD10" s="8" t="s">
        <v>37</v>
      </c>
      <c r="CJE10" s="23" t="s">
        <v>21</v>
      </c>
      <c r="CJF10" s="21">
        <v>13</v>
      </c>
      <c r="CJG10" s="8"/>
      <c r="CJH10" s="8"/>
      <c r="CJI10" s="18">
        <f t="shared" ref="CJI10" si="3340">60916.66/5</f>
        <v>12183.332</v>
      </c>
      <c r="CJJ10" s="18">
        <f t="shared" ref="CJJ10" si="3341">191358.8/5</f>
        <v>38271.759999999995</v>
      </c>
      <c r="CJK10" s="17">
        <f t="shared" si="421"/>
        <v>45926.111999999994</v>
      </c>
      <c r="CJL10" s="16" t="s">
        <v>20</v>
      </c>
      <c r="CJM10" s="16" t="s">
        <v>19</v>
      </c>
      <c r="CJN10" s="16" t="s">
        <v>18</v>
      </c>
      <c r="CJO10" s="11">
        <v>3</v>
      </c>
      <c r="CJP10" s="8" t="s">
        <v>2</v>
      </c>
      <c r="CJQ10" s="19" t="s">
        <v>28</v>
      </c>
      <c r="CJR10" s="23" t="s">
        <v>36</v>
      </c>
      <c r="CJS10" s="8" t="s">
        <v>29</v>
      </c>
      <c r="CJT10" s="8" t="s">
        <v>37</v>
      </c>
      <c r="CJU10" s="23" t="s">
        <v>21</v>
      </c>
      <c r="CJV10" s="21">
        <v>13</v>
      </c>
      <c r="CJW10" s="8"/>
      <c r="CJX10" s="8"/>
      <c r="CJY10" s="18">
        <f t="shared" ref="CJY10" si="3342">60916.66/5</f>
        <v>12183.332</v>
      </c>
      <c r="CJZ10" s="18">
        <f t="shared" ref="CJZ10" si="3343">191358.8/5</f>
        <v>38271.759999999995</v>
      </c>
      <c r="CKA10" s="17">
        <f t="shared" si="424"/>
        <v>45926.111999999994</v>
      </c>
      <c r="CKB10" s="16" t="s">
        <v>20</v>
      </c>
      <c r="CKC10" s="16" t="s">
        <v>19</v>
      </c>
      <c r="CKD10" s="16" t="s">
        <v>18</v>
      </c>
      <c r="CKE10" s="11">
        <v>3</v>
      </c>
      <c r="CKF10" s="8" t="s">
        <v>2</v>
      </c>
      <c r="CKG10" s="19" t="s">
        <v>28</v>
      </c>
      <c r="CKH10" s="23" t="s">
        <v>36</v>
      </c>
      <c r="CKI10" s="8" t="s">
        <v>29</v>
      </c>
      <c r="CKJ10" s="8" t="s">
        <v>37</v>
      </c>
      <c r="CKK10" s="23" t="s">
        <v>21</v>
      </c>
      <c r="CKL10" s="21">
        <v>13</v>
      </c>
      <c r="CKM10" s="8"/>
      <c r="CKN10" s="8"/>
      <c r="CKO10" s="18">
        <f t="shared" ref="CKO10" si="3344">60916.66/5</f>
        <v>12183.332</v>
      </c>
      <c r="CKP10" s="18">
        <f t="shared" ref="CKP10" si="3345">191358.8/5</f>
        <v>38271.759999999995</v>
      </c>
      <c r="CKQ10" s="17">
        <f t="shared" si="427"/>
        <v>45926.111999999994</v>
      </c>
      <c r="CKR10" s="16" t="s">
        <v>20</v>
      </c>
      <c r="CKS10" s="16" t="s">
        <v>19</v>
      </c>
      <c r="CKT10" s="16" t="s">
        <v>18</v>
      </c>
      <c r="CKU10" s="11">
        <v>3</v>
      </c>
      <c r="CKV10" s="8" t="s">
        <v>2</v>
      </c>
      <c r="CKW10" s="19" t="s">
        <v>28</v>
      </c>
      <c r="CKX10" s="23" t="s">
        <v>36</v>
      </c>
      <c r="CKY10" s="8" t="s">
        <v>29</v>
      </c>
      <c r="CKZ10" s="8" t="s">
        <v>37</v>
      </c>
      <c r="CLA10" s="23" t="s">
        <v>21</v>
      </c>
      <c r="CLB10" s="21">
        <v>13</v>
      </c>
      <c r="CLC10" s="8"/>
      <c r="CLD10" s="8"/>
      <c r="CLE10" s="18">
        <f t="shared" ref="CLE10" si="3346">60916.66/5</f>
        <v>12183.332</v>
      </c>
      <c r="CLF10" s="18">
        <f t="shared" ref="CLF10" si="3347">191358.8/5</f>
        <v>38271.759999999995</v>
      </c>
      <c r="CLG10" s="17">
        <f t="shared" si="430"/>
        <v>45926.111999999994</v>
      </c>
      <c r="CLH10" s="16" t="s">
        <v>20</v>
      </c>
      <c r="CLI10" s="16" t="s">
        <v>19</v>
      </c>
      <c r="CLJ10" s="16" t="s">
        <v>18</v>
      </c>
      <c r="CLK10" s="11">
        <v>3</v>
      </c>
      <c r="CLL10" s="8" t="s">
        <v>2</v>
      </c>
      <c r="CLM10" s="19" t="s">
        <v>28</v>
      </c>
      <c r="CLN10" s="23" t="s">
        <v>36</v>
      </c>
      <c r="CLO10" s="8" t="s">
        <v>29</v>
      </c>
      <c r="CLP10" s="8" t="s">
        <v>37</v>
      </c>
      <c r="CLQ10" s="23" t="s">
        <v>21</v>
      </c>
      <c r="CLR10" s="21">
        <v>13</v>
      </c>
      <c r="CLS10" s="8"/>
      <c r="CLT10" s="8"/>
      <c r="CLU10" s="18">
        <f t="shared" ref="CLU10" si="3348">60916.66/5</f>
        <v>12183.332</v>
      </c>
      <c r="CLV10" s="18">
        <f t="shared" ref="CLV10" si="3349">191358.8/5</f>
        <v>38271.759999999995</v>
      </c>
      <c r="CLW10" s="17">
        <f t="shared" si="433"/>
        <v>45926.111999999994</v>
      </c>
      <c r="CLX10" s="16" t="s">
        <v>20</v>
      </c>
      <c r="CLY10" s="16" t="s">
        <v>19</v>
      </c>
      <c r="CLZ10" s="16" t="s">
        <v>18</v>
      </c>
      <c r="CMA10" s="11">
        <v>3</v>
      </c>
      <c r="CMB10" s="8" t="s">
        <v>2</v>
      </c>
      <c r="CMC10" s="19" t="s">
        <v>28</v>
      </c>
      <c r="CMD10" s="23" t="s">
        <v>36</v>
      </c>
      <c r="CME10" s="8" t="s">
        <v>29</v>
      </c>
      <c r="CMF10" s="8" t="s">
        <v>37</v>
      </c>
      <c r="CMG10" s="23" t="s">
        <v>21</v>
      </c>
      <c r="CMH10" s="21">
        <v>13</v>
      </c>
      <c r="CMI10" s="8"/>
      <c r="CMJ10" s="8"/>
      <c r="CMK10" s="18">
        <f t="shared" ref="CMK10" si="3350">60916.66/5</f>
        <v>12183.332</v>
      </c>
      <c r="CML10" s="18">
        <f t="shared" ref="CML10" si="3351">191358.8/5</f>
        <v>38271.759999999995</v>
      </c>
      <c r="CMM10" s="17">
        <f t="shared" si="436"/>
        <v>45926.111999999994</v>
      </c>
      <c r="CMN10" s="16" t="s">
        <v>20</v>
      </c>
      <c r="CMO10" s="16" t="s">
        <v>19</v>
      </c>
      <c r="CMP10" s="16" t="s">
        <v>18</v>
      </c>
      <c r="CMQ10" s="11">
        <v>3</v>
      </c>
      <c r="CMR10" s="8" t="s">
        <v>2</v>
      </c>
      <c r="CMS10" s="19" t="s">
        <v>28</v>
      </c>
      <c r="CMT10" s="23" t="s">
        <v>36</v>
      </c>
      <c r="CMU10" s="8" t="s">
        <v>29</v>
      </c>
      <c r="CMV10" s="8" t="s">
        <v>37</v>
      </c>
      <c r="CMW10" s="23" t="s">
        <v>21</v>
      </c>
      <c r="CMX10" s="21">
        <v>13</v>
      </c>
      <c r="CMY10" s="8"/>
      <c r="CMZ10" s="8"/>
      <c r="CNA10" s="18">
        <f t="shared" ref="CNA10" si="3352">60916.66/5</f>
        <v>12183.332</v>
      </c>
      <c r="CNB10" s="18">
        <f t="shared" ref="CNB10" si="3353">191358.8/5</f>
        <v>38271.759999999995</v>
      </c>
      <c r="CNC10" s="17">
        <f t="shared" si="439"/>
        <v>45926.111999999994</v>
      </c>
      <c r="CND10" s="16" t="s">
        <v>20</v>
      </c>
      <c r="CNE10" s="16" t="s">
        <v>19</v>
      </c>
      <c r="CNF10" s="16" t="s">
        <v>18</v>
      </c>
      <c r="CNG10" s="11">
        <v>3</v>
      </c>
      <c r="CNH10" s="8" t="s">
        <v>2</v>
      </c>
      <c r="CNI10" s="19" t="s">
        <v>28</v>
      </c>
      <c r="CNJ10" s="23" t="s">
        <v>36</v>
      </c>
      <c r="CNK10" s="8" t="s">
        <v>29</v>
      </c>
      <c r="CNL10" s="8" t="s">
        <v>37</v>
      </c>
      <c r="CNM10" s="23" t="s">
        <v>21</v>
      </c>
      <c r="CNN10" s="21">
        <v>13</v>
      </c>
      <c r="CNO10" s="8"/>
      <c r="CNP10" s="8"/>
      <c r="CNQ10" s="18">
        <f t="shared" ref="CNQ10" si="3354">60916.66/5</f>
        <v>12183.332</v>
      </c>
      <c r="CNR10" s="18">
        <f t="shared" ref="CNR10" si="3355">191358.8/5</f>
        <v>38271.759999999995</v>
      </c>
      <c r="CNS10" s="17">
        <f t="shared" si="442"/>
        <v>45926.111999999994</v>
      </c>
      <c r="CNT10" s="16" t="s">
        <v>20</v>
      </c>
      <c r="CNU10" s="16" t="s">
        <v>19</v>
      </c>
      <c r="CNV10" s="16" t="s">
        <v>18</v>
      </c>
      <c r="CNW10" s="11">
        <v>3</v>
      </c>
      <c r="CNX10" s="8" t="s">
        <v>2</v>
      </c>
      <c r="CNY10" s="19" t="s">
        <v>28</v>
      </c>
      <c r="CNZ10" s="23" t="s">
        <v>36</v>
      </c>
      <c r="COA10" s="8" t="s">
        <v>29</v>
      </c>
      <c r="COB10" s="8" t="s">
        <v>37</v>
      </c>
      <c r="COC10" s="23" t="s">
        <v>21</v>
      </c>
      <c r="COD10" s="21">
        <v>13</v>
      </c>
      <c r="COE10" s="8"/>
      <c r="COF10" s="8"/>
      <c r="COG10" s="18">
        <f t="shared" ref="COG10" si="3356">60916.66/5</f>
        <v>12183.332</v>
      </c>
      <c r="COH10" s="18">
        <f t="shared" ref="COH10" si="3357">191358.8/5</f>
        <v>38271.759999999995</v>
      </c>
      <c r="COI10" s="17">
        <f t="shared" si="445"/>
        <v>45926.111999999994</v>
      </c>
      <c r="COJ10" s="16" t="s">
        <v>20</v>
      </c>
      <c r="COK10" s="16" t="s">
        <v>19</v>
      </c>
      <c r="COL10" s="16" t="s">
        <v>18</v>
      </c>
      <c r="COM10" s="11">
        <v>3</v>
      </c>
      <c r="CON10" s="8" t="s">
        <v>2</v>
      </c>
      <c r="COO10" s="19" t="s">
        <v>28</v>
      </c>
      <c r="COP10" s="23" t="s">
        <v>36</v>
      </c>
      <c r="COQ10" s="8" t="s">
        <v>29</v>
      </c>
      <c r="COR10" s="8" t="s">
        <v>37</v>
      </c>
      <c r="COS10" s="23" t="s">
        <v>21</v>
      </c>
      <c r="COT10" s="21">
        <v>13</v>
      </c>
      <c r="COU10" s="8"/>
      <c r="COV10" s="8"/>
      <c r="COW10" s="18">
        <f t="shared" ref="COW10" si="3358">60916.66/5</f>
        <v>12183.332</v>
      </c>
      <c r="COX10" s="18">
        <f t="shared" ref="COX10" si="3359">191358.8/5</f>
        <v>38271.759999999995</v>
      </c>
      <c r="COY10" s="17">
        <f t="shared" si="448"/>
        <v>45926.111999999994</v>
      </c>
      <c r="COZ10" s="16" t="s">
        <v>20</v>
      </c>
      <c r="CPA10" s="16" t="s">
        <v>19</v>
      </c>
      <c r="CPB10" s="16" t="s">
        <v>18</v>
      </c>
      <c r="CPC10" s="11">
        <v>3</v>
      </c>
      <c r="CPD10" s="8" t="s">
        <v>2</v>
      </c>
      <c r="CPE10" s="19" t="s">
        <v>28</v>
      </c>
      <c r="CPF10" s="23" t="s">
        <v>36</v>
      </c>
      <c r="CPG10" s="8" t="s">
        <v>29</v>
      </c>
      <c r="CPH10" s="8" t="s">
        <v>37</v>
      </c>
      <c r="CPI10" s="23" t="s">
        <v>21</v>
      </c>
      <c r="CPJ10" s="21">
        <v>13</v>
      </c>
      <c r="CPK10" s="8"/>
      <c r="CPL10" s="8"/>
      <c r="CPM10" s="18">
        <f t="shared" ref="CPM10" si="3360">60916.66/5</f>
        <v>12183.332</v>
      </c>
      <c r="CPN10" s="18">
        <f t="shared" ref="CPN10" si="3361">191358.8/5</f>
        <v>38271.759999999995</v>
      </c>
      <c r="CPO10" s="17">
        <f t="shared" si="451"/>
        <v>45926.111999999994</v>
      </c>
      <c r="CPP10" s="16" t="s">
        <v>20</v>
      </c>
      <c r="CPQ10" s="16" t="s">
        <v>19</v>
      </c>
      <c r="CPR10" s="16" t="s">
        <v>18</v>
      </c>
      <c r="CPS10" s="11">
        <v>3</v>
      </c>
      <c r="CPT10" s="8" t="s">
        <v>2</v>
      </c>
      <c r="CPU10" s="19" t="s">
        <v>28</v>
      </c>
      <c r="CPV10" s="23" t="s">
        <v>36</v>
      </c>
      <c r="CPW10" s="8" t="s">
        <v>29</v>
      </c>
      <c r="CPX10" s="8" t="s">
        <v>37</v>
      </c>
      <c r="CPY10" s="23" t="s">
        <v>21</v>
      </c>
      <c r="CPZ10" s="21">
        <v>13</v>
      </c>
      <c r="CQA10" s="8"/>
      <c r="CQB10" s="8"/>
      <c r="CQC10" s="18">
        <f t="shared" ref="CQC10" si="3362">60916.66/5</f>
        <v>12183.332</v>
      </c>
      <c r="CQD10" s="18">
        <f t="shared" ref="CQD10" si="3363">191358.8/5</f>
        <v>38271.759999999995</v>
      </c>
      <c r="CQE10" s="17">
        <f t="shared" si="454"/>
        <v>45926.111999999994</v>
      </c>
      <c r="CQF10" s="16" t="s">
        <v>20</v>
      </c>
      <c r="CQG10" s="16" t="s">
        <v>19</v>
      </c>
      <c r="CQH10" s="16" t="s">
        <v>18</v>
      </c>
      <c r="CQI10" s="11">
        <v>3</v>
      </c>
      <c r="CQJ10" s="8" t="s">
        <v>2</v>
      </c>
      <c r="CQK10" s="19" t="s">
        <v>28</v>
      </c>
      <c r="CQL10" s="23" t="s">
        <v>36</v>
      </c>
      <c r="CQM10" s="8" t="s">
        <v>29</v>
      </c>
      <c r="CQN10" s="8" t="s">
        <v>37</v>
      </c>
      <c r="CQO10" s="23" t="s">
        <v>21</v>
      </c>
      <c r="CQP10" s="21">
        <v>13</v>
      </c>
      <c r="CQQ10" s="8"/>
      <c r="CQR10" s="8"/>
      <c r="CQS10" s="18">
        <f t="shared" ref="CQS10" si="3364">60916.66/5</f>
        <v>12183.332</v>
      </c>
      <c r="CQT10" s="18">
        <f t="shared" ref="CQT10" si="3365">191358.8/5</f>
        <v>38271.759999999995</v>
      </c>
      <c r="CQU10" s="17">
        <f t="shared" si="457"/>
        <v>45926.111999999994</v>
      </c>
      <c r="CQV10" s="16" t="s">
        <v>20</v>
      </c>
      <c r="CQW10" s="16" t="s">
        <v>19</v>
      </c>
      <c r="CQX10" s="16" t="s">
        <v>18</v>
      </c>
      <c r="CQY10" s="11">
        <v>3</v>
      </c>
      <c r="CQZ10" s="8" t="s">
        <v>2</v>
      </c>
      <c r="CRA10" s="19" t="s">
        <v>28</v>
      </c>
      <c r="CRB10" s="23" t="s">
        <v>36</v>
      </c>
      <c r="CRC10" s="8" t="s">
        <v>29</v>
      </c>
      <c r="CRD10" s="8" t="s">
        <v>37</v>
      </c>
      <c r="CRE10" s="23" t="s">
        <v>21</v>
      </c>
      <c r="CRF10" s="21">
        <v>13</v>
      </c>
      <c r="CRG10" s="8"/>
      <c r="CRH10" s="8"/>
      <c r="CRI10" s="18">
        <f t="shared" ref="CRI10" si="3366">60916.66/5</f>
        <v>12183.332</v>
      </c>
      <c r="CRJ10" s="18">
        <f t="shared" ref="CRJ10" si="3367">191358.8/5</f>
        <v>38271.759999999995</v>
      </c>
      <c r="CRK10" s="17">
        <f t="shared" si="460"/>
        <v>45926.111999999994</v>
      </c>
      <c r="CRL10" s="16" t="s">
        <v>20</v>
      </c>
      <c r="CRM10" s="16" t="s">
        <v>19</v>
      </c>
      <c r="CRN10" s="16" t="s">
        <v>18</v>
      </c>
      <c r="CRO10" s="11">
        <v>3</v>
      </c>
      <c r="CRP10" s="8" t="s">
        <v>2</v>
      </c>
      <c r="CRQ10" s="19" t="s">
        <v>28</v>
      </c>
      <c r="CRR10" s="23" t="s">
        <v>36</v>
      </c>
      <c r="CRS10" s="8" t="s">
        <v>29</v>
      </c>
      <c r="CRT10" s="8" t="s">
        <v>37</v>
      </c>
      <c r="CRU10" s="23" t="s">
        <v>21</v>
      </c>
      <c r="CRV10" s="21">
        <v>13</v>
      </c>
      <c r="CRW10" s="8"/>
      <c r="CRX10" s="8"/>
      <c r="CRY10" s="18">
        <f t="shared" ref="CRY10" si="3368">60916.66/5</f>
        <v>12183.332</v>
      </c>
      <c r="CRZ10" s="18">
        <f t="shared" ref="CRZ10" si="3369">191358.8/5</f>
        <v>38271.759999999995</v>
      </c>
      <c r="CSA10" s="17">
        <f t="shared" si="463"/>
        <v>45926.111999999994</v>
      </c>
      <c r="CSB10" s="16" t="s">
        <v>20</v>
      </c>
      <c r="CSC10" s="16" t="s">
        <v>19</v>
      </c>
      <c r="CSD10" s="16" t="s">
        <v>18</v>
      </c>
      <c r="CSE10" s="11">
        <v>3</v>
      </c>
      <c r="CSF10" s="8" t="s">
        <v>2</v>
      </c>
      <c r="CSG10" s="19" t="s">
        <v>28</v>
      </c>
      <c r="CSH10" s="23" t="s">
        <v>36</v>
      </c>
      <c r="CSI10" s="8" t="s">
        <v>29</v>
      </c>
      <c r="CSJ10" s="8" t="s">
        <v>37</v>
      </c>
      <c r="CSK10" s="23" t="s">
        <v>21</v>
      </c>
      <c r="CSL10" s="21">
        <v>13</v>
      </c>
      <c r="CSM10" s="8"/>
      <c r="CSN10" s="8"/>
      <c r="CSO10" s="18">
        <f t="shared" ref="CSO10" si="3370">60916.66/5</f>
        <v>12183.332</v>
      </c>
      <c r="CSP10" s="18">
        <f t="shared" ref="CSP10" si="3371">191358.8/5</f>
        <v>38271.759999999995</v>
      </c>
      <c r="CSQ10" s="17">
        <f t="shared" si="466"/>
        <v>45926.111999999994</v>
      </c>
      <c r="CSR10" s="16" t="s">
        <v>20</v>
      </c>
      <c r="CSS10" s="16" t="s">
        <v>19</v>
      </c>
      <c r="CST10" s="16" t="s">
        <v>18</v>
      </c>
      <c r="CSU10" s="11">
        <v>3</v>
      </c>
      <c r="CSV10" s="8" t="s">
        <v>2</v>
      </c>
      <c r="CSW10" s="19" t="s">
        <v>28</v>
      </c>
      <c r="CSX10" s="23" t="s">
        <v>36</v>
      </c>
      <c r="CSY10" s="8" t="s">
        <v>29</v>
      </c>
      <c r="CSZ10" s="8" t="s">
        <v>37</v>
      </c>
      <c r="CTA10" s="23" t="s">
        <v>21</v>
      </c>
      <c r="CTB10" s="21">
        <v>13</v>
      </c>
      <c r="CTC10" s="8"/>
      <c r="CTD10" s="8"/>
      <c r="CTE10" s="18">
        <f t="shared" ref="CTE10" si="3372">60916.66/5</f>
        <v>12183.332</v>
      </c>
      <c r="CTF10" s="18">
        <f t="shared" ref="CTF10" si="3373">191358.8/5</f>
        <v>38271.759999999995</v>
      </c>
      <c r="CTG10" s="17">
        <f t="shared" si="469"/>
        <v>45926.111999999994</v>
      </c>
      <c r="CTH10" s="16" t="s">
        <v>20</v>
      </c>
      <c r="CTI10" s="16" t="s">
        <v>19</v>
      </c>
      <c r="CTJ10" s="16" t="s">
        <v>18</v>
      </c>
      <c r="CTK10" s="11">
        <v>3</v>
      </c>
      <c r="CTL10" s="8" t="s">
        <v>2</v>
      </c>
      <c r="CTM10" s="19" t="s">
        <v>28</v>
      </c>
      <c r="CTN10" s="23" t="s">
        <v>36</v>
      </c>
      <c r="CTO10" s="8" t="s">
        <v>29</v>
      </c>
      <c r="CTP10" s="8" t="s">
        <v>37</v>
      </c>
      <c r="CTQ10" s="23" t="s">
        <v>21</v>
      </c>
      <c r="CTR10" s="21">
        <v>13</v>
      </c>
      <c r="CTS10" s="8"/>
      <c r="CTT10" s="8"/>
      <c r="CTU10" s="18">
        <f t="shared" ref="CTU10" si="3374">60916.66/5</f>
        <v>12183.332</v>
      </c>
      <c r="CTV10" s="18">
        <f t="shared" ref="CTV10" si="3375">191358.8/5</f>
        <v>38271.759999999995</v>
      </c>
      <c r="CTW10" s="17">
        <f t="shared" si="472"/>
        <v>45926.111999999994</v>
      </c>
      <c r="CTX10" s="16" t="s">
        <v>20</v>
      </c>
      <c r="CTY10" s="16" t="s">
        <v>19</v>
      </c>
      <c r="CTZ10" s="16" t="s">
        <v>18</v>
      </c>
      <c r="CUA10" s="11">
        <v>3</v>
      </c>
      <c r="CUB10" s="8" t="s">
        <v>2</v>
      </c>
      <c r="CUC10" s="19" t="s">
        <v>28</v>
      </c>
      <c r="CUD10" s="23" t="s">
        <v>36</v>
      </c>
      <c r="CUE10" s="8" t="s">
        <v>29</v>
      </c>
      <c r="CUF10" s="8" t="s">
        <v>37</v>
      </c>
      <c r="CUG10" s="23" t="s">
        <v>21</v>
      </c>
      <c r="CUH10" s="21">
        <v>13</v>
      </c>
      <c r="CUI10" s="8"/>
      <c r="CUJ10" s="8"/>
      <c r="CUK10" s="18">
        <f t="shared" ref="CUK10" si="3376">60916.66/5</f>
        <v>12183.332</v>
      </c>
      <c r="CUL10" s="18">
        <f t="shared" ref="CUL10" si="3377">191358.8/5</f>
        <v>38271.759999999995</v>
      </c>
      <c r="CUM10" s="17">
        <f t="shared" si="475"/>
        <v>45926.111999999994</v>
      </c>
      <c r="CUN10" s="16" t="s">
        <v>20</v>
      </c>
      <c r="CUO10" s="16" t="s">
        <v>19</v>
      </c>
      <c r="CUP10" s="16" t="s">
        <v>18</v>
      </c>
      <c r="CUQ10" s="11">
        <v>3</v>
      </c>
      <c r="CUR10" s="8" t="s">
        <v>2</v>
      </c>
      <c r="CUS10" s="19" t="s">
        <v>28</v>
      </c>
      <c r="CUT10" s="23" t="s">
        <v>36</v>
      </c>
      <c r="CUU10" s="8" t="s">
        <v>29</v>
      </c>
      <c r="CUV10" s="8" t="s">
        <v>37</v>
      </c>
      <c r="CUW10" s="23" t="s">
        <v>21</v>
      </c>
      <c r="CUX10" s="21">
        <v>13</v>
      </c>
      <c r="CUY10" s="8"/>
      <c r="CUZ10" s="8"/>
      <c r="CVA10" s="18">
        <f t="shared" ref="CVA10" si="3378">60916.66/5</f>
        <v>12183.332</v>
      </c>
      <c r="CVB10" s="18">
        <f t="shared" ref="CVB10" si="3379">191358.8/5</f>
        <v>38271.759999999995</v>
      </c>
      <c r="CVC10" s="17">
        <f t="shared" si="478"/>
        <v>45926.111999999994</v>
      </c>
      <c r="CVD10" s="16" t="s">
        <v>20</v>
      </c>
      <c r="CVE10" s="16" t="s">
        <v>19</v>
      </c>
      <c r="CVF10" s="16" t="s">
        <v>18</v>
      </c>
      <c r="CVG10" s="11">
        <v>3</v>
      </c>
      <c r="CVH10" s="8" t="s">
        <v>2</v>
      </c>
      <c r="CVI10" s="19" t="s">
        <v>28</v>
      </c>
      <c r="CVJ10" s="23" t="s">
        <v>36</v>
      </c>
      <c r="CVK10" s="8" t="s">
        <v>29</v>
      </c>
      <c r="CVL10" s="8" t="s">
        <v>37</v>
      </c>
      <c r="CVM10" s="23" t="s">
        <v>21</v>
      </c>
      <c r="CVN10" s="21">
        <v>13</v>
      </c>
      <c r="CVO10" s="8"/>
      <c r="CVP10" s="8"/>
      <c r="CVQ10" s="18">
        <f t="shared" ref="CVQ10" si="3380">60916.66/5</f>
        <v>12183.332</v>
      </c>
      <c r="CVR10" s="18">
        <f t="shared" ref="CVR10" si="3381">191358.8/5</f>
        <v>38271.759999999995</v>
      </c>
      <c r="CVS10" s="17">
        <f t="shared" si="481"/>
        <v>45926.111999999994</v>
      </c>
      <c r="CVT10" s="16" t="s">
        <v>20</v>
      </c>
      <c r="CVU10" s="16" t="s">
        <v>19</v>
      </c>
      <c r="CVV10" s="16" t="s">
        <v>18</v>
      </c>
      <c r="CVW10" s="11">
        <v>3</v>
      </c>
      <c r="CVX10" s="8" t="s">
        <v>2</v>
      </c>
      <c r="CVY10" s="19" t="s">
        <v>28</v>
      </c>
      <c r="CVZ10" s="23" t="s">
        <v>36</v>
      </c>
      <c r="CWA10" s="8" t="s">
        <v>29</v>
      </c>
      <c r="CWB10" s="8" t="s">
        <v>37</v>
      </c>
      <c r="CWC10" s="23" t="s">
        <v>21</v>
      </c>
      <c r="CWD10" s="21">
        <v>13</v>
      </c>
      <c r="CWE10" s="8"/>
      <c r="CWF10" s="8"/>
      <c r="CWG10" s="18">
        <f t="shared" ref="CWG10" si="3382">60916.66/5</f>
        <v>12183.332</v>
      </c>
      <c r="CWH10" s="18">
        <f t="shared" ref="CWH10" si="3383">191358.8/5</f>
        <v>38271.759999999995</v>
      </c>
      <c r="CWI10" s="17">
        <f t="shared" si="484"/>
        <v>45926.111999999994</v>
      </c>
      <c r="CWJ10" s="16" t="s">
        <v>20</v>
      </c>
      <c r="CWK10" s="16" t="s">
        <v>19</v>
      </c>
      <c r="CWL10" s="16" t="s">
        <v>18</v>
      </c>
      <c r="CWM10" s="11">
        <v>3</v>
      </c>
      <c r="CWN10" s="8" t="s">
        <v>2</v>
      </c>
      <c r="CWO10" s="19" t="s">
        <v>28</v>
      </c>
      <c r="CWP10" s="23" t="s">
        <v>36</v>
      </c>
      <c r="CWQ10" s="8" t="s">
        <v>29</v>
      </c>
      <c r="CWR10" s="8" t="s">
        <v>37</v>
      </c>
      <c r="CWS10" s="23" t="s">
        <v>21</v>
      </c>
      <c r="CWT10" s="21">
        <v>13</v>
      </c>
      <c r="CWU10" s="8"/>
      <c r="CWV10" s="8"/>
      <c r="CWW10" s="18">
        <f t="shared" ref="CWW10" si="3384">60916.66/5</f>
        <v>12183.332</v>
      </c>
      <c r="CWX10" s="18">
        <f t="shared" ref="CWX10" si="3385">191358.8/5</f>
        <v>38271.759999999995</v>
      </c>
      <c r="CWY10" s="17">
        <f t="shared" si="487"/>
        <v>45926.111999999994</v>
      </c>
      <c r="CWZ10" s="16" t="s">
        <v>20</v>
      </c>
      <c r="CXA10" s="16" t="s">
        <v>19</v>
      </c>
      <c r="CXB10" s="16" t="s">
        <v>18</v>
      </c>
      <c r="CXC10" s="11">
        <v>3</v>
      </c>
      <c r="CXD10" s="8" t="s">
        <v>2</v>
      </c>
      <c r="CXE10" s="19" t="s">
        <v>28</v>
      </c>
      <c r="CXF10" s="23" t="s">
        <v>36</v>
      </c>
      <c r="CXG10" s="8" t="s">
        <v>29</v>
      </c>
      <c r="CXH10" s="8" t="s">
        <v>37</v>
      </c>
      <c r="CXI10" s="23" t="s">
        <v>21</v>
      </c>
      <c r="CXJ10" s="21">
        <v>13</v>
      </c>
      <c r="CXK10" s="8"/>
      <c r="CXL10" s="8"/>
      <c r="CXM10" s="18">
        <f t="shared" ref="CXM10" si="3386">60916.66/5</f>
        <v>12183.332</v>
      </c>
      <c r="CXN10" s="18">
        <f t="shared" ref="CXN10" si="3387">191358.8/5</f>
        <v>38271.759999999995</v>
      </c>
      <c r="CXO10" s="17">
        <f t="shared" si="490"/>
        <v>45926.111999999994</v>
      </c>
      <c r="CXP10" s="16" t="s">
        <v>20</v>
      </c>
      <c r="CXQ10" s="16" t="s">
        <v>19</v>
      </c>
      <c r="CXR10" s="16" t="s">
        <v>18</v>
      </c>
      <c r="CXS10" s="11">
        <v>3</v>
      </c>
      <c r="CXT10" s="8" t="s">
        <v>2</v>
      </c>
      <c r="CXU10" s="19" t="s">
        <v>28</v>
      </c>
      <c r="CXV10" s="23" t="s">
        <v>36</v>
      </c>
      <c r="CXW10" s="8" t="s">
        <v>29</v>
      </c>
      <c r="CXX10" s="8" t="s">
        <v>37</v>
      </c>
      <c r="CXY10" s="23" t="s">
        <v>21</v>
      </c>
      <c r="CXZ10" s="21">
        <v>13</v>
      </c>
      <c r="CYA10" s="8"/>
      <c r="CYB10" s="8"/>
      <c r="CYC10" s="18">
        <f t="shared" ref="CYC10" si="3388">60916.66/5</f>
        <v>12183.332</v>
      </c>
      <c r="CYD10" s="18">
        <f t="shared" ref="CYD10" si="3389">191358.8/5</f>
        <v>38271.759999999995</v>
      </c>
      <c r="CYE10" s="17">
        <f t="shared" si="493"/>
        <v>45926.111999999994</v>
      </c>
      <c r="CYF10" s="16" t="s">
        <v>20</v>
      </c>
      <c r="CYG10" s="16" t="s">
        <v>19</v>
      </c>
      <c r="CYH10" s="16" t="s">
        <v>18</v>
      </c>
      <c r="CYI10" s="11">
        <v>3</v>
      </c>
      <c r="CYJ10" s="8" t="s">
        <v>2</v>
      </c>
      <c r="CYK10" s="19" t="s">
        <v>28</v>
      </c>
      <c r="CYL10" s="23" t="s">
        <v>36</v>
      </c>
      <c r="CYM10" s="8" t="s">
        <v>29</v>
      </c>
      <c r="CYN10" s="8" t="s">
        <v>37</v>
      </c>
      <c r="CYO10" s="23" t="s">
        <v>21</v>
      </c>
      <c r="CYP10" s="21">
        <v>13</v>
      </c>
      <c r="CYQ10" s="8"/>
      <c r="CYR10" s="8"/>
      <c r="CYS10" s="18">
        <f t="shared" ref="CYS10" si="3390">60916.66/5</f>
        <v>12183.332</v>
      </c>
      <c r="CYT10" s="18">
        <f t="shared" ref="CYT10" si="3391">191358.8/5</f>
        <v>38271.759999999995</v>
      </c>
      <c r="CYU10" s="17">
        <f t="shared" si="496"/>
        <v>45926.111999999994</v>
      </c>
      <c r="CYV10" s="16" t="s">
        <v>20</v>
      </c>
      <c r="CYW10" s="16" t="s">
        <v>19</v>
      </c>
      <c r="CYX10" s="16" t="s">
        <v>18</v>
      </c>
      <c r="CYY10" s="11">
        <v>3</v>
      </c>
      <c r="CYZ10" s="8" t="s">
        <v>2</v>
      </c>
      <c r="CZA10" s="19" t="s">
        <v>28</v>
      </c>
      <c r="CZB10" s="23" t="s">
        <v>36</v>
      </c>
      <c r="CZC10" s="8" t="s">
        <v>29</v>
      </c>
      <c r="CZD10" s="8" t="s">
        <v>37</v>
      </c>
      <c r="CZE10" s="23" t="s">
        <v>21</v>
      </c>
      <c r="CZF10" s="21">
        <v>13</v>
      </c>
      <c r="CZG10" s="8"/>
      <c r="CZH10" s="8"/>
      <c r="CZI10" s="18">
        <f t="shared" ref="CZI10" si="3392">60916.66/5</f>
        <v>12183.332</v>
      </c>
      <c r="CZJ10" s="18">
        <f t="shared" ref="CZJ10" si="3393">191358.8/5</f>
        <v>38271.759999999995</v>
      </c>
      <c r="CZK10" s="17">
        <f t="shared" si="499"/>
        <v>45926.111999999994</v>
      </c>
      <c r="CZL10" s="16" t="s">
        <v>20</v>
      </c>
      <c r="CZM10" s="16" t="s">
        <v>19</v>
      </c>
      <c r="CZN10" s="16" t="s">
        <v>18</v>
      </c>
      <c r="CZO10" s="11">
        <v>3</v>
      </c>
      <c r="CZP10" s="8" t="s">
        <v>2</v>
      </c>
      <c r="CZQ10" s="19" t="s">
        <v>28</v>
      </c>
      <c r="CZR10" s="23" t="s">
        <v>36</v>
      </c>
      <c r="CZS10" s="8" t="s">
        <v>29</v>
      </c>
      <c r="CZT10" s="8" t="s">
        <v>37</v>
      </c>
      <c r="CZU10" s="23" t="s">
        <v>21</v>
      </c>
      <c r="CZV10" s="21">
        <v>13</v>
      </c>
      <c r="CZW10" s="8"/>
      <c r="CZX10" s="8"/>
      <c r="CZY10" s="18">
        <f t="shared" ref="CZY10" si="3394">60916.66/5</f>
        <v>12183.332</v>
      </c>
      <c r="CZZ10" s="18">
        <f t="shared" ref="CZZ10" si="3395">191358.8/5</f>
        <v>38271.759999999995</v>
      </c>
      <c r="DAA10" s="17">
        <f t="shared" si="502"/>
        <v>45926.111999999994</v>
      </c>
      <c r="DAB10" s="16" t="s">
        <v>20</v>
      </c>
      <c r="DAC10" s="16" t="s">
        <v>19</v>
      </c>
      <c r="DAD10" s="16" t="s">
        <v>18</v>
      </c>
      <c r="DAE10" s="11">
        <v>3</v>
      </c>
      <c r="DAF10" s="8" t="s">
        <v>2</v>
      </c>
      <c r="DAG10" s="19" t="s">
        <v>28</v>
      </c>
      <c r="DAH10" s="23" t="s">
        <v>36</v>
      </c>
      <c r="DAI10" s="8" t="s">
        <v>29</v>
      </c>
      <c r="DAJ10" s="8" t="s">
        <v>37</v>
      </c>
      <c r="DAK10" s="23" t="s">
        <v>21</v>
      </c>
      <c r="DAL10" s="21">
        <v>13</v>
      </c>
      <c r="DAM10" s="8"/>
      <c r="DAN10" s="8"/>
      <c r="DAO10" s="18">
        <f t="shared" ref="DAO10" si="3396">60916.66/5</f>
        <v>12183.332</v>
      </c>
      <c r="DAP10" s="18">
        <f t="shared" ref="DAP10" si="3397">191358.8/5</f>
        <v>38271.759999999995</v>
      </c>
      <c r="DAQ10" s="17">
        <f t="shared" si="505"/>
        <v>45926.111999999994</v>
      </c>
      <c r="DAR10" s="16" t="s">
        <v>20</v>
      </c>
      <c r="DAS10" s="16" t="s">
        <v>19</v>
      </c>
      <c r="DAT10" s="16" t="s">
        <v>18</v>
      </c>
      <c r="DAU10" s="11">
        <v>3</v>
      </c>
      <c r="DAV10" s="8" t="s">
        <v>2</v>
      </c>
      <c r="DAW10" s="19" t="s">
        <v>28</v>
      </c>
      <c r="DAX10" s="23" t="s">
        <v>36</v>
      </c>
      <c r="DAY10" s="8" t="s">
        <v>29</v>
      </c>
      <c r="DAZ10" s="8" t="s">
        <v>37</v>
      </c>
      <c r="DBA10" s="23" t="s">
        <v>21</v>
      </c>
      <c r="DBB10" s="21">
        <v>13</v>
      </c>
      <c r="DBC10" s="8"/>
      <c r="DBD10" s="8"/>
      <c r="DBE10" s="18">
        <f t="shared" ref="DBE10" si="3398">60916.66/5</f>
        <v>12183.332</v>
      </c>
      <c r="DBF10" s="18">
        <f t="shared" ref="DBF10" si="3399">191358.8/5</f>
        <v>38271.759999999995</v>
      </c>
      <c r="DBG10" s="17">
        <f t="shared" si="508"/>
        <v>45926.111999999994</v>
      </c>
      <c r="DBH10" s="16" t="s">
        <v>20</v>
      </c>
      <c r="DBI10" s="16" t="s">
        <v>19</v>
      </c>
      <c r="DBJ10" s="16" t="s">
        <v>18</v>
      </c>
      <c r="DBK10" s="11">
        <v>3</v>
      </c>
      <c r="DBL10" s="8" t="s">
        <v>2</v>
      </c>
      <c r="DBM10" s="19" t="s">
        <v>28</v>
      </c>
      <c r="DBN10" s="23" t="s">
        <v>36</v>
      </c>
      <c r="DBO10" s="8" t="s">
        <v>29</v>
      </c>
      <c r="DBP10" s="8" t="s">
        <v>37</v>
      </c>
      <c r="DBQ10" s="23" t="s">
        <v>21</v>
      </c>
      <c r="DBR10" s="21">
        <v>13</v>
      </c>
      <c r="DBS10" s="8"/>
      <c r="DBT10" s="8"/>
      <c r="DBU10" s="18">
        <f t="shared" ref="DBU10" si="3400">60916.66/5</f>
        <v>12183.332</v>
      </c>
      <c r="DBV10" s="18">
        <f t="shared" ref="DBV10" si="3401">191358.8/5</f>
        <v>38271.759999999995</v>
      </c>
      <c r="DBW10" s="17">
        <f t="shared" si="511"/>
        <v>45926.111999999994</v>
      </c>
      <c r="DBX10" s="16" t="s">
        <v>20</v>
      </c>
      <c r="DBY10" s="16" t="s">
        <v>19</v>
      </c>
      <c r="DBZ10" s="16" t="s">
        <v>18</v>
      </c>
      <c r="DCA10" s="11">
        <v>3</v>
      </c>
      <c r="DCB10" s="8" t="s">
        <v>2</v>
      </c>
      <c r="DCC10" s="19" t="s">
        <v>28</v>
      </c>
      <c r="DCD10" s="23" t="s">
        <v>36</v>
      </c>
      <c r="DCE10" s="8" t="s">
        <v>29</v>
      </c>
      <c r="DCF10" s="8" t="s">
        <v>37</v>
      </c>
      <c r="DCG10" s="23" t="s">
        <v>21</v>
      </c>
      <c r="DCH10" s="21">
        <v>13</v>
      </c>
      <c r="DCI10" s="8"/>
      <c r="DCJ10" s="8"/>
      <c r="DCK10" s="18">
        <f t="shared" ref="DCK10" si="3402">60916.66/5</f>
        <v>12183.332</v>
      </c>
      <c r="DCL10" s="18">
        <f t="shared" ref="DCL10" si="3403">191358.8/5</f>
        <v>38271.759999999995</v>
      </c>
      <c r="DCM10" s="17">
        <f t="shared" si="514"/>
        <v>45926.111999999994</v>
      </c>
      <c r="DCN10" s="16" t="s">
        <v>20</v>
      </c>
      <c r="DCO10" s="16" t="s">
        <v>19</v>
      </c>
      <c r="DCP10" s="16" t="s">
        <v>18</v>
      </c>
      <c r="DCQ10" s="11">
        <v>3</v>
      </c>
      <c r="DCR10" s="8" t="s">
        <v>2</v>
      </c>
      <c r="DCS10" s="19" t="s">
        <v>28</v>
      </c>
      <c r="DCT10" s="23" t="s">
        <v>36</v>
      </c>
      <c r="DCU10" s="8" t="s">
        <v>29</v>
      </c>
      <c r="DCV10" s="8" t="s">
        <v>37</v>
      </c>
      <c r="DCW10" s="23" t="s">
        <v>21</v>
      </c>
      <c r="DCX10" s="21">
        <v>13</v>
      </c>
      <c r="DCY10" s="8"/>
      <c r="DCZ10" s="8"/>
      <c r="DDA10" s="18">
        <f t="shared" ref="DDA10" si="3404">60916.66/5</f>
        <v>12183.332</v>
      </c>
      <c r="DDB10" s="18">
        <f t="shared" ref="DDB10" si="3405">191358.8/5</f>
        <v>38271.759999999995</v>
      </c>
      <c r="DDC10" s="17">
        <f t="shared" si="517"/>
        <v>45926.111999999994</v>
      </c>
      <c r="DDD10" s="16" t="s">
        <v>20</v>
      </c>
      <c r="DDE10" s="16" t="s">
        <v>19</v>
      </c>
      <c r="DDF10" s="16" t="s">
        <v>18</v>
      </c>
      <c r="DDG10" s="11">
        <v>3</v>
      </c>
      <c r="DDH10" s="8" t="s">
        <v>2</v>
      </c>
      <c r="DDI10" s="19" t="s">
        <v>28</v>
      </c>
      <c r="DDJ10" s="23" t="s">
        <v>36</v>
      </c>
      <c r="DDK10" s="8" t="s">
        <v>29</v>
      </c>
      <c r="DDL10" s="8" t="s">
        <v>37</v>
      </c>
      <c r="DDM10" s="23" t="s">
        <v>21</v>
      </c>
      <c r="DDN10" s="21">
        <v>13</v>
      </c>
      <c r="DDO10" s="8"/>
      <c r="DDP10" s="8"/>
      <c r="DDQ10" s="18">
        <f t="shared" ref="DDQ10" si="3406">60916.66/5</f>
        <v>12183.332</v>
      </c>
      <c r="DDR10" s="18">
        <f t="shared" ref="DDR10" si="3407">191358.8/5</f>
        <v>38271.759999999995</v>
      </c>
      <c r="DDS10" s="17">
        <f t="shared" si="520"/>
        <v>45926.111999999994</v>
      </c>
      <c r="DDT10" s="16" t="s">
        <v>20</v>
      </c>
      <c r="DDU10" s="16" t="s">
        <v>19</v>
      </c>
      <c r="DDV10" s="16" t="s">
        <v>18</v>
      </c>
      <c r="DDW10" s="11">
        <v>3</v>
      </c>
      <c r="DDX10" s="8" t="s">
        <v>2</v>
      </c>
      <c r="DDY10" s="19" t="s">
        <v>28</v>
      </c>
      <c r="DDZ10" s="23" t="s">
        <v>36</v>
      </c>
      <c r="DEA10" s="8" t="s">
        <v>29</v>
      </c>
      <c r="DEB10" s="8" t="s">
        <v>37</v>
      </c>
      <c r="DEC10" s="23" t="s">
        <v>21</v>
      </c>
      <c r="DED10" s="21">
        <v>13</v>
      </c>
      <c r="DEE10" s="8"/>
      <c r="DEF10" s="8"/>
      <c r="DEG10" s="18">
        <f t="shared" ref="DEG10" si="3408">60916.66/5</f>
        <v>12183.332</v>
      </c>
      <c r="DEH10" s="18">
        <f t="shared" ref="DEH10" si="3409">191358.8/5</f>
        <v>38271.759999999995</v>
      </c>
      <c r="DEI10" s="17">
        <f t="shared" si="523"/>
        <v>45926.111999999994</v>
      </c>
      <c r="DEJ10" s="16" t="s">
        <v>20</v>
      </c>
      <c r="DEK10" s="16" t="s">
        <v>19</v>
      </c>
      <c r="DEL10" s="16" t="s">
        <v>18</v>
      </c>
      <c r="DEM10" s="11">
        <v>3</v>
      </c>
      <c r="DEN10" s="8" t="s">
        <v>2</v>
      </c>
      <c r="DEO10" s="19" t="s">
        <v>28</v>
      </c>
      <c r="DEP10" s="23" t="s">
        <v>36</v>
      </c>
      <c r="DEQ10" s="8" t="s">
        <v>29</v>
      </c>
      <c r="DER10" s="8" t="s">
        <v>37</v>
      </c>
      <c r="DES10" s="23" t="s">
        <v>21</v>
      </c>
      <c r="DET10" s="21">
        <v>13</v>
      </c>
      <c r="DEU10" s="8"/>
      <c r="DEV10" s="8"/>
      <c r="DEW10" s="18">
        <f t="shared" ref="DEW10" si="3410">60916.66/5</f>
        <v>12183.332</v>
      </c>
      <c r="DEX10" s="18">
        <f t="shared" ref="DEX10" si="3411">191358.8/5</f>
        <v>38271.759999999995</v>
      </c>
      <c r="DEY10" s="17">
        <f t="shared" si="526"/>
        <v>45926.111999999994</v>
      </c>
      <c r="DEZ10" s="16" t="s">
        <v>20</v>
      </c>
      <c r="DFA10" s="16" t="s">
        <v>19</v>
      </c>
      <c r="DFB10" s="16" t="s">
        <v>18</v>
      </c>
      <c r="DFC10" s="11">
        <v>3</v>
      </c>
      <c r="DFD10" s="8" t="s">
        <v>2</v>
      </c>
      <c r="DFE10" s="19" t="s">
        <v>28</v>
      </c>
      <c r="DFF10" s="23" t="s">
        <v>36</v>
      </c>
      <c r="DFG10" s="8" t="s">
        <v>29</v>
      </c>
      <c r="DFH10" s="8" t="s">
        <v>37</v>
      </c>
      <c r="DFI10" s="23" t="s">
        <v>21</v>
      </c>
      <c r="DFJ10" s="21">
        <v>13</v>
      </c>
      <c r="DFK10" s="8"/>
      <c r="DFL10" s="8"/>
      <c r="DFM10" s="18">
        <f t="shared" ref="DFM10" si="3412">60916.66/5</f>
        <v>12183.332</v>
      </c>
      <c r="DFN10" s="18">
        <f t="shared" ref="DFN10" si="3413">191358.8/5</f>
        <v>38271.759999999995</v>
      </c>
      <c r="DFO10" s="17">
        <f t="shared" si="529"/>
        <v>45926.111999999994</v>
      </c>
      <c r="DFP10" s="16" t="s">
        <v>20</v>
      </c>
      <c r="DFQ10" s="16" t="s">
        <v>19</v>
      </c>
      <c r="DFR10" s="16" t="s">
        <v>18</v>
      </c>
      <c r="DFS10" s="11">
        <v>3</v>
      </c>
      <c r="DFT10" s="8" t="s">
        <v>2</v>
      </c>
      <c r="DFU10" s="19" t="s">
        <v>28</v>
      </c>
      <c r="DFV10" s="23" t="s">
        <v>36</v>
      </c>
      <c r="DFW10" s="8" t="s">
        <v>29</v>
      </c>
      <c r="DFX10" s="8" t="s">
        <v>37</v>
      </c>
      <c r="DFY10" s="23" t="s">
        <v>21</v>
      </c>
      <c r="DFZ10" s="21">
        <v>13</v>
      </c>
      <c r="DGA10" s="8"/>
      <c r="DGB10" s="8"/>
      <c r="DGC10" s="18">
        <f t="shared" ref="DGC10" si="3414">60916.66/5</f>
        <v>12183.332</v>
      </c>
      <c r="DGD10" s="18">
        <f t="shared" ref="DGD10" si="3415">191358.8/5</f>
        <v>38271.759999999995</v>
      </c>
      <c r="DGE10" s="17">
        <f t="shared" si="532"/>
        <v>45926.111999999994</v>
      </c>
      <c r="DGF10" s="16" t="s">
        <v>20</v>
      </c>
      <c r="DGG10" s="16" t="s">
        <v>19</v>
      </c>
      <c r="DGH10" s="16" t="s">
        <v>18</v>
      </c>
      <c r="DGI10" s="11">
        <v>3</v>
      </c>
      <c r="DGJ10" s="8" t="s">
        <v>2</v>
      </c>
      <c r="DGK10" s="19" t="s">
        <v>28</v>
      </c>
      <c r="DGL10" s="23" t="s">
        <v>36</v>
      </c>
      <c r="DGM10" s="8" t="s">
        <v>29</v>
      </c>
      <c r="DGN10" s="8" t="s">
        <v>37</v>
      </c>
      <c r="DGO10" s="23" t="s">
        <v>21</v>
      </c>
      <c r="DGP10" s="21">
        <v>13</v>
      </c>
      <c r="DGQ10" s="8"/>
      <c r="DGR10" s="8"/>
      <c r="DGS10" s="18">
        <f t="shared" ref="DGS10" si="3416">60916.66/5</f>
        <v>12183.332</v>
      </c>
      <c r="DGT10" s="18">
        <f t="shared" ref="DGT10" si="3417">191358.8/5</f>
        <v>38271.759999999995</v>
      </c>
      <c r="DGU10" s="17">
        <f t="shared" si="535"/>
        <v>45926.111999999994</v>
      </c>
      <c r="DGV10" s="16" t="s">
        <v>20</v>
      </c>
      <c r="DGW10" s="16" t="s">
        <v>19</v>
      </c>
      <c r="DGX10" s="16" t="s">
        <v>18</v>
      </c>
      <c r="DGY10" s="11">
        <v>3</v>
      </c>
      <c r="DGZ10" s="8" t="s">
        <v>2</v>
      </c>
      <c r="DHA10" s="19" t="s">
        <v>28</v>
      </c>
      <c r="DHB10" s="23" t="s">
        <v>36</v>
      </c>
      <c r="DHC10" s="8" t="s">
        <v>29</v>
      </c>
      <c r="DHD10" s="8" t="s">
        <v>37</v>
      </c>
      <c r="DHE10" s="23" t="s">
        <v>21</v>
      </c>
      <c r="DHF10" s="21">
        <v>13</v>
      </c>
      <c r="DHG10" s="8"/>
      <c r="DHH10" s="8"/>
      <c r="DHI10" s="18">
        <f t="shared" ref="DHI10" si="3418">60916.66/5</f>
        <v>12183.332</v>
      </c>
      <c r="DHJ10" s="18">
        <f t="shared" ref="DHJ10" si="3419">191358.8/5</f>
        <v>38271.759999999995</v>
      </c>
      <c r="DHK10" s="17">
        <f t="shared" si="538"/>
        <v>45926.111999999994</v>
      </c>
      <c r="DHL10" s="16" t="s">
        <v>20</v>
      </c>
      <c r="DHM10" s="16" t="s">
        <v>19</v>
      </c>
      <c r="DHN10" s="16" t="s">
        <v>18</v>
      </c>
      <c r="DHO10" s="11">
        <v>3</v>
      </c>
      <c r="DHP10" s="8" t="s">
        <v>2</v>
      </c>
      <c r="DHQ10" s="19" t="s">
        <v>28</v>
      </c>
      <c r="DHR10" s="23" t="s">
        <v>36</v>
      </c>
      <c r="DHS10" s="8" t="s">
        <v>29</v>
      </c>
      <c r="DHT10" s="8" t="s">
        <v>37</v>
      </c>
      <c r="DHU10" s="23" t="s">
        <v>21</v>
      </c>
      <c r="DHV10" s="21">
        <v>13</v>
      </c>
      <c r="DHW10" s="8"/>
      <c r="DHX10" s="8"/>
      <c r="DHY10" s="18">
        <f t="shared" ref="DHY10" si="3420">60916.66/5</f>
        <v>12183.332</v>
      </c>
      <c r="DHZ10" s="18">
        <f t="shared" ref="DHZ10" si="3421">191358.8/5</f>
        <v>38271.759999999995</v>
      </c>
      <c r="DIA10" s="17">
        <f t="shared" si="541"/>
        <v>45926.111999999994</v>
      </c>
      <c r="DIB10" s="16" t="s">
        <v>20</v>
      </c>
      <c r="DIC10" s="16" t="s">
        <v>19</v>
      </c>
      <c r="DID10" s="16" t="s">
        <v>18</v>
      </c>
      <c r="DIE10" s="11">
        <v>3</v>
      </c>
      <c r="DIF10" s="8" t="s">
        <v>2</v>
      </c>
      <c r="DIG10" s="19" t="s">
        <v>28</v>
      </c>
      <c r="DIH10" s="23" t="s">
        <v>36</v>
      </c>
      <c r="DII10" s="8" t="s">
        <v>29</v>
      </c>
      <c r="DIJ10" s="8" t="s">
        <v>37</v>
      </c>
      <c r="DIK10" s="23" t="s">
        <v>21</v>
      </c>
      <c r="DIL10" s="21">
        <v>13</v>
      </c>
      <c r="DIM10" s="8"/>
      <c r="DIN10" s="8"/>
      <c r="DIO10" s="18">
        <f t="shared" ref="DIO10" si="3422">60916.66/5</f>
        <v>12183.332</v>
      </c>
      <c r="DIP10" s="18">
        <f t="shared" ref="DIP10" si="3423">191358.8/5</f>
        <v>38271.759999999995</v>
      </c>
      <c r="DIQ10" s="17">
        <f t="shared" si="544"/>
        <v>45926.111999999994</v>
      </c>
      <c r="DIR10" s="16" t="s">
        <v>20</v>
      </c>
      <c r="DIS10" s="16" t="s">
        <v>19</v>
      </c>
      <c r="DIT10" s="16" t="s">
        <v>18</v>
      </c>
      <c r="DIU10" s="11">
        <v>3</v>
      </c>
      <c r="DIV10" s="8" t="s">
        <v>2</v>
      </c>
      <c r="DIW10" s="19" t="s">
        <v>28</v>
      </c>
      <c r="DIX10" s="23" t="s">
        <v>36</v>
      </c>
      <c r="DIY10" s="8" t="s">
        <v>29</v>
      </c>
      <c r="DIZ10" s="8" t="s">
        <v>37</v>
      </c>
      <c r="DJA10" s="23" t="s">
        <v>21</v>
      </c>
      <c r="DJB10" s="21">
        <v>13</v>
      </c>
      <c r="DJC10" s="8"/>
      <c r="DJD10" s="8"/>
      <c r="DJE10" s="18">
        <f t="shared" ref="DJE10" si="3424">60916.66/5</f>
        <v>12183.332</v>
      </c>
      <c r="DJF10" s="18">
        <f t="shared" ref="DJF10" si="3425">191358.8/5</f>
        <v>38271.759999999995</v>
      </c>
      <c r="DJG10" s="17">
        <f t="shared" si="547"/>
        <v>45926.111999999994</v>
      </c>
      <c r="DJH10" s="16" t="s">
        <v>20</v>
      </c>
      <c r="DJI10" s="16" t="s">
        <v>19</v>
      </c>
      <c r="DJJ10" s="16" t="s">
        <v>18</v>
      </c>
      <c r="DJK10" s="11">
        <v>3</v>
      </c>
      <c r="DJL10" s="8" t="s">
        <v>2</v>
      </c>
      <c r="DJM10" s="19" t="s">
        <v>28</v>
      </c>
      <c r="DJN10" s="23" t="s">
        <v>36</v>
      </c>
      <c r="DJO10" s="8" t="s">
        <v>29</v>
      </c>
      <c r="DJP10" s="8" t="s">
        <v>37</v>
      </c>
      <c r="DJQ10" s="23" t="s">
        <v>21</v>
      </c>
      <c r="DJR10" s="21">
        <v>13</v>
      </c>
      <c r="DJS10" s="8"/>
      <c r="DJT10" s="8"/>
      <c r="DJU10" s="18">
        <f t="shared" ref="DJU10" si="3426">60916.66/5</f>
        <v>12183.332</v>
      </c>
      <c r="DJV10" s="18">
        <f t="shared" ref="DJV10" si="3427">191358.8/5</f>
        <v>38271.759999999995</v>
      </c>
      <c r="DJW10" s="17">
        <f t="shared" si="550"/>
        <v>45926.111999999994</v>
      </c>
      <c r="DJX10" s="16" t="s">
        <v>20</v>
      </c>
      <c r="DJY10" s="16" t="s">
        <v>19</v>
      </c>
      <c r="DJZ10" s="16" t="s">
        <v>18</v>
      </c>
      <c r="DKA10" s="11">
        <v>3</v>
      </c>
      <c r="DKB10" s="8" t="s">
        <v>2</v>
      </c>
      <c r="DKC10" s="19" t="s">
        <v>28</v>
      </c>
      <c r="DKD10" s="23" t="s">
        <v>36</v>
      </c>
      <c r="DKE10" s="8" t="s">
        <v>29</v>
      </c>
      <c r="DKF10" s="8" t="s">
        <v>37</v>
      </c>
      <c r="DKG10" s="23" t="s">
        <v>21</v>
      </c>
      <c r="DKH10" s="21">
        <v>13</v>
      </c>
      <c r="DKI10" s="8"/>
      <c r="DKJ10" s="8"/>
      <c r="DKK10" s="18">
        <f t="shared" ref="DKK10" si="3428">60916.66/5</f>
        <v>12183.332</v>
      </c>
      <c r="DKL10" s="18">
        <f t="shared" ref="DKL10" si="3429">191358.8/5</f>
        <v>38271.759999999995</v>
      </c>
      <c r="DKM10" s="17">
        <f t="shared" si="553"/>
        <v>45926.111999999994</v>
      </c>
      <c r="DKN10" s="16" t="s">
        <v>20</v>
      </c>
      <c r="DKO10" s="16" t="s">
        <v>19</v>
      </c>
      <c r="DKP10" s="16" t="s">
        <v>18</v>
      </c>
      <c r="DKQ10" s="11">
        <v>3</v>
      </c>
      <c r="DKR10" s="8" t="s">
        <v>2</v>
      </c>
      <c r="DKS10" s="19" t="s">
        <v>28</v>
      </c>
      <c r="DKT10" s="23" t="s">
        <v>36</v>
      </c>
      <c r="DKU10" s="8" t="s">
        <v>29</v>
      </c>
      <c r="DKV10" s="8" t="s">
        <v>37</v>
      </c>
      <c r="DKW10" s="23" t="s">
        <v>21</v>
      </c>
      <c r="DKX10" s="21">
        <v>13</v>
      </c>
      <c r="DKY10" s="8"/>
      <c r="DKZ10" s="8"/>
      <c r="DLA10" s="18">
        <f t="shared" ref="DLA10" si="3430">60916.66/5</f>
        <v>12183.332</v>
      </c>
      <c r="DLB10" s="18">
        <f t="shared" ref="DLB10" si="3431">191358.8/5</f>
        <v>38271.759999999995</v>
      </c>
      <c r="DLC10" s="17">
        <f t="shared" si="556"/>
        <v>45926.111999999994</v>
      </c>
      <c r="DLD10" s="16" t="s">
        <v>20</v>
      </c>
      <c r="DLE10" s="16" t="s">
        <v>19</v>
      </c>
      <c r="DLF10" s="16" t="s">
        <v>18</v>
      </c>
      <c r="DLG10" s="11">
        <v>3</v>
      </c>
      <c r="DLH10" s="8" t="s">
        <v>2</v>
      </c>
      <c r="DLI10" s="19" t="s">
        <v>28</v>
      </c>
      <c r="DLJ10" s="23" t="s">
        <v>36</v>
      </c>
      <c r="DLK10" s="8" t="s">
        <v>29</v>
      </c>
      <c r="DLL10" s="8" t="s">
        <v>37</v>
      </c>
      <c r="DLM10" s="23" t="s">
        <v>21</v>
      </c>
      <c r="DLN10" s="21">
        <v>13</v>
      </c>
      <c r="DLO10" s="8"/>
      <c r="DLP10" s="8"/>
      <c r="DLQ10" s="18">
        <f t="shared" ref="DLQ10" si="3432">60916.66/5</f>
        <v>12183.332</v>
      </c>
      <c r="DLR10" s="18">
        <f t="shared" ref="DLR10" si="3433">191358.8/5</f>
        <v>38271.759999999995</v>
      </c>
      <c r="DLS10" s="17">
        <f t="shared" si="559"/>
        <v>45926.111999999994</v>
      </c>
      <c r="DLT10" s="16" t="s">
        <v>20</v>
      </c>
      <c r="DLU10" s="16" t="s">
        <v>19</v>
      </c>
      <c r="DLV10" s="16" t="s">
        <v>18</v>
      </c>
      <c r="DLW10" s="11">
        <v>3</v>
      </c>
      <c r="DLX10" s="8" t="s">
        <v>2</v>
      </c>
      <c r="DLY10" s="19" t="s">
        <v>28</v>
      </c>
      <c r="DLZ10" s="23" t="s">
        <v>36</v>
      </c>
      <c r="DMA10" s="8" t="s">
        <v>29</v>
      </c>
      <c r="DMB10" s="8" t="s">
        <v>37</v>
      </c>
      <c r="DMC10" s="23" t="s">
        <v>21</v>
      </c>
      <c r="DMD10" s="21">
        <v>13</v>
      </c>
      <c r="DME10" s="8"/>
      <c r="DMF10" s="8"/>
      <c r="DMG10" s="18">
        <f t="shared" ref="DMG10" si="3434">60916.66/5</f>
        <v>12183.332</v>
      </c>
      <c r="DMH10" s="18">
        <f t="shared" ref="DMH10" si="3435">191358.8/5</f>
        <v>38271.759999999995</v>
      </c>
      <c r="DMI10" s="17">
        <f t="shared" si="562"/>
        <v>45926.111999999994</v>
      </c>
      <c r="DMJ10" s="16" t="s">
        <v>20</v>
      </c>
      <c r="DMK10" s="16" t="s">
        <v>19</v>
      </c>
      <c r="DML10" s="16" t="s">
        <v>18</v>
      </c>
      <c r="DMM10" s="11">
        <v>3</v>
      </c>
      <c r="DMN10" s="8" t="s">
        <v>2</v>
      </c>
      <c r="DMO10" s="19" t="s">
        <v>28</v>
      </c>
      <c r="DMP10" s="23" t="s">
        <v>36</v>
      </c>
      <c r="DMQ10" s="8" t="s">
        <v>29</v>
      </c>
      <c r="DMR10" s="8" t="s">
        <v>37</v>
      </c>
      <c r="DMS10" s="23" t="s">
        <v>21</v>
      </c>
      <c r="DMT10" s="21">
        <v>13</v>
      </c>
      <c r="DMU10" s="8"/>
      <c r="DMV10" s="8"/>
      <c r="DMW10" s="18">
        <f t="shared" ref="DMW10" si="3436">60916.66/5</f>
        <v>12183.332</v>
      </c>
      <c r="DMX10" s="18">
        <f t="shared" ref="DMX10" si="3437">191358.8/5</f>
        <v>38271.759999999995</v>
      </c>
      <c r="DMY10" s="17">
        <f t="shared" si="565"/>
        <v>45926.111999999994</v>
      </c>
      <c r="DMZ10" s="16" t="s">
        <v>20</v>
      </c>
      <c r="DNA10" s="16" t="s">
        <v>19</v>
      </c>
      <c r="DNB10" s="16" t="s">
        <v>18</v>
      </c>
      <c r="DNC10" s="11">
        <v>3</v>
      </c>
      <c r="DND10" s="8" t="s">
        <v>2</v>
      </c>
      <c r="DNE10" s="19" t="s">
        <v>28</v>
      </c>
      <c r="DNF10" s="23" t="s">
        <v>36</v>
      </c>
      <c r="DNG10" s="8" t="s">
        <v>29</v>
      </c>
      <c r="DNH10" s="8" t="s">
        <v>37</v>
      </c>
      <c r="DNI10" s="23" t="s">
        <v>21</v>
      </c>
      <c r="DNJ10" s="21">
        <v>13</v>
      </c>
      <c r="DNK10" s="8"/>
      <c r="DNL10" s="8"/>
      <c r="DNM10" s="18">
        <f t="shared" ref="DNM10" si="3438">60916.66/5</f>
        <v>12183.332</v>
      </c>
      <c r="DNN10" s="18">
        <f t="shared" ref="DNN10" si="3439">191358.8/5</f>
        <v>38271.759999999995</v>
      </c>
      <c r="DNO10" s="17">
        <f t="shared" si="568"/>
        <v>45926.111999999994</v>
      </c>
      <c r="DNP10" s="16" t="s">
        <v>20</v>
      </c>
      <c r="DNQ10" s="16" t="s">
        <v>19</v>
      </c>
      <c r="DNR10" s="16" t="s">
        <v>18</v>
      </c>
      <c r="DNS10" s="11">
        <v>3</v>
      </c>
      <c r="DNT10" s="8" t="s">
        <v>2</v>
      </c>
      <c r="DNU10" s="19" t="s">
        <v>28</v>
      </c>
      <c r="DNV10" s="23" t="s">
        <v>36</v>
      </c>
      <c r="DNW10" s="8" t="s">
        <v>29</v>
      </c>
      <c r="DNX10" s="8" t="s">
        <v>37</v>
      </c>
      <c r="DNY10" s="23" t="s">
        <v>21</v>
      </c>
      <c r="DNZ10" s="21">
        <v>13</v>
      </c>
      <c r="DOA10" s="8"/>
      <c r="DOB10" s="8"/>
      <c r="DOC10" s="18">
        <f t="shared" ref="DOC10" si="3440">60916.66/5</f>
        <v>12183.332</v>
      </c>
      <c r="DOD10" s="18">
        <f t="shared" ref="DOD10" si="3441">191358.8/5</f>
        <v>38271.759999999995</v>
      </c>
      <c r="DOE10" s="17">
        <f t="shared" si="571"/>
        <v>45926.111999999994</v>
      </c>
      <c r="DOF10" s="16" t="s">
        <v>20</v>
      </c>
      <c r="DOG10" s="16" t="s">
        <v>19</v>
      </c>
      <c r="DOH10" s="16" t="s">
        <v>18</v>
      </c>
      <c r="DOI10" s="11">
        <v>3</v>
      </c>
      <c r="DOJ10" s="8" t="s">
        <v>2</v>
      </c>
      <c r="DOK10" s="19" t="s">
        <v>28</v>
      </c>
      <c r="DOL10" s="23" t="s">
        <v>36</v>
      </c>
      <c r="DOM10" s="8" t="s">
        <v>29</v>
      </c>
      <c r="DON10" s="8" t="s">
        <v>37</v>
      </c>
      <c r="DOO10" s="23" t="s">
        <v>21</v>
      </c>
      <c r="DOP10" s="21">
        <v>13</v>
      </c>
      <c r="DOQ10" s="8"/>
      <c r="DOR10" s="8"/>
      <c r="DOS10" s="18">
        <f t="shared" ref="DOS10" si="3442">60916.66/5</f>
        <v>12183.332</v>
      </c>
      <c r="DOT10" s="18">
        <f t="shared" ref="DOT10" si="3443">191358.8/5</f>
        <v>38271.759999999995</v>
      </c>
      <c r="DOU10" s="17">
        <f t="shared" si="574"/>
        <v>45926.111999999994</v>
      </c>
      <c r="DOV10" s="16" t="s">
        <v>20</v>
      </c>
      <c r="DOW10" s="16" t="s">
        <v>19</v>
      </c>
      <c r="DOX10" s="16" t="s">
        <v>18</v>
      </c>
      <c r="DOY10" s="11">
        <v>3</v>
      </c>
      <c r="DOZ10" s="8" t="s">
        <v>2</v>
      </c>
      <c r="DPA10" s="19" t="s">
        <v>28</v>
      </c>
      <c r="DPB10" s="23" t="s">
        <v>36</v>
      </c>
      <c r="DPC10" s="8" t="s">
        <v>29</v>
      </c>
      <c r="DPD10" s="8" t="s">
        <v>37</v>
      </c>
      <c r="DPE10" s="23" t="s">
        <v>21</v>
      </c>
      <c r="DPF10" s="21">
        <v>13</v>
      </c>
      <c r="DPG10" s="8"/>
      <c r="DPH10" s="8"/>
      <c r="DPI10" s="18">
        <f t="shared" ref="DPI10" si="3444">60916.66/5</f>
        <v>12183.332</v>
      </c>
      <c r="DPJ10" s="18">
        <f t="shared" ref="DPJ10" si="3445">191358.8/5</f>
        <v>38271.759999999995</v>
      </c>
      <c r="DPK10" s="17">
        <f t="shared" si="577"/>
        <v>45926.111999999994</v>
      </c>
      <c r="DPL10" s="16" t="s">
        <v>20</v>
      </c>
      <c r="DPM10" s="16" t="s">
        <v>19</v>
      </c>
      <c r="DPN10" s="16" t="s">
        <v>18</v>
      </c>
      <c r="DPO10" s="11">
        <v>3</v>
      </c>
      <c r="DPP10" s="8" t="s">
        <v>2</v>
      </c>
      <c r="DPQ10" s="19" t="s">
        <v>28</v>
      </c>
      <c r="DPR10" s="23" t="s">
        <v>36</v>
      </c>
      <c r="DPS10" s="8" t="s">
        <v>29</v>
      </c>
      <c r="DPT10" s="8" t="s">
        <v>37</v>
      </c>
      <c r="DPU10" s="23" t="s">
        <v>21</v>
      </c>
      <c r="DPV10" s="21">
        <v>13</v>
      </c>
      <c r="DPW10" s="8"/>
      <c r="DPX10" s="8"/>
      <c r="DPY10" s="18">
        <f t="shared" ref="DPY10" si="3446">60916.66/5</f>
        <v>12183.332</v>
      </c>
      <c r="DPZ10" s="18">
        <f t="shared" ref="DPZ10" si="3447">191358.8/5</f>
        <v>38271.759999999995</v>
      </c>
      <c r="DQA10" s="17">
        <f t="shared" si="580"/>
        <v>45926.111999999994</v>
      </c>
      <c r="DQB10" s="16" t="s">
        <v>20</v>
      </c>
      <c r="DQC10" s="16" t="s">
        <v>19</v>
      </c>
      <c r="DQD10" s="16" t="s">
        <v>18</v>
      </c>
      <c r="DQE10" s="11">
        <v>3</v>
      </c>
      <c r="DQF10" s="8" t="s">
        <v>2</v>
      </c>
      <c r="DQG10" s="19" t="s">
        <v>28</v>
      </c>
      <c r="DQH10" s="23" t="s">
        <v>36</v>
      </c>
      <c r="DQI10" s="8" t="s">
        <v>29</v>
      </c>
      <c r="DQJ10" s="8" t="s">
        <v>37</v>
      </c>
      <c r="DQK10" s="23" t="s">
        <v>21</v>
      </c>
      <c r="DQL10" s="21">
        <v>13</v>
      </c>
      <c r="DQM10" s="8"/>
      <c r="DQN10" s="8"/>
      <c r="DQO10" s="18">
        <f t="shared" ref="DQO10" si="3448">60916.66/5</f>
        <v>12183.332</v>
      </c>
      <c r="DQP10" s="18">
        <f t="shared" ref="DQP10" si="3449">191358.8/5</f>
        <v>38271.759999999995</v>
      </c>
      <c r="DQQ10" s="17">
        <f t="shared" si="583"/>
        <v>45926.111999999994</v>
      </c>
      <c r="DQR10" s="16" t="s">
        <v>20</v>
      </c>
      <c r="DQS10" s="16" t="s">
        <v>19</v>
      </c>
      <c r="DQT10" s="16" t="s">
        <v>18</v>
      </c>
      <c r="DQU10" s="11">
        <v>3</v>
      </c>
      <c r="DQV10" s="8" t="s">
        <v>2</v>
      </c>
      <c r="DQW10" s="19" t="s">
        <v>28</v>
      </c>
      <c r="DQX10" s="23" t="s">
        <v>36</v>
      </c>
      <c r="DQY10" s="8" t="s">
        <v>29</v>
      </c>
      <c r="DQZ10" s="8" t="s">
        <v>37</v>
      </c>
      <c r="DRA10" s="23" t="s">
        <v>21</v>
      </c>
      <c r="DRB10" s="21">
        <v>13</v>
      </c>
      <c r="DRC10" s="8"/>
      <c r="DRD10" s="8"/>
      <c r="DRE10" s="18">
        <f t="shared" ref="DRE10" si="3450">60916.66/5</f>
        <v>12183.332</v>
      </c>
      <c r="DRF10" s="18">
        <f t="shared" ref="DRF10" si="3451">191358.8/5</f>
        <v>38271.759999999995</v>
      </c>
      <c r="DRG10" s="17">
        <f t="shared" si="586"/>
        <v>45926.111999999994</v>
      </c>
      <c r="DRH10" s="16" t="s">
        <v>20</v>
      </c>
      <c r="DRI10" s="16" t="s">
        <v>19</v>
      </c>
      <c r="DRJ10" s="16" t="s">
        <v>18</v>
      </c>
      <c r="DRK10" s="11">
        <v>3</v>
      </c>
      <c r="DRL10" s="8" t="s">
        <v>2</v>
      </c>
      <c r="DRM10" s="19" t="s">
        <v>28</v>
      </c>
      <c r="DRN10" s="23" t="s">
        <v>36</v>
      </c>
      <c r="DRO10" s="8" t="s">
        <v>29</v>
      </c>
      <c r="DRP10" s="8" t="s">
        <v>37</v>
      </c>
      <c r="DRQ10" s="23" t="s">
        <v>21</v>
      </c>
      <c r="DRR10" s="21">
        <v>13</v>
      </c>
      <c r="DRS10" s="8"/>
      <c r="DRT10" s="8"/>
      <c r="DRU10" s="18">
        <f t="shared" ref="DRU10" si="3452">60916.66/5</f>
        <v>12183.332</v>
      </c>
      <c r="DRV10" s="18">
        <f t="shared" ref="DRV10" si="3453">191358.8/5</f>
        <v>38271.759999999995</v>
      </c>
      <c r="DRW10" s="17">
        <f t="shared" si="589"/>
        <v>45926.111999999994</v>
      </c>
      <c r="DRX10" s="16" t="s">
        <v>20</v>
      </c>
      <c r="DRY10" s="16" t="s">
        <v>19</v>
      </c>
      <c r="DRZ10" s="16" t="s">
        <v>18</v>
      </c>
      <c r="DSA10" s="11">
        <v>3</v>
      </c>
      <c r="DSB10" s="8" t="s">
        <v>2</v>
      </c>
      <c r="DSC10" s="19" t="s">
        <v>28</v>
      </c>
      <c r="DSD10" s="23" t="s">
        <v>36</v>
      </c>
      <c r="DSE10" s="8" t="s">
        <v>29</v>
      </c>
      <c r="DSF10" s="8" t="s">
        <v>37</v>
      </c>
      <c r="DSG10" s="23" t="s">
        <v>21</v>
      </c>
      <c r="DSH10" s="21">
        <v>13</v>
      </c>
      <c r="DSI10" s="8"/>
      <c r="DSJ10" s="8"/>
      <c r="DSK10" s="18">
        <f t="shared" ref="DSK10" si="3454">60916.66/5</f>
        <v>12183.332</v>
      </c>
      <c r="DSL10" s="18">
        <f t="shared" ref="DSL10" si="3455">191358.8/5</f>
        <v>38271.759999999995</v>
      </c>
      <c r="DSM10" s="17">
        <f t="shared" si="592"/>
        <v>45926.111999999994</v>
      </c>
      <c r="DSN10" s="16" t="s">
        <v>20</v>
      </c>
      <c r="DSO10" s="16" t="s">
        <v>19</v>
      </c>
      <c r="DSP10" s="16" t="s">
        <v>18</v>
      </c>
      <c r="DSQ10" s="11">
        <v>3</v>
      </c>
      <c r="DSR10" s="8" t="s">
        <v>2</v>
      </c>
      <c r="DSS10" s="19" t="s">
        <v>28</v>
      </c>
      <c r="DST10" s="23" t="s">
        <v>36</v>
      </c>
      <c r="DSU10" s="8" t="s">
        <v>29</v>
      </c>
      <c r="DSV10" s="8" t="s">
        <v>37</v>
      </c>
      <c r="DSW10" s="23" t="s">
        <v>21</v>
      </c>
      <c r="DSX10" s="21">
        <v>13</v>
      </c>
      <c r="DSY10" s="8"/>
      <c r="DSZ10" s="8"/>
      <c r="DTA10" s="18">
        <f t="shared" ref="DTA10" si="3456">60916.66/5</f>
        <v>12183.332</v>
      </c>
      <c r="DTB10" s="18">
        <f t="shared" ref="DTB10" si="3457">191358.8/5</f>
        <v>38271.759999999995</v>
      </c>
      <c r="DTC10" s="17">
        <f t="shared" si="595"/>
        <v>45926.111999999994</v>
      </c>
      <c r="DTD10" s="16" t="s">
        <v>20</v>
      </c>
      <c r="DTE10" s="16" t="s">
        <v>19</v>
      </c>
      <c r="DTF10" s="16" t="s">
        <v>18</v>
      </c>
      <c r="DTG10" s="11">
        <v>3</v>
      </c>
      <c r="DTH10" s="8" t="s">
        <v>2</v>
      </c>
      <c r="DTI10" s="19" t="s">
        <v>28</v>
      </c>
      <c r="DTJ10" s="23" t="s">
        <v>36</v>
      </c>
      <c r="DTK10" s="8" t="s">
        <v>29</v>
      </c>
      <c r="DTL10" s="8" t="s">
        <v>37</v>
      </c>
      <c r="DTM10" s="23" t="s">
        <v>21</v>
      </c>
      <c r="DTN10" s="21">
        <v>13</v>
      </c>
      <c r="DTO10" s="8"/>
      <c r="DTP10" s="8"/>
      <c r="DTQ10" s="18">
        <f t="shared" ref="DTQ10" si="3458">60916.66/5</f>
        <v>12183.332</v>
      </c>
      <c r="DTR10" s="18">
        <f t="shared" ref="DTR10" si="3459">191358.8/5</f>
        <v>38271.759999999995</v>
      </c>
      <c r="DTS10" s="17">
        <f t="shared" si="598"/>
        <v>45926.111999999994</v>
      </c>
      <c r="DTT10" s="16" t="s">
        <v>20</v>
      </c>
      <c r="DTU10" s="16" t="s">
        <v>19</v>
      </c>
      <c r="DTV10" s="16" t="s">
        <v>18</v>
      </c>
      <c r="DTW10" s="11">
        <v>3</v>
      </c>
      <c r="DTX10" s="8" t="s">
        <v>2</v>
      </c>
      <c r="DTY10" s="19" t="s">
        <v>28</v>
      </c>
      <c r="DTZ10" s="23" t="s">
        <v>36</v>
      </c>
      <c r="DUA10" s="8" t="s">
        <v>29</v>
      </c>
      <c r="DUB10" s="8" t="s">
        <v>37</v>
      </c>
      <c r="DUC10" s="23" t="s">
        <v>21</v>
      </c>
      <c r="DUD10" s="21">
        <v>13</v>
      </c>
      <c r="DUE10" s="8"/>
      <c r="DUF10" s="8"/>
      <c r="DUG10" s="18">
        <f t="shared" ref="DUG10" si="3460">60916.66/5</f>
        <v>12183.332</v>
      </c>
      <c r="DUH10" s="18">
        <f t="shared" ref="DUH10" si="3461">191358.8/5</f>
        <v>38271.759999999995</v>
      </c>
      <c r="DUI10" s="17">
        <f t="shared" si="601"/>
        <v>45926.111999999994</v>
      </c>
      <c r="DUJ10" s="16" t="s">
        <v>20</v>
      </c>
      <c r="DUK10" s="16" t="s">
        <v>19</v>
      </c>
      <c r="DUL10" s="16" t="s">
        <v>18</v>
      </c>
      <c r="DUM10" s="11">
        <v>3</v>
      </c>
      <c r="DUN10" s="8" t="s">
        <v>2</v>
      </c>
      <c r="DUO10" s="19" t="s">
        <v>28</v>
      </c>
      <c r="DUP10" s="23" t="s">
        <v>36</v>
      </c>
      <c r="DUQ10" s="8" t="s">
        <v>29</v>
      </c>
      <c r="DUR10" s="8" t="s">
        <v>37</v>
      </c>
      <c r="DUS10" s="23" t="s">
        <v>21</v>
      </c>
      <c r="DUT10" s="21">
        <v>13</v>
      </c>
      <c r="DUU10" s="8"/>
      <c r="DUV10" s="8"/>
      <c r="DUW10" s="18">
        <f t="shared" ref="DUW10" si="3462">60916.66/5</f>
        <v>12183.332</v>
      </c>
      <c r="DUX10" s="18">
        <f t="shared" ref="DUX10" si="3463">191358.8/5</f>
        <v>38271.759999999995</v>
      </c>
      <c r="DUY10" s="17">
        <f t="shared" si="604"/>
        <v>45926.111999999994</v>
      </c>
      <c r="DUZ10" s="16" t="s">
        <v>20</v>
      </c>
      <c r="DVA10" s="16" t="s">
        <v>19</v>
      </c>
      <c r="DVB10" s="16" t="s">
        <v>18</v>
      </c>
      <c r="DVC10" s="11">
        <v>3</v>
      </c>
      <c r="DVD10" s="8" t="s">
        <v>2</v>
      </c>
      <c r="DVE10" s="19" t="s">
        <v>28</v>
      </c>
      <c r="DVF10" s="23" t="s">
        <v>36</v>
      </c>
      <c r="DVG10" s="8" t="s">
        <v>29</v>
      </c>
      <c r="DVH10" s="8" t="s">
        <v>37</v>
      </c>
      <c r="DVI10" s="23" t="s">
        <v>21</v>
      </c>
      <c r="DVJ10" s="21">
        <v>13</v>
      </c>
      <c r="DVK10" s="8"/>
      <c r="DVL10" s="8"/>
      <c r="DVM10" s="18">
        <f t="shared" ref="DVM10" si="3464">60916.66/5</f>
        <v>12183.332</v>
      </c>
      <c r="DVN10" s="18">
        <f t="shared" ref="DVN10" si="3465">191358.8/5</f>
        <v>38271.759999999995</v>
      </c>
      <c r="DVO10" s="17">
        <f t="shared" si="607"/>
        <v>45926.111999999994</v>
      </c>
      <c r="DVP10" s="16" t="s">
        <v>20</v>
      </c>
      <c r="DVQ10" s="16" t="s">
        <v>19</v>
      </c>
      <c r="DVR10" s="16" t="s">
        <v>18</v>
      </c>
      <c r="DVS10" s="11">
        <v>3</v>
      </c>
      <c r="DVT10" s="8" t="s">
        <v>2</v>
      </c>
      <c r="DVU10" s="19" t="s">
        <v>28</v>
      </c>
      <c r="DVV10" s="23" t="s">
        <v>36</v>
      </c>
      <c r="DVW10" s="8" t="s">
        <v>29</v>
      </c>
      <c r="DVX10" s="8" t="s">
        <v>37</v>
      </c>
      <c r="DVY10" s="23" t="s">
        <v>21</v>
      </c>
      <c r="DVZ10" s="21">
        <v>13</v>
      </c>
      <c r="DWA10" s="8"/>
      <c r="DWB10" s="8"/>
      <c r="DWC10" s="18">
        <f t="shared" ref="DWC10" si="3466">60916.66/5</f>
        <v>12183.332</v>
      </c>
      <c r="DWD10" s="18">
        <f t="shared" ref="DWD10" si="3467">191358.8/5</f>
        <v>38271.759999999995</v>
      </c>
      <c r="DWE10" s="17">
        <f t="shared" si="610"/>
        <v>45926.111999999994</v>
      </c>
      <c r="DWF10" s="16" t="s">
        <v>20</v>
      </c>
      <c r="DWG10" s="16" t="s">
        <v>19</v>
      </c>
      <c r="DWH10" s="16" t="s">
        <v>18</v>
      </c>
      <c r="DWI10" s="11">
        <v>3</v>
      </c>
      <c r="DWJ10" s="8" t="s">
        <v>2</v>
      </c>
      <c r="DWK10" s="19" t="s">
        <v>28</v>
      </c>
      <c r="DWL10" s="23" t="s">
        <v>36</v>
      </c>
      <c r="DWM10" s="8" t="s">
        <v>29</v>
      </c>
      <c r="DWN10" s="8" t="s">
        <v>37</v>
      </c>
      <c r="DWO10" s="23" t="s">
        <v>21</v>
      </c>
      <c r="DWP10" s="21">
        <v>13</v>
      </c>
      <c r="DWQ10" s="8"/>
      <c r="DWR10" s="8"/>
      <c r="DWS10" s="18">
        <f t="shared" ref="DWS10" si="3468">60916.66/5</f>
        <v>12183.332</v>
      </c>
      <c r="DWT10" s="18">
        <f t="shared" ref="DWT10" si="3469">191358.8/5</f>
        <v>38271.759999999995</v>
      </c>
      <c r="DWU10" s="17">
        <f t="shared" si="613"/>
        <v>45926.111999999994</v>
      </c>
      <c r="DWV10" s="16" t="s">
        <v>20</v>
      </c>
      <c r="DWW10" s="16" t="s">
        <v>19</v>
      </c>
      <c r="DWX10" s="16" t="s">
        <v>18</v>
      </c>
      <c r="DWY10" s="11">
        <v>3</v>
      </c>
      <c r="DWZ10" s="8" t="s">
        <v>2</v>
      </c>
      <c r="DXA10" s="19" t="s">
        <v>28</v>
      </c>
      <c r="DXB10" s="23" t="s">
        <v>36</v>
      </c>
      <c r="DXC10" s="8" t="s">
        <v>29</v>
      </c>
      <c r="DXD10" s="8" t="s">
        <v>37</v>
      </c>
      <c r="DXE10" s="23" t="s">
        <v>21</v>
      </c>
      <c r="DXF10" s="21">
        <v>13</v>
      </c>
      <c r="DXG10" s="8"/>
      <c r="DXH10" s="8"/>
      <c r="DXI10" s="18">
        <f t="shared" ref="DXI10" si="3470">60916.66/5</f>
        <v>12183.332</v>
      </c>
      <c r="DXJ10" s="18">
        <f t="shared" ref="DXJ10" si="3471">191358.8/5</f>
        <v>38271.759999999995</v>
      </c>
      <c r="DXK10" s="17">
        <f t="shared" si="616"/>
        <v>45926.111999999994</v>
      </c>
      <c r="DXL10" s="16" t="s">
        <v>20</v>
      </c>
      <c r="DXM10" s="16" t="s">
        <v>19</v>
      </c>
      <c r="DXN10" s="16" t="s">
        <v>18</v>
      </c>
      <c r="DXO10" s="11">
        <v>3</v>
      </c>
      <c r="DXP10" s="8" t="s">
        <v>2</v>
      </c>
      <c r="DXQ10" s="19" t="s">
        <v>28</v>
      </c>
      <c r="DXR10" s="23" t="s">
        <v>36</v>
      </c>
      <c r="DXS10" s="8" t="s">
        <v>29</v>
      </c>
      <c r="DXT10" s="8" t="s">
        <v>37</v>
      </c>
      <c r="DXU10" s="23" t="s">
        <v>21</v>
      </c>
      <c r="DXV10" s="21">
        <v>13</v>
      </c>
      <c r="DXW10" s="8"/>
      <c r="DXX10" s="8"/>
      <c r="DXY10" s="18">
        <f t="shared" ref="DXY10" si="3472">60916.66/5</f>
        <v>12183.332</v>
      </c>
      <c r="DXZ10" s="18">
        <f t="shared" ref="DXZ10" si="3473">191358.8/5</f>
        <v>38271.759999999995</v>
      </c>
      <c r="DYA10" s="17">
        <f t="shared" si="619"/>
        <v>45926.111999999994</v>
      </c>
      <c r="DYB10" s="16" t="s">
        <v>20</v>
      </c>
      <c r="DYC10" s="16" t="s">
        <v>19</v>
      </c>
      <c r="DYD10" s="16" t="s">
        <v>18</v>
      </c>
      <c r="DYE10" s="11">
        <v>3</v>
      </c>
      <c r="DYF10" s="8" t="s">
        <v>2</v>
      </c>
      <c r="DYG10" s="19" t="s">
        <v>28</v>
      </c>
      <c r="DYH10" s="23" t="s">
        <v>36</v>
      </c>
      <c r="DYI10" s="8" t="s">
        <v>29</v>
      </c>
      <c r="DYJ10" s="8" t="s">
        <v>37</v>
      </c>
      <c r="DYK10" s="23" t="s">
        <v>21</v>
      </c>
      <c r="DYL10" s="21">
        <v>13</v>
      </c>
      <c r="DYM10" s="8"/>
      <c r="DYN10" s="8"/>
      <c r="DYO10" s="18">
        <f t="shared" ref="DYO10" si="3474">60916.66/5</f>
        <v>12183.332</v>
      </c>
      <c r="DYP10" s="18">
        <f t="shared" ref="DYP10" si="3475">191358.8/5</f>
        <v>38271.759999999995</v>
      </c>
      <c r="DYQ10" s="17">
        <f t="shared" si="622"/>
        <v>45926.111999999994</v>
      </c>
      <c r="DYR10" s="16" t="s">
        <v>20</v>
      </c>
      <c r="DYS10" s="16" t="s">
        <v>19</v>
      </c>
      <c r="DYT10" s="16" t="s">
        <v>18</v>
      </c>
      <c r="DYU10" s="11">
        <v>3</v>
      </c>
      <c r="DYV10" s="8" t="s">
        <v>2</v>
      </c>
      <c r="DYW10" s="19" t="s">
        <v>28</v>
      </c>
      <c r="DYX10" s="23" t="s">
        <v>36</v>
      </c>
      <c r="DYY10" s="8" t="s">
        <v>29</v>
      </c>
      <c r="DYZ10" s="8" t="s">
        <v>37</v>
      </c>
      <c r="DZA10" s="23" t="s">
        <v>21</v>
      </c>
      <c r="DZB10" s="21">
        <v>13</v>
      </c>
      <c r="DZC10" s="8"/>
      <c r="DZD10" s="8"/>
      <c r="DZE10" s="18">
        <f t="shared" ref="DZE10" si="3476">60916.66/5</f>
        <v>12183.332</v>
      </c>
      <c r="DZF10" s="18">
        <f t="shared" ref="DZF10" si="3477">191358.8/5</f>
        <v>38271.759999999995</v>
      </c>
      <c r="DZG10" s="17">
        <f t="shared" si="625"/>
        <v>45926.111999999994</v>
      </c>
      <c r="DZH10" s="16" t="s">
        <v>20</v>
      </c>
      <c r="DZI10" s="16" t="s">
        <v>19</v>
      </c>
      <c r="DZJ10" s="16" t="s">
        <v>18</v>
      </c>
      <c r="DZK10" s="11">
        <v>3</v>
      </c>
      <c r="DZL10" s="8" t="s">
        <v>2</v>
      </c>
      <c r="DZM10" s="19" t="s">
        <v>28</v>
      </c>
      <c r="DZN10" s="23" t="s">
        <v>36</v>
      </c>
      <c r="DZO10" s="8" t="s">
        <v>29</v>
      </c>
      <c r="DZP10" s="8" t="s">
        <v>37</v>
      </c>
      <c r="DZQ10" s="23" t="s">
        <v>21</v>
      </c>
      <c r="DZR10" s="21">
        <v>13</v>
      </c>
      <c r="DZS10" s="8"/>
      <c r="DZT10" s="8"/>
      <c r="DZU10" s="18">
        <f t="shared" ref="DZU10" si="3478">60916.66/5</f>
        <v>12183.332</v>
      </c>
      <c r="DZV10" s="18">
        <f t="shared" ref="DZV10" si="3479">191358.8/5</f>
        <v>38271.759999999995</v>
      </c>
      <c r="DZW10" s="17">
        <f t="shared" si="628"/>
        <v>45926.111999999994</v>
      </c>
      <c r="DZX10" s="16" t="s">
        <v>20</v>
      </c>
      <c r="DZY10" s="16" t="s">
        <v>19</v>
      </c>
      <c r="DZZ10" s="16" t="s">
        <v>18</v>
      </c>
      <c r="EAA10" s="11">
        <v>3</v>
      </c>
      <c r="EAB10" s="8" t="s">
        <v>2</v>
      </c>
      <c r="EAC10" s="19" t="s">
        <v>28</v>
      </c>
      <c r="EAD10" s="23" t="s">
        <v>36</v>
      </c>
      <c r="EAE10" s="8" t="s">
        <v>29</v>
      </c>
      <c r="EAF10" s="8" t="s">
        <v>37</v>
      </c>
      <c r="EAG10" s="23" t="s">
        <v>21</v>
      </c>
      <c r="EAH10" s="21">
        <v>13</v>
      </c>
      <c r="EAI10" s="8"/>
      <c r="EAJ10" s="8"/>
      <c r="EAK10" s="18">
        <f t="shared" ref="EAK10" si="3480">60916.66/5</f>
        <v>12183.332</v>
      </c>
      <c r="EAL10" s="18">
        <f t="shared" ref="EAL10" si="3481">191358.8/5</f>
        <v>38271.759999999995</v>
      </c>
      <c r="EAM10" s="17">
        <f t="shared" si="631"/>
        <v>45926.111999999994</v>
      </c>
      <c r="EAN10" s="16" t="s">
        <v>20</v>
      </c>
      <c r="EAO10" s="16" t="s">
        <v>19</v>
      </c>
      <c r="EAP10" s="16" t="s">
        <v>18</v>
      </c>
      <c r="EAQ10" s="11">
        <v>3</v>
      </c>
      <c r="EAR10" s="8" t="s">
        <v>2</v>
      </c>
      <c r="EAS10" s="19" t="s">
        <v>28</v>
      </c>
      <c r="EAT10" s="23" t="s">
        <v>36</v>
      </c>
      <c r="EAU10" s="8" t="s">
        <v>29</v>
      </c>
      <c r="EAV10" s="8" t="s">
        <v>37</v>
      </c>
      <c r="EAW10" s="23" t="s">
        <v>21</v>
      </c>
      <c r="EAX10" s="21">
        <v>13</v>
      </c>
      <c r="EAY10" s="8"/>
      <c r="EAZ10" s="8"/>
      <c r="EBA10" s="18">
        <f t="shared" ref="EBA10" si="3482">60916.66/5</f>
        <v>12183.332</v>
      </c>
      <c r="EBB10" s="18">
        <f t="shared" ref="EBB10" si="3483">191358.8/5</f>
        <v>38271.759999999995</v>
      </c>
      <c r="EBC10" s="17">
        <f t="shared" si="634"/>
        <v>45926.111999999994</v>
      </c>
      <c r="EBD10" s="16" t="s">
        <v>20</v>
      </c>
      <c r="EBE10" s="16" t="s">
        <v>19</v>
      </c>
      <c r="EBF10" s="16" t="s">
        <v>18</v>
      </c>
      <c r="EBG10" s="11">
        <v>3</v>
      </c>
      <c r="EBH10" s="8" t="s">
        <v>2</v>
      </c>
      <c r="EBI10" s="19" t="s">
        <v>28</v>
      </c>
      <c r="EBJ10" s="23" t="s">
        <v>36</v>
      </c>
      <c r="EBK10" s="8" t="s">
        <v>29</v>
      </c>
      <c r="EBL10" s="8" t="s">
        <v>37</v>
      </c>
      <c r="EBM10" s="23" t="s">
        <v>21</v>
      </c>
      <c r="EBN10" s="21">
        <v>13</v>
      </c>
      <c r="EBO10" s="8"/>
      <c r="EBP10" s="8"/>
      <c r="EBQ10" s="18">
        <f t="shared" ref="EBQ10" si="3484">60916.66/5</f>
        <v>12183.332</v>
      </c>
      <c r="EBR10" s="18">
        <f t="shared" ref="EBR10" si="3485">191358.8/5</f>
        <v>38271.759999999995</v>
      </c>
      <c r="EBS10" s="17">
        <f t="shared" si="637"/>
        <v>45926.111999999994</v>
      </c>
      <c r="EBT10" s="16" t="s">
        <v>20</v>
      </c>
      <c r="EBU10" s="16" t="s">
        <v>19</v>
      </c>
      <c r="EBV10" s="16" t="s">
        <v>18</v>
      </c>
      <c r="EBW10" s="11">
        <v>3</v>
      </c>
      <c r="EBX10" s="8" t="s">
        <v>2</v>
      </c>
      <c r="EBY10" s="19" t="s">
        <v>28</v>
      </c>
      <c r="EBZ10" s="23" t="s">
        <v>36</v>
      </c>
      <c r="ECA10" s="8" t="s">
        <v>29</v>
      </c>
      <c r="ECB10" s="8" t="s">
        <v>37</v>
      </c>
      <c r="ECC10" s="23" t="s">
        <v>21</v>
      </c>
      <c r="ECD10" s="21">
        <v>13</v>
      </c>
      <c r="ECE10" s="8"/>
      <c r="ECF10" s="8"/>
      <c r="ECG10" s="18">
        <f t="shared" ref="ECG10" si="3486">60916.66/5</f>
        <v>12183.332</v>
      </c>
      <c r="ECH10" s="18">
        <f t="shared" ref="ECH10" si="3487">191358.8/5</f>
        <v>38271.759999999995</v>
      </c>
      <c r="ECI10" s="17">
        <f t="shared" si="640"/>
        <v>45926.111999999994</v>
      </c>
      <c r="ECJ10" s="16" t="s">
        <v>20</v>
      </c>
      <c r="ECK10" s="16" t="s">
        <v>19</v>
      </c>
      <c r="ECL10" s="16" t="s">
        <v>18</v>
      </c>
      <c r="ECM10" s="11">
        <v>3</v>
      </c>
      <c r="ECN10" s="8" t="s">
        <v>2</v>
      </c>
      <c r="ECO10" s="19" t="s">
        <v>28</v>
      </c>
      <c r="ECP10" s="23" t="s">
        <v>36</v>
      </c>
      <c r="ECQ10" s="8" t="s">
        <v>29</v>
      </c>
      <c r="ECR10" s="8" t="s">
        <v>37</v>
      </c>
      <c r="ECS10" s="23" t="s">
        <v>21</v>
      </c>
      <c r="ECT10" s="21">
        <v>13</v>
      </c>
      <c r="ECU10" s="8"/>
      <c r="ECV10" s="8"/>
      <c r="ECW10" s="18">
        <f t="shared" ref="ECW10" si="3488">60916.66/5</f>
        <v>12183.332</v>
      </c>
      <c r="ECX10" s="18">
        <f t="shared" ref="ECX10" si="3489">191358.8/5</f>
        <v>38271.759999999995</v>
      </c>
      <c r="ECY10" s="17">
        <f t="shared" si="643"/>
        <v>45926.111999999994</v>
      </c>
      <c r="ECZ10" s="16" t="s">
        <v>20</v>
      </c>
      <c r="EDA10" s="16" t="s">
        <v>19</v>
      </c>
      <c r="EDB10" s="16" t="s">
        <v>18</v>
      </c>
      <c r="EDC10" s="11">
        <v>3</v>
      </c>
      <c r="EDD10" s="8" t="s">
        <v>2</v>
      </c>
      <c r="EDE10" s="19" t="s">
        <v>28</v>
      </c>
      <c r="EDF10" s="23" t="s">
        <v>36</v>
      </c>
      <c r="EDG10" s="8" t="s">
        <v>29</v>
      </c>
      <c r="EDH10" s="8" t="s">
        <v>37</v>
      </c>
      <c r="EDI10" s="23" t="s">
        <v>21</v>
      </c>
      <c r="EDJ10" s="21">
        <v>13</v>
      </c>
      <c r="EDK10" s="8"/>
      <c r="EDL10" s="8"/>
      <c r="EDM10" s="18">
        <f t="shared" ref="EDM10" si="3490">60916.66/5</f>
        <v>12183.332</v>
      </c>
      <c r="EDN10" s="18">
        <f t="shared" ref="EDN10" si="3491">191358.8/5</f>
        <v>38271.759999999995</v>
      </c>
      <c r="EDO10" s="17">
        <f t="shared" si="646"/>
        <v>45926.111999999994</v>
      </c>
      <c r="EDP10" s="16" t="s">
        <v>20</v>
      </c>
      <c r="EDQ10" s="16" t="s">
        <v>19</v>
      </c>
      <c r="EDR10" s="16" t="s">
        <v>18</v>
      </c>
      <c r="EDS10" s="11">
        <v>3</v>
      </c>
      <c r="EDT10" s="8" t="s">
        <v>2</v>
      </c>
      <c r="EDU10" s="19" t="s">
        <v>28</v>
      </c>
      <c r="EDV10" s="23" t="s">
        <v>36</v>
      </c>
      <c r="EDW10" s="8" t="s">
        <v>29</v>
      </c>
      <c r="EDX10" s="8" t="s">
        <v>37</v>
      </c>
      <c r="EDY10" s="23" t="s">
        <v>21</v>
      </c>
      <c r="EDZ10" s="21">
        <v>13</v>
      </c>
      <c r="EEA10" s="8"/>
      <c r="EEB10" s="8"/>
      <c r="EEC10" s="18">
        <f t="shared" ref="EEC10" si="3492">60916.66/5</f>
        <v>12183.332</v>
      </c>
      <c r="EED10" s="18">
        <f t="shared" ref="EED10" si="3493">191358.8/5</f>
        <v>38271.759999999995</v>
      </c>
      <c r="EEE10" s="17">
        <f t="shared" si="649"/>
        <v>45926.111999999994</v>
      </c>
      <c r="EEF10" s="16" t="s">
        <v>20</v>
      </c>
      <c r="EEG10" s="16" t="s">
        <v>19</v>
      </c>
      <c r="EEH10" s="16" t="s">
        <v>18</v>
      </c>
      <c r="EEI10" s="11">
        <v>3</v>
      </c>
      <c r="EEJ10" s="8" t="s">
        <v>2</v>
      </c>
      <c r="EEK10" s="19" t="s">
        <v>28</v>
      </c>
      <c r="EEL10" s="23" t="s">
        <v>36</v>
      </c>
      <c r="EEM10" s="8" t="s">
        <v>29</v>
      </c>
      <c r="EEN10" s="8" t="s">
        <v>37</v>
      </c>
      <c r="EEO10" s="23" t="s">
        <v>21</v>
      </c>
      <c r="EEP10" s="21">
        <v>13</v>
      </c>
      <c r="EEQ10" s="8"/>
      <c r="EER10" s="8"/>
      <c r="EES10" s="18">
        <f t="shared" ref="EES10" si="3494">60916.66/5</f>
        <v>12183.332</v>
      </c>
      <c r="EET10" s="18">
        <f t="shared" ref="EET10" si="3495">191358.8/5</f>
        <v>38271.759999999995</v>
      </c>
      <c r="EEU10" s="17">
        <f t="shared" si="652"/>
        <v>45926.111999999994</v>
      </c>
      <c r="EEV10" s="16" t="s">
        <v>20</v>
      </c>
      <c r="EEW10" s="16" t="s">
        <v>19</v>
      </c>
      <c r="EEX10" s="16" t="s">
        <v>18</v>
      </c>
      <c r="EEY10" s="11">
        <v>3</v>
      </c>
      <c r="EEZ10" s="8" t="s">
        <v>2</v>
      </c>
      <c r="EFA10" s="19" t="s">
        <v>28</v>
      </c>
      <c r="EFB10" s="23" t="s">
        <v>36</v>
      </c>
      <c r="EFC10" s="8" t="s">
        <v>29</v>
      </c>
      <c r="EFD10" s="8" t="s">
        <v>37</v>
      </c>
      <c r="EFE10" s="23" t="s">
        <v>21</v>
      </c>
      <c r="EFF10" s="21">
        <v>13</v>
      </c>
      <c r="EFG10" s="8"/>
      <c r="EFH10" s="8"/>
      <c r="EFI10" s="18">
        <f t="shared" ref="EFI10" si="3496">60916.66/5</f>
        <v>12183.332</v>
      </c>
      <c r="EFJ10" s="18">
        <f t="shared" ref="EFJ10" si="3497">191358.8/5</f>
        <v>38271.759999999995</v>
      </c>
      <c r="EFK10" s="17">
        <f t="shared" si="655"/>
        <v>45926.111999999994</v>
      </c>
      <c r="EFL10" s="16" t="s">
        <v>20</v>
      </c>
      <c r="EFM10" s="16" t="s">
        <v>19</v>
      </c>
      <c r="EFN10" s="16" t="s">
        <v>18</v>
      </c>
      <c r="EFO10" s="11">
        <v>3</v>
      </c>
      <c r="EFP10" s="8" t="s">
        <v>2</v>
      </c>
      <c r="EFQ10" s="19" t="s">
        <v>28</v>
      </c>
      <c r="EFR10" s="23" t="s">
        <v>36</v>
      </c>
      <c r="EFS10" s="8" t="s">
        <v>29</v>
      </c>
      <c r="EFT10" s="8" t="s">
        <v>37</v>
      </c>
      <c r="EFU10" s="23" t="s">
        <v>21</v>
      </c>
      <c r="EFV10" s="21">
        <v>13</v>
      </c>
      <c r="EFW10" s="8"/>
      <c r="EFX10" s="8"/>
      <c r="EFY10" s="18">
        <f t="shared" ref="EFY10" si="3498">60916.66/5</f>
        <v>12183.332</v>
      </c>
      <c r="EFZ10" s="18">
        <f t="shared" ref="EFZ10" si="3499">191358.8/5</f>
        <v>38271.759999999995</v>
      </c>
      <c r="EGA10" s="17">
        <f t="shared" si="658"/>
        <v>45926.111999999994</v>
      </c>
      <c r="EGB10" s="16" t="s">
        <v>20</v>
      </c>
      <c r="EGC10" s="16" t="s">
        <v>19</v>
      </c>
      <c r="EGD10" s="16" t="s">
        <v>18</v>
      </c>
      <c r="EGE10" s="11">
        <v>3</v>
      </c>
      <c r="EGF10" s="8" t="s">
        <v>2</v>
      </c>
      <c r="EGG10" s="19" t="s">
        <v>28</v>
      </c>
      <c r="EGH10" s="23" t="s">
        <v>36</v>
      </c>
      <c r="EGI10" s="8" t="s">
        <v>29</v>
      </c>
      <c r="EGJ10" s="8" t="s">
        <v>37</v>
      </c>
      <c r="EGK10" s="23" t="s">
        <v>21</v>
      </c>
      <c r="EGL10" s="21">
        <v>13</v>
      </c>
      <c r="EGM10" s="8"/>
      <c r="EGN10" s="8"/>
      <c r="EGO10" s="18">
        <f t="shared" ref="EGO10" si="3500">60916.66/5</f>
        <v>12183.332</v>
      </c>
      <c r="EGP10" s="18">
        <f t="shared" ref="EGP10" si="3501">191358.8/5</f>
        <v>38271.759999999995</v>
      </c>
      <c r="EGQ10" s="17">
        <f t="shared" si="661"/>
        <v>45926.111999999994</v>
      </c>
      <c r="EGR10" s="16" t="s">
        <v>20</v>
      </c>
      <c r="EGS10" s="16" t="s">
        <v>19</v>
      </c>
      <c r="EGT10" s="16" t="s">
        <v>18</v>
      </c>
      <c r="EGU10" s="11">
        <v>3</v>
      </c>
      <c r="EGV10" s="8" t="s">
        <v>2</v>
      </c>
      <c r="EGW10" s="19" t="s">
        <v>28</v>
      </c>
      <c r="EGX10" s="23" t="s">
        <v>36</v>
      </c>
      <c r="EGY10" s="8" t="s">
        <v>29</v>
      </c>
      <c r="EGZ10" s="8" t="s">
        <v>37</v>
      </c>
      <c r="EHA10" s="23" t="s">
        <v>21</v>
      </c>
      <c r="EHB10" s="21">
        <v>13</v>
      </c>
      <c r="EHC10" s="8"/>
      <c r="EHD10" s="8"/>
      <c r="EHE10" s="18">
        <f t="shared" ref="EHE10" si="3502">60916.66/5</f>
        <v>12183.332</v>
      </c>
      <c r="EHF10" s="18">
        <f t="shared" ref="EHF10" si="3503">191358.8/5</f>
        <v>38271.759999999995</v>
      </c>
      <c r="EHG10" s="17">
        <f t="shared" si="664"/>
        <v>45926.111999999994</v>
      </c>
      <c r="EHH10" s="16" t="s">
        <v>20</v>
      </c>
      <c r="EHI10" s="16" t="s">
        <v>19</v>
      </c>
      <c r="EHJ10" s="16" t="s">
        <v>18</v>
      </c>
      <c r="EHK10" s="11">
        <v>3</v>
      </c>
      <c r="EHL10" s="8" t="s">
        <v>2</v>
      </c>
      <c r="EHM10" s="19" t="s">
        <v>28</v>
      </c>
      <c r="EHN10" s="23" t="s">
        <v>36</v>
      </c>
      <c r="EHO10" s="8" t="s">
        <v>29</v>
      </c>
      <c r="EHP10" s="8" t="s">
        <v>37</v>
      </c>
      <c r="EHQ10" s="23" t="s">
        <v>21</v>
      </c>
      <c r="EHR10" s="21">
        <v>13</v>
      </c>
      <c r="EHS10" s="8"/>
      <c r="EHT10" s="8"/>
      <c r="EHU10" s="18">
        <f t="shared" ref="EHU10" si="3504">60916.66/5</f>
        <v>12183.332</v>
      </c>
      <c r="EHV10" s="18">
        <f t="shared" ref="EHV10" si="3505">191358.8/5</f>
        <v>38271.759999999995</v>
      </c>
      <c r="EHW10" s="17">
        <f t="shared" si="667"/>
        <v>45926.111999999994</v>
      </c>
      <c r="EHX10" s="16" t="s">
        <v>20</v>
      </c>
      <c r="EHY10" s="16" t="s">
        <v>19</v>
      </c>
      <c r="EHZ10" s="16" t="s">
        <v>18</v>
      </c>
      <c r="EIA10" s="11">
        <v>3</v>
      </c>
      <c r="EIB10" s="8" t="s">
        <v>2</v>
      </c>
      <c r="EIC10" s="19" t="s">
        <v>28</v>
      </c>
      <c r="EID10" s="23" t="s">
        <v>36</v>
      </c>
      <c r="EIE10" s="8" t="s">
        <v>29</v>
      </c>
      <c r="EIF10" s="8" t="s">
        <v>37</v>
      </c>
      <c r="EIG10" s="23" t="s">
        <v>21</v>
      </c>
      <c r="EIH10" s="21">
        <v>13</v>
      </c>
      <c r="EII10" s="8"/>
      <c r="EIJ10" s="8"/>
      <c r="EIK10" s="18">
        <f t="shared" ref="EIK10" si="3506">60916.66/5</f>
        <v>12183.332</v>
      </c>
      <c r="EIL10" s="18">
        <f t="shared" ref="EIL10" si="3507">191358.8/5</f>
        <v>38271.759999999995</v>
      </c>
      <c r="EIM10" s="17">
        <f t="shared" si="670"/>
        <v>45926.111999999994</v>
      </c>
      <c r="EIN10" s="16" t="s">
        <v>20</v>
      </c>
      <c r="EIO10" s="16" t="s">
        <v>19</v>
      </c>
      <c r="EIP10" s="16" t="s">
        <v>18</v>
      </c>
      <c r="EIQ10" s="11">
        <v>3</v>
      </c>
      <c r="EIR10" s="8" t="s">
        <v>2</v>
      </c>
      <c r="EIS10" s="19" t="s">
        <v>28</v>
      </c>
      <c r="EIT10" s="23" t="s">
        <v>36</v>
      </c>
      <c r="EIU10" s="8" t="s">
        <v>29</v>
      </c>
      <c r="EIV10" s="8" t="s">
        <v>37</v>
      </c>
      <c r="EIW10" s="23" t="s">
        <v>21</v>
      </c>
      <c r="EIX10" s="21">
        <v>13</v>
      </c>
      <c r="EIY10" s="8"/>
      <c r="EIZ10" s="8"/>
      <c r="EJA10" s="18">
        <f t="shared" ref="EJA10" si="3508">60916.66/5</f>
        <v>12183.332</v>
      </c>
      <c r="EJB10" s="18">
        <f t="shared" ref="EJB10" si="3509">191358.8/5</f>
        <v>38271.759999999995</v>
      </c>
      <c r="EJC10" s="17">
        <f t="shared" si="673"/>
        <v>45926.111999999994</v>
      </c>
      <c r="EJD10" s="16" t="s">
        <v>20</v>
      </c>
      <c r="EJE10" s="16" t="s">
        <v>19</v>
      </c>
      <c r="EJF10" s="16" t="s">
        <v>18</v>
      </c>
      <c r="EJG10" s="11">
        <v>3</v>
      </c>
      <c r="EJH10" s="8" t="s">
        <v>2</v>
      </c>
      <c r="EJI10" s="19" t="s">
        <v>28</v>
      </c>
      <c r="EJJ10" s="23" t="s">
        <v>36</v>
      </c>
      <c r="EJK10" s="8" t="s">
        <v>29</v>
      </c>
      <c r="EJL10" s="8" t="s">
        <v>37</v>
      </c>
      <c r="EJM10" s="23" t="s">
        <v>21</v>
      </c>
      <c r="EJN10" s="21">
        <v>13</v>
      </c>
      <c r="EJO10" s="8"/>
      <c r="EJP10" s="8"/>
      <c r="EJQ10" s="18">
        <f t="shared" ref="EJQ10" si="3510">60916.66/5</f>
        <v>12183.332</v>
      </c>
      <c r="EJR10" s="18">
        <f t="shared" ref="EJR10" si="3511">191358.8/5</f>
        <v>38271.759999999995</v>
      </c>
      <c r="EJS10" s="17">
        <f t="shared" si="676"/>
        <v>45926.111999999994</v>
      </c>
      <c r="EJT10" s="16" t="s">
        <v>20</v>
      </c>
      <c r="EJU10" s="16" t="s">
        <v>19</v>
      </c>
      <c r="EJV10" s="16" t="s">
        <v>18</v>
      </c>
      <c r="EJW10" s="11">
        <v>3</v>
      </c>
      <c r="EJX10" s="8" t="s">
        <v>2</v>
      </c>
      <c r="EJY10" s="19" t="s">
        <v>28</v>
      </c>
      <c r="EJZ10" s="23" t="s">
        <v>36</v>
      </c>
      <c r="EKA10" s="8" t="s">
        <v>29</v>
      </c>
      <c r="EKB10" s="8" t="s">
        <v>37</v>
      </c>
      <c r="EKC10" s="23" t="s">
        <v>21</v>
      </c>
      <c r="EKD10" s="21">
        <v>13</v>
      </c>
      <c r="EKE10" s="8"/>
      <c r="EKF10" s="8"/>
      <c r="EKG10" s="18">
        <f t="shared" ref="EKG10" si="3512">60916.66/5</f>
        <v>12183.332</v>
      </c>
      <c r="EKH10" s="18">
        <f t="shared" ref="EKH10" si="3513">191358.8/5</f>
        <v>38271.759999999995</v>
      </c>
      <c r="EKI10" s="17">
        <f t="shared" si="679"/>
        <v>45926.111999999994</v>
      </c>
      <c r="EKJ10" s="16" t="s">
        <v>20</v>
      </c>
      <c r="EKK10" s="16" t="s">
        <v>19</v>
      </c>
      <c r="EKL10" s="16" t="s">
        <v>18</v>
      </c>
      <c r="EKM10" s="11">
        <v>3</v>
      </c>
      <c r="EKN10" s="8" t="s">
        <v>2</v>
      </c>
      <c r="EKO10" s="19" t="s">
        <v>28</v>
      </c>
      <c r="EKP10" s="23" t="s">
        <v>36</v>
      </c>
      <c r="EKQ10" s="8" t="s">
        <v>29</v>
      </c>
      <c r="EKR10" s="8" t="s">
        <v>37</v>
      </c>
      <c r="EKS10" s="23" t="s">
        <v>21</v>
      </c>
      <c r="EKT10" s="21">
        <v>13</v>
      </c>
      <c r="EKU10" s="8"/>
      <c r="EKV10" s="8"/>
      <c r="EKW10" s="18">
        <f t="shared" ref="EKW10" si="3514">60916.66/5</f>
        <v>12183.332</v>
      </c>
      <c r="EKX10" s="18">
        <f t="shared" ref="EKX10" si="3515">191358.8/5</f>
        <v>38271.759999999995</v>
      </c>
      <c r="EKY10" s="17">
        <f t="shared" si="682"/>
        <v>45926.111999999994</v>
      </c>
      <c r="EKZ10" s="16" t="s">
        <v>20</v>
      </c>
      <c r="ELA10" s="16" t="s">
        <v>19</v>
      </c>
      <c r="ELB10" s="16" t="s">
        <v>18</v>
      </c>
      <c r="ELC10" s="11">
        <v>3</v>
      </c>
      <c r="ELD10" s="8" t="s">
        <v>2</v>
      </c>
      <c r="ELE10" s="19" t="s">
        <v>28</v>
      </c>
      <c r="ELF10" s="23" t="s">
        <v>36</v>
      </c>
      <c r="ELG10" s="8" t="s">
        <v>29</v>
      </c>
      <c r="ELH10" s="8" t="s">
        <v>37</v>
      </c>
      <c r="ELI10" s="23" t="s">
        <v>21</v>
      </c>
      <c r="ELJ10" s="21">
        <v>13</v>
      </c>
      <c r="ELK10" s="8"/>
      <c r="ELL10" s="8"/>
      <c r="ELM10" s="18">
        <f t="shared" ref="ELM10" si="3516">60916.66/5</f>
        <v>12183.332</v>
      </c>
      <c r="ELN10" s="18">
        <f t="shared" ref="ELN10" si="3517">191358.8/5</f>
        <v>38271.759999999995</v>
      </c>
      <c r="ELO10" s="17">
        <f t="shared" si="685"/>
        <v>45926.111999999994</v>
      </c>
      <c r="ELP10" s="16" t="s">
        <v>20</v>
      </c>
      <c r="ELQ10" s="16" t="s">
        <v>19</v>
      </c>
      <c r="ELR10" s="16" t="s">
        <v>18</v>
      </c>
      <c r="ELS10" s="11">
        <v>3</v>
      </c>
      <c r="ELT10" s="8" t="s">
        <v>2</v>
      </c>
      <c r="ELU10" s="19" t="s">
        <v>28</v>
      </c>
      <c r="ELV10" s="23" t="s">
        <v>36</v>
      </c>
      <c r="ELW10" s="8" t="s">
        <v>29</v>
      </c>
      <c r="ELX10" s="8" t="s">
        <v>37</v>
      </c>
      <c r="ELY10" s="23" t="s">
        <v>21</v>
      </c>
      <c r="ELZ10" s="21">
        <v>13</v>
      </c>
      <c r="EMA10" s="8"/>
      <c r="EMB10" s="8"/>
      <c r="EMC10" s="18">
        <f t="shared" ref="EMC10" si="3518">60916.66/5</f>
        <v>12183.332</v>
      </c>
      <c r="EMD10" s="18">
        <f t="shared" ref="EMD10" si="3519">191358.8/5</f>
        <v>38271.759999999995</v>
      </c>
      <c r="EME10" s="17">
        <f t="shared" si="688"/>
        <v>45926.111999999994</v>
      </c>
      <c r="EMF10" s="16" t="s">
        <v>20</v>
      </c>
      <c r="EMG10" s="16" t="s">
        <v>19</v>
      </c>
      <c r="EMH10" s="16" t="s">
        <v>18</v>
      </c>
      <c r="EMI10" s="11">
        <v>3</v>
      </c>
      <c r="EMJ10" s="8" t="s">
        <v>2</v>
      </c>
      <c r="EMK10" s="19" t="s">
        <v>28</v>
      </c>
      <c r="EML10" s="23" t="s">
        <v>36</v>
      </c>
      <c r="EMM10" s="8" t="s">
        <v>29</v>
      </c>
      <c r="EMN10" s="8" t="s">
        <v>37</v>
      </c>
      <c r="EMO10" s="23" t="s">
        <v>21</v>
      </c>
      <c r="EMP10" s="21">
        <v>13</v>
      </c>
      <c r="EMQ10" s="8"/>
      <c r="EMR10" s="8"/>
      <c r="EMS10" s="18">
        <f t="shared" ref="EMS10" si="3520">60916.66/5</f>
        <v>12183.332</v>
      </c>
      <c r="EMT10" s="18">
        <f t="shared" ref="EMT10" si="3521">191358.8/5</f>
        <v>38271.759999999995</v>
      </c>
      <c r="EMU10" s="17">
        <f t="shared" si="691"/>
        <v>45926.111999999994</v>
      </c>
      <c r="EMV10" s="16" t="s">
        <v>20</v>
      </c>
      <c r="EMW10" s="16" t="s">
        <v>19</v>
      </c>
      <c r="EMX10" s="16" t="s">
        <v>18</v>
      </c>
      <c r="EMY10" s="11">
        <v>3</v>
      </c>
      <c r="EMZ10" s="8" t="s">
        <v>2</v>
      </c>
      <c r="ENA10" s="19" t="s">
        <v>28</v>
      </c>
      <c r="ENB10" s="23" t="s">
        <v>36</v>
      </c>
      <c r="ENC10" s="8" t="s">
        <v>29</v>
      </c>
      <c r="END10" s="8" t="s">
        <v>37</v>
      </c>
      <c r="ENE10" s="23" t="s">
        <v>21</v>
      </c>
      <c r="ENF10" s="21">
        <v>13</v>
      </c>
      <c r="ENG10" s="8"/>
      <c r="ENH10" s="8"/>
      <c r="ENI10" s="18">
        <f t="shared" ref="ENI10" si="3522">60916.66/5</f>
        <v>12183.332</v>
      </c>
      <c r="ENJ10" s="18">
        <f t="shared" ref="ENJ10" si="3523">191358.8/5</f>
        <v>38271.759999999995</v>
      </c>
      <c r="ENK10" s="17">
        <f t="shared" si="694"/>
        <v>45926.111999999994</v>
      </c>
      <c r="ENL10" s="16" t="s">
        <v>20</v>
      </c>
      <c r="ENM10" s="16" t="s">
        <v>19</v>
      </c>
      <c r="ENN10" s="16" t="s">
        <v>18</v>
      </c>
      <c r="ENO10" s="11">
        <v>3</v>
      </c>
      <c r="ENP10" s="8" t="s">
        <v>2</v>
      </c>
      <c r="ENQ10" s="19" t="s">
        <v>28</v>
      </c>
      <c r="ENR10" s="23" t="s">
        <v>36</v>
      </c>
      <c r="ENS10" s="8" t="s">
        <v>29</v>
      </c>
      <c r="ENT10" s="8" t="s">
        <v>37</v>
      </c>
      <c r="ENU10" s="23" t="s">
        <v>21</v>
      </c>
      <c r="ENV10" s="21">
        <v>13</v>
      </c>
      <c r="ENW10" s="8"/>
      <c r="ENX10" s="8"/>
      <c r="ENY10" s="18">
        <f t="shared" ref="ENY10" si="3524">60916.66/5</f>
        <v>12183.332</v>
      </c>
      <c r="ENZ10" s="18">
        <f t="shared" ref="ENZ10" si="3525">191358.8/5</f>
        <v>38271.759999999995</v>
      </c>
      <c r="EOA10" s="17">
        <f t="shared" si="697"/>
        <v>45926.111999999994</v>
      </c>
      <c r="EOB10" s="16" t="s">
        <v>20</v>
      </c>
      <c r="EOC10" s="16" t="s">
        <v>19</v>
      </c>
      <c r="EOD10" s="16" t="s">
        <v>18</v>
      </c>
      <c r="EOE10" s="11">
        <v>3</v>
      </c>
      <c r="EOF10" s="8" t="s">
        <v>2</v>
      </c>
      <c r="EOG10" s="19" t="s">
        <v>28</v>
      </c>
      <c r="EOH10" s="23" t="s">
        <v>36</v>
      </c>
      <c r="EOI10" s="8" t="s">
        <v>29</v>
      </c>
      <c r="EOJ10" s="8" t="s">
        <v>37</v>
      </c>
      <c r="EOK10" s="23" t="s">
        <v>21</v>
      </c>
      <c r="EOL10" s="21">
        <v>13</v>
      </c>
      <c r="EOM10" s="8"/>
      <c r="EON10" s="8"/>
      <c r="EOO10" s="18">
        <f t="shared" ref="EOO10" si="3526">60916.66/5</f>
        <v>12183.332</v>
      </c>
      <c r="EOP10" s="18">
        <f t="shared" ref="EOP10" si="3527">191358.8/5</f>
        <v>38271.759999999995</v>
      </c>
      <c r="EOQ10" s="17">
        <f t="shared" si="700"/>
        <v>45926.111999999994</v>
      </c>
      <c r="EOR10" s="16" t="s">
        <v>20</v>
      </c>
      <c r="EOS10" s="16" t="s">
        <v>19</v>
      </c>
      <c r="EOT10" s="16" t="s">
        <v>18</v>
      </c>
      <c r="EOU10" s="11">
        <v>3</v>
      </c>
      <c r="EOV10" s="8" t="s">
        <v>2</v>
      </c>
      <c r="EOW10" s="19" t="s">
        <v>28</v>
      </c>
      <c r="EOX10" s="23" t="s">
        <v>36</v>
      </c>
      <c r="EOY10" s="8" t="s">
        <v>29</v>
      </c>
      <c r="EOZ10" s="8" t="s">
        <v>37</v>
      </c>
      <c r="EPA10" s="23" t="s">
        <v>21</v>
      </c>
      <c r="EPB10" s="21">
        <v>13</v>
      </c>
      <c r="EPC10" s="8"/>
      <c r="EPD10" s="8"/>
      <c r="EPE10" s="18">
        <f t="shared" ref="EPE10" si="3528">60916.66/5</f>
        <v>12183.332</v>
      </c>
      <c r="EPF10" s="18">
        <f t="shared" ref="EPF10" si="3529">191358.8/5</f>
        <v>38271.759999999995</v>
      </c>
      <c r="EPG10" s="17">
        <f t="shared" si="703"/>
        <v>45926.111999999994</v>
      </c>
      <c r="EPH10" s="16" t="s">
        <v>20</v>
      </c>
      <c r="EPI10" s="16" t="s">
        <v>19</v>
      </c>
      <c r="EPJ10" s="16" t="s">
        <v>18</v>
      </c>
      <c r="EPK10" s="11">
        <v>3</v>
      </c>
      <c r="EPL10" s="8" t="s">
        <v>2</v>
      </c>
      <c r="EPM10" s="19" t="s">
        <v>28</v>
      </c>
      <c r="EPN10" s="23" t="s">
        <v>36</v>
      </c>
      <c r="EPO10" s="8" t="s">
        <v>29</v>
      </c>
      <c r="EPP10" s="8" t="s">
        <v>37</v>
      </c>
      <c r="EPQ10" s="23" t="s">
        <v>21</v>
      </c>
      <c r="EPR10" s="21">
        <v>13</v>
      </c>
      <c r="EPS10" s="8"/>
      <c r="EPT10" s="8"/>
      <c r="EPU10" s="18">
        <f t="shared" ref="EPU10" si="3530">60916.66/5</f>
        <v>12183.332</v>
      </c>
      <c r="EPV10" s="18">
        <f t="shared" ref="EPV10" si="3531">191358.8/5</f>
        <v>38271.759999999995</v>
      </c>
      <c r="EPW10" s="17">
        <f t="shared" si="706"/>
        <v>45926.111999999994</v>
      </c>
      <c r="EPX10" s="16" t="s">
        <v>20</v>
      </c>
      <c r="EPY10" s="16" t="s">
        <v>19</v>
      </c>
      <c r="EPZ10" s="16" t="s">
        <v>18</v>
      </c>
      <c r="EQA10" s="11">
        <v>3</v>
      </c>
      <c r="EQB10" s="8" t="s">
        <v>2</v>
      </c>
      <c r="EQC10" s="19" t="s">
        <v>28</v>
      </c>
      <c r="EQD10" s="23" t="s">
        <v>36</v>
      </c>
      <c r="EQE10" s="8" t="s">
        <v>29</v>
      </c>
      <c r="EQF10" s="8" t="s">
        <v>37</v>
      </c>
      <c r="EQG10" s="23" t="s">
        <v>21</v>
      </c>
      <c r="EQH10" s="21">
        <v>13</v>
      </c>
      <c r="EQI10" s="8"/>
      <c r="EQJ10" s="8"/>
      <c r="EQK10" s="18">
        <f t="shared" ref="EQK10" si="3532">60916.66/5</f>
        <v>12183.332</v>
      </c>
      <c r="EQL10" s="18">
        <f t="shared" ref="EQL10" si="3533">191358.8/5</f>
        <v>38271.759999999995</v>
      </c>
      <c r="EQM10" s="17">
        <f t="shared" si="709"/>
        <v>45926.111999999994</v>
      </c>
      <c r="EQN10" s="16" t="s">
        <v>20</v>
      </c>
      <c r="EQO10" s="16" t="s">
        <v>19</v>
      </c>
      <c r="EQP10" s="16" t="s">
        <v>18</v>
      </c>
      <c r="EQQ10" s="11">
        <v>3</v>
      </c>
      <c r="EQR10" s="8" t="s">
        <v>2</v>
      </c>
      <c r="EQS10" s="19" t="s">
        <v>28</v>
      </c>
      <c r="EQT10" s="23" t="s">
        <v>36</v>
      </c>
      <c r="EQU10" s="8" t="s">
        <v>29</v>
      </c>
      <c r="EQV10" s="8" t="s">
        <v>37</v>
      </c>
      <c r="EQW10" s="23" t="s">
        <v>21</v>
      </c>
      <c r="EQX10" s="21">
        <v>13</v>
      </c>
      <c r="EQY10" s="8"/>
      <c r="EQZ10" s="8"/>
      <c r="ERA10" s="18">
        <f t="shared" ref="ERA10" si="3534">60916.66/5</f>
        <v>12183.332</v>
      </c>
      <c r="ERB10" s="18">
        <f t="shared" ref="ERB10" si="3535">191358.8/5</f>
        <v>38271.759999999995</v>
      </c>
      <c r="ERC10" s="17">
        <f t="shared" si="712"/>
        <v>45926.111999999994</v>
      </c>
      <c r="ERD10" s="16" t="s">
        <v>20</v>
      </c>
      <c r="ERE10" s="16" t="s">
        <v>19</v>
      </c>
      <c r="ERF10" s="16" t="s">
        <v>18</v>
      </c>
      <c r="ERG10" s="11">
        <v>3</v>
      </c>
      <c r="ERH10" s="8" t="s">
        <v>2</v>
      </c>
      <c r="ERI10" s="19" t="s">
        <v>28</v>
      </c>
      <c r="ERJ10" s="23" t="s">
        <v>36</v>
      </c>
      <c r="ERK10" s="8" t="s">
        <v>29</v>
      </c>
      <c r="ERL10" s="8" t="s">
        <v>37</v>
      </c>
      <c r="ERM10" s="23" t="s">
        <v>21</v>
      </c>
      <c r="ERN10" s="21">
        <v>13</v>
      </c>
      <c r="ERO10" s="8"/>
      <c r="ERP10" s="8"/>
      <c r="ERQ10" s="18">
        <f t="shared" ref="ERQ10" si="3536">60916.66/5</f>
        <v>12183.332</v>
      </c>
      <c r="ERR10" s="18">
        <f t="shared" ref="ERR10" si="3537">191358.8/5</f>
        <v>38271.759999999995</v>
      </c>
      <c r="ERS10" s="17">
        <f t="shared" si="715"/>
        <v>45926.111999999994</v>
      </c>
      <c r="ERT10" s="16" t="s">
        <v>20</v>
      </c>
      <c r="ERU10" s="16" t="s">
        <v>19</v>
      </c>
      <c r="ERV10" s="16" t="s">
        <v>18</v>
      </c>
      <c r="ERW10" s="11">
        <v>3</v>
      </c>
      <c r="ERX10" s="8" t="s">
        <v>2</v>
      </c>
      <c r="ERY10" s="19" t="s">
        <v>28</v>
      </c>
      <c r="ERZ10" s="23" t="s">
        <v>36</v>
      </c>
      <c r="ESA10" s="8" t="s">
        <v>29</v>
      </c>
      <c r="ESB10" s="8" t="s">
        <v>37</v>
      </c>
      <c r="ESC10" s="23" t="s">
        <v>21</v>
      </c>
      <c r="ESD10" s="21">
        <v>13</v>
      </c>
      <c r="ESE10" s="8"/>
      <c r="ESF10" s="8"/>
      <c r="ESG10" s="18">
        <f t="shared" ref="ESG10" si="3538">60916.66/5</f>
        <v>12183.332</v>
      </c>
      <c r="ESH10" s="18">
        <f t="shared" ref="ESH10" si="3539">191358.8/5</f>
        <v>38271.759999999995</v>
      </c>
      <c r="ESI10" s="17">
        <f t="shared" si="718"/>
        <v>45926.111999999994</v>
      </c>
      <c r="ESJ10" s="16" t="s">
        <v>20</v>
      </c>
      <c r="ESK10" s="16" t="s">
        <v>19</v>
      </c>
      <c r="ESL10" s="16" t="s">
        <v>18</v>
      </c>
      <c r="ESM10" s="11">
        <v>3</v>
      </c>
      <c r="ESN10" s="8" t="s">
        <v>2</v>
      </c>
      <c r="ESO10" s="19" t="s">
        <v>28</v>
      </c>
      <c r="ESP10" s="23" t="s">
        <v>36</v>
      </c>
      <c r="ESQ10" s="8" t="s">
        <v>29</v>
      </c>
      <c r="ESR10" s="8" t="s">
        <v>37</v>
      </c>
      <c r="ESS10" s="23" t="s">
        <v>21</v>
      </c>
      <c r="EST10" s="21">
        <v>13</v>
      </c>
      <c r="ESU10" s="8"/>
      <c r="ESV10" s="8"/>
      <c r="ESW10" s="18">
        <f t="shared" ref="ESW10" si="3540">60916.66/5</f>
        <v>12183.332</v>
      </c>
      <c r="ESX10" s="18">
        <f t="shared" ref="ESX10" si="3541">191358.8/5</f>
        <v>38271.759999999995</v>
      </c>
      <c r="ESY10" s="17">
        <f t="shared" si="721"/>
        <v>45926.111999999994</v>
      </c>
      <c r="ESZ10" s="16" t="s">
        <v>20</v>
      </c>
      <c r="ETA10" s="16" t="s">
        <v>19</v>
      </c>
      <c r="ETB10" s="16" t="s">
        <v>18</v>
      </c>
      <c r="ETC10" s="11">
        <v>3</v>
      </c>
      <c r="ETD10" s="8" t="s">
        <v>2</v>
      </c>
      <c r="ETE10" s="19" t="s">
        <v>28</v>
      </c>
      <c r="ETF10" s="23" t="s">
        <v>36</v>
      </c>
      <c r="ETG10" s="8" t="s">
        <v>29</v>
      </c>
      <c r="ETH10" s="8" t="s">
        <v>37</v>
      </c>
      <c r="ETI10" s="23" t="s">
        <v>21</v>
      </c>
      <c r="ETJ10" s="21">
        <v>13</v>
      </c>
      <c r="ETK10" s="8"/>
      <c r="ETL10" s="8"/>
      <c r="ETM10" s="18">
        <f t="shared" ref="ETM10" si="3542">60916.66/5</f>
        <v>12183.332</v>
      </c>
      <c r="ETN10" s="18">
        <f t="shared" ref="ETN10" si="3543">191358.8/5</f>
        <v>38271.759999999995</v>
      </c>
      <c r="ETO10" s="17">
        <f t="shared" si="724"/>
        <v>45926.111999999994</v>
      </c>
      <c r="ETP10" s="16" t="s">
        <v>20</v>
      </c>
      <c r="ETQ10" s="16" t="s">
        <v>19</v>
      </c>
      <c r="ETR10" s="16" t="s">
        <v>18</v>
      </c>
      <c r="ETS10" s="11">
        <v>3</v>
      </c>
      <c r="ETT10" s="8" t="s">
        <v>2</v>
      </c>
      <c r="ETU10" s="19" t="s">
        <v>28</v>
      </c>
      <c r="ETV10" s="23" t="s">
        <v>36</v>
      </c>
      <c r="ETW10" s="8" t="s">
        <v>29</v>
      </c>
      <c r="ETX10" s="8" t="s">
        <v>37</v>
      </c>
      <c r="ETY10" s="23" t="s">
        <v>21</v>
      </c>
      <c r="ETZ10" s="21">
        <v>13</v>
      </c>
      <c r="EUA10" s="8"/>
      <c r="EUB10" s="8"/>
      <c r="EUC10" s="18">
        <f t="shared" ref="EUC10" si="3544">60916.66/5</f>
        <v>12183.332</v>
      </c>
      <c r="EUD10" s="18">
        <f t="shared" ref="EUD10" si="3545">191358.8/5</f>
        <v>38271.759999999995</v>
      </c>
      <c r="EUE10" s="17">
        <f t="shared" si="727"/>
        <v>45926.111999999994</v>
      </c>
      <c r="EUF10" s="16" t="s">
        <v>20</v>
      </c>
      <c r="EUG10" s="16" t="s">
        <v>19</v>
      </c>
      <c r="EUH10" s="16" t="s">
        <v>18</v>
      </c>
      <c r="EUI10" s="11">
        <v>3</v>
      </c>
      <c r="EUJ10" s="8" t="s">
        <v>2</v>
      </c>
      <c r="EUK10" s="19" t="s">
        <v>28</v>
      </c>
      <c r="EUL10" s="23" t="s">
        <v>36</v>
      </c>
      <c r="EUM10" s="8" t="s">
        <v>29</v>
      </c>
      <c r="EUN10" s="8" t="s">
        <v>37</v>
      </c>
      <c r="EUO10" s="23" t="s">
        <v>21</v>
      </c>
      <c r="EUP10" s="21">
        <v>13</v>
      </c>
      <c r="EUQ10" s="8"/>
      <c r="EUR10" s="8"/>
      <c r="EUS10" s="18">
        <f t="shared" ref="EUS10" si="3546">60916.66/5</f>
        <v>12183.332</v>
      </c>
      <c r="EUT10" s="18">
        <f t="shared" ref="EUT10" si="3547">191358.8/5</f>
        <v>38271.759999999995</v>
      </c>
      <c r="EUU10" s="17">
        <f t="shared" si="730"/>
        <v>45926.111999999994</v>
      </c>
      <c r="EUV10" s="16" t="s">
        <v>20</v>
      </c>
      <c r="EUW10" s="16" t="s">
        <v>19</v>
      </c>
      <c r="EUX10" s="16" t="s">
        <v>18</v>
      </c>
      <c r="EUY10" s="11">
        <v>3</v>
      </c>
      <c r="EUZ10" s="8" t="s">
        <v>2</v>
      </c>
      <c r="EVA10" s="19" t="s">
        <v>28</v>
      </c>
      <c r="EVB10" s="23" t="s">
        <v>36</v>
      </c>
      <c r="EVC10" s="8" t="s">
        <v>29</v>
      </c>
      <c r="EVD10" s="8" t="s">
        <v>37</v>
      </c>
      <c r="EVE10" s="23" t="s">
        <v>21</v>
      </c>
      <c r="EVF10" s="21">
        <v>13</v>
      </c>
      <c r="EVG10" s="8"/>
      <c r="EVH10" s="8"/>
      <c r="EVI10" s="18">
        <f t="shared" ref="EVI10" si="3548">60916.66/5</f>
        <v>12183.332</v>
      </c>
      <c r="EVJ10" s="18">
        <f t="shared" ref="EVJ10" si="3549">191358.8/5</f>
        <v>38271.759999999995</v>
      </c>
      <c r="EVK10" s="17">
        <f t="shared" si="733"/>
        <v>45926.111999999994</v>
      </c>
      <c r="EVL10" s="16" t="s">
        <v>20</v>
      </c>
      <c r="EVM10" s="16" t="s">
        <v>19</v>
      </c>
      <c r="EVN10" s="16" t="s">
        <v>18</v>
      </c>
      <c r="EVO10" s="11">
        <v>3</v>
      </c>
      <c r="EVP10" s="8" t="s">
        <v>2</v>
      </c>
      <c r="EVQ10" s="19" t="s">
        <v>28</v>
      </c>
      <c r="EVR10" s="23" t="s">
        <v>36</v>
      </c>
      <c r="EVS10" s="8" t="s">
        <v>29</v>
      </c>
      <c r="EVT10" s="8" t="s">
        <v>37</v>
      </c>
      <c r="EVU10" s="23" t="s">
        <v>21</v>
      </c>
      <c r="EVV10" s="21">
        <v>13</v>
      </c>
      <c r="EVW10" s="8"/>
      <c r="EVX10" s="8"/>
      <c r="EVY10" s="18">
        <f t="shared" ref="EVY10" si="3550">60916.66/5</f>
        <v>12183.332</v>
      </c>
      <c r="EVZ10" s="18">
        <f t="shared" ref="EVZ10" si="3551">191358.8/5</f>
        <v>38271.759999999995</v>
      </c>
      <c r="EWA10" s="17">
        <f t="shared" si="736"/>
        <v>45926.111999999994</v>
      </c>
      <c r="EWB10" s="16" t="s">
        <v>20</v>
      </c>
      <c r="EWC10" s="16" t="s">
        <v>19</v>
      </c>
      <c r="EWD10" s="16" t="s">
        <v>18</v>
      </c>
      <c r="EWE10" s="11">
        <v>3</v>
      </c>
      <c r="EWF10" s="8" t="s">
        <v>2</v>
      </c>
      <c r="EWG10" s="19" t="s">
        <v>28</v>
      </c>
      <c r="EWH10" s="23" t="s">
        <v>36</v>
      </c>
      <c r="EWI10" s="8" t="s">
        <v>29</v>
      </c>
      <c r="EWJ10" s="8" t="s">
        <v>37</v>
      </c>
      <c r="EWK10" s="23" t="s">
        <v>21</v>
      </c>
      <c r="EWL10" s="21">
        <v>13</v>
      </c>
      <c r="EWM10" s="8"/>
      <c r="EWN10" s="8"/>
      <c r="EWO10" s="18">
        <f t="shared" ref="EWO10" si="3552">60916.66/5</f>
        <v>12183.332</v>
      </c>
      <c r="EWP10" s="18">
        <f t="shared" ref="EWP10" si="3553">191358.8/5</f>
        <v>38271.759999999995</v>
      </c>
      <c r="EWQ10" s="17">
        <f t="shared" si="739"/>
        <v>45926.111999999994</v>
      </c>
      <c r="EWR10" s="16" t="s">
        <v>20</v>
      </c>
      <c r="EWS10" s="16" t="s">
        <v>19</v>
      </c>
      <c r="EWT10" s="16" t="s">
        <v>18</v>
      </c>
      <c r="EWU10" s="11">
        <v>3</v>
      </c>
      <c r="EWV10" s="8" t="s">
        <v>2</v>
      </c>
      <c r="EWW10" s="19" t="s">
        <v>28</v>
      </c>
      <c r="EWX10" s="23" t="s">
        <v>36</v>
      </c>
      <c r="EWY10" s="8" t="s">
        <v>29</v>
      </c>
      <c r="EWZ10" s="8" t="s">
        <v>37</v>
      </c>
      <c r="EXA10" s="23" t="s">
        <v>21</v>
      </c>
      <c r="EXB10" s="21">
        <v>13</v>
      </c>
      <c r="EXC10" s="8"/>
      <c r="EXD10" s="8"/>
      <c r="EXE10" s="18">
        <f t="shared" ref="EXE10" si="3554">60916.66/5</f>
        <v>12183.332</v>
      </c>
      <c r="EXF10" s="18">
        <f t="shared" ref="EXF10" si="3555">191358.8/5</f>
        <v>38271.759999999995</v>
      </c>
      <c r="EXG10" s="17">
        <f t="shared" si="742"/>
        <v>45926.111999999994</v>
      </c>
      <c r="EXH10" s="16" t="s">
        <v>20</v>
      </c>
      <c r="EXI10" s="16" t="s">
        <v>19</v>
      </c>
      <c r="EXJ10" s="16" t="s">
        <v>18</v>
      </c>
      <c r="EXK10" s="11">
        <v>3</v>
      </c>
      <c r="EXL10" s="8" t="s">
        <v>2</v>
      </c>
      <c r="EXM10" s="19" t="s">
        <v>28</v>
      </c>
      <c r="EXN10" s="23" t="s">
        <v>36</v>
      </c>
      <c r="EXO10" s="8" t="s">
        <v>29</v>
      </c>
      <c r="EXP10" s="8" t="s">
        <v>37</v>
      </c>
      <c r="EXQ10" s="23" t="s">
        <v>21</v>
      </c>
      <c r="EXR10" s="21">
        <v>13</v>
      </c>
      <c r="EXS10" s="8"/>
      <c r="EXT10" s="8"/>
      <c r="EXU10" s="18">
        <f t="shared" ref="EXU10" si="3556">60916.66/5</f>
        <v>12183.332</v>
      </c>
      <c r="EXV10" s="18">
        <f t="shared" ref="EXV10" si="3557">191358.8/5</f>
        <v>38271.759999999995</v>
      </c>
      <c r="EXW10" s="17">
        <f t="shared" si="745"/>
        <v>45926.111999999994</v>
      </c>
      <c r="EXX10" s="16" t="s">
        <v>20</v>
      </c>
      <c r="EXY10" s="16" t="s">
        <v>19</v>
      </c>
      <c r="EXZ10" s="16" t="s">
        <v>18</v>
      </c>
      <c r="EYA10" s="11">
        <v>3</v>
      </c>
      <c r="EYB10" s="8" t="s">
        <v>2</v>
      </c>
      <c r="EYC10" s="19" t="s">
        <v>28</v>
      </c>
      <c r="EYD10" s="23" t="s">
        <v>36</v>
      </c>
      <c r="EYE10" s="8" t="s">
        <v>29</v>
      </c>
      <c r="EYF10" s="8" t="s">
        <v>37</v>
      </c>
      <c r="EYG10" s="23" t="s">
        <v>21</v>
      </c>
      <c r="EYH10" s="21">
        <v>13</v>
      </c>
      <c r="EYI10" s="8"/>
      <c r="EYJ10" s="8"/>
      <c r="EYK10" s="18">
        <f t="shared" ref="EYK10" si="3558">60916.66/5</f>
        <v>12183.332</v>
      </c>
      <c r="EYL10" s="18">
        <f t="shared" ref="EYL10" si="3559">191358.8/5</f>
        <v>38271.759999999995</v>
      </c>
      <c r="EYM10" s="17">
        <f t="shared" si="748"/>
        <v>45926.111999999994</v>
      </c>
      <c r="EYN10" s="16" t="s">
        <v>20</v>
      </c>
      <c r="EYO10" s="16" t="s">
        <v>19</v>
      </c>
      <c r="EYP10" s="16" t="s">
        <v>18</v>
      </c>
      <c r="EYQ10" s="11">
        <v>3</v>
      </c>
      <c r="EYR10" s="8" t="s">
        <v>2</v>
      </c>
      <c r="EYS10" s="19" t="s">
        <v>28</v>
      </c>
      <c r="EYT10" s="23" t="s">
        <v>36</v>
      </c>
      <c r="EYU10" s="8" t="s">
        <v>29</v>
      </c>
      <c r="EYV10" s="8" t="s">
        <v>37</v>
      </c>
      <c r="EYW10" s="23" t="s">
        <v>21</v>
      </c>
      <c r="EYX10" s="21">
        <v>13</v>
      </c>
      <c r="EYY10" s="8"/>
      <c r="EYZ10" s="8"/>
      <c r="EZA10" s="18">
        <f t="shared" ref="EZA10" si="3560">60916.66/5</f>
        <v>12183.332</v>
      </c>
      <c r="EZB10" s="18">
        <f t="shared" ref="EZB10" si="3561">191358.8/5</f>
        <v>38271.759999999995</v>
      </c>
      <c r="EZC10" s="17">
        <f t="shared" si="751"/>
        <v>45926.111999999994</v>
      </c>
      <c r="EZD10" s="16" t="s">
        <v>20</v>
      </c>
      <c r="EZE10" s="16" t="s">
        <v>19</v>
      </c>
      <c r="EZF10" s="16" t="s">
        <v>18</v>
      </c>
      <c r="EZG10" s="11">
        <v>3</v>
      </c>
      <c r="EZH10" s="8" t="s">
        <v>2</v>
      </c>
      <c r="EZI10" s="19" t="s">
        <v>28</v>
      </c>
      <c r="EZJ10" s="23" t="s">
        <v>36</v>
      </c>
      <c r="EZK10" s="8" t="s">
        <v>29</v>
      </c>
      <c r="EZL10" s="8" t="s">
        <v>37</v>
      </c>
      <c r="EZM10" s="23" t="s">
        <v>21</v>
      </c>
      <c r="EZN10" s="21">
        <v>13</v>
      </c>
      <c r="EZO10" s="8"/>
      <c r="EZP10" s="8"/>
      <c r="EZQ10" s="18">
        <f t="shared" ref="EZQ10" si="3562">60916.66/5</f>
        <v>12183.332</v>
      </c>
      <c r="EZR10" s="18">
        <f t="shared" ref="EZR10" si="3563">191358.8/5</f>
        <v>38271.759999999995</v>
      </c>
      <c r="EZS10" s="17">
        <f t="shared" si="754"/>
        <v>45926.111999999994</v>
      </c>
      <c r="EZT10" s="16" t="s">
        <v>20</v>
      </c>
      <c r="EZU10" s="16" t="s">
        <v>19</v>
      </c>
      <c r="EZV10" s="16" t="s">
        <v>18</v>
      </c>
      <c r="EZW10" s="11">
        <v>3</v>
      </c>
      <c r="EZX10" s="8" t="s">
        <v>2</v>
      </c>
      <c r="EZY10" s="19" t="s">
        <v>28</v>
      </c>
      <c r="EZZ10" s="23" t="s">
        <v>36</v>
      </c>
      <c r="FAA10" s="8" t="s">
        <v>29</v>
      </c>
      <c r="FAB10" s="8" t="s">
        <v>37</v>
      </c>
      <c r="FAC10" s="23" t="s">
        <v>21</v>
      </c>
      <c r="FAD10" s="21">
        <v>13</v>
      </c>
      <c r="FAE10" s="8"/>
      <c r="FAF10" s="8"/>
      <c r="FAG10" s="18">
        <f t="shared" ref="FAG10" si="3564">60916.66/5</f>
        <v>12183.332</v>
      </c>
      <c r="FAH10" s="18">
        <f t="shared" ref="FAH10" si="3565">191358.8/5</f>
        <v>38271.759999999995</v>
      </c>
      <c r="FAI10" s="17">
        <f t="shared" si="757"/>
        <v>45926.111999999994</v>
      </c>
      <c r="FAJ10" s="16" t="s">
        <v>20</v>
      </c>
      <c r="FAK10" s="16" t="s">
        <v>19</v>
      </c>
      <c r="FAL10" s="16" t="s">
        <v>18</v>
      </c>
      <c r="FAM10" s="11">
        <v>3</v>
      </c>
      <c r="FAN10" s="8" t="s">
        <v>2</v>
      </c>
      <c r="FAO10" s="19" t="s">
        <v>28</v>
      </c>
      <c r="FAP10" s="23" t="s">
        <v>36</v>
      </c>
      <c r="FAQ10" s="8" t="s">
        <v>29</v>
      </c>
      <c r="FAR10" s="8" t="s">
        <v>37</v>
      </c>
      <c r="FAS10" s="23" t="s">
        <v>21</v>
      </c>
      <c r="FAT10" s="21">
        <v>13</v>
      </c>
      <c r="FAU10" s="8"/>
      <c r="FAV10" s="8"/>
      <c r="FAW10" s="18">
        <f t="shared" ref="FAW10" si="3566">60916.66/5</f>
        <v>12183.332</v>
      </c>
      <c r="FAX10" s="18">
        <f t="shared" ref="FAX10" si="3567">191358.8/5</f>
        <v>38271.759999999995</v>
      </c>
      <c r="FAY10" s="17">
        <f t="shared" si="760"/>
        <v>45926.111999999994</v>
      </c>
      <c r="FAZ10" s="16" t="s">
        <v>20</v>
      </c>
      <c r="FBA10" s="16" t="s">
        <v>19</v>
      </c>
      <c r="FBB10" s="16" t="s">
        <v>18</v>
      </c>
      <c r="FBC10" s="11">
        <v>3</v>
      </c>
      <c r="FBD10" s="8" t="s">
        <v>2</v>
      </c>
      <c r="FBE10" s="19" t="s">
        <v>28</v>
      </c>
      <c r="FBF10" s="23" t="s">
        <v>36</v>
      </c>
      <c r="FBG10" s="8" t="s">
        <v>29</v>
      </c>
      <c r="FBH10" s="8" t="s">
        <v>37</v>
      </c>
      <c r="FBI10" s="23" t="s">
        <v>21</v>
      </c>
      <c r="FBJ10" s="21">
        <v>13</v>
      </c>
      <c r="FBK10" s="8"/>
      <c r="FBL10" s="8"/>
      <c r="FBM10" s="18">
        <f t="shared" ref="FBM10" si="3568">60916.66/5</f>
        <v>12183.332</v>
      </c>
      <c r="FBN10" s="18">
        <f t="shared" ref="FBN10" si="3569">191358.8/5</f>
        <v>38271.759999999995</v>
      </c>
      <c r="FBO10" s="17">
        <f t="shared" si="763"/>
        <v>45926.111999999994</v>
      </c>
      <c r="FBP10" s="16" t="s">
        <v>20</v>
      </c>
      <c r="FBQ10" s="16" t="s">
        <v>19</v>
      </c>
      <c r="FBR10" s="16" t="s">
        <v>18</v>
      </c>
      <c r="FBS10" s="11">
        <v>3</v>
      </c>
      <c r="FBT10" s="8" t="s">
        <v>2</v>
      </c>
      <c r="FBU10" s="19" t="s">
        <v>28</v>
      </c>
      <c r="FBV10" s="23" t="s">
        <v>36</v>
      </c>
      <c r="FBW10" s="8" t="s">
        <v>29</v>
      </c>
      <c r="FBX10" s="8" t="s">
        <v>37</v>
      </c>
      <c r="FBY10" s="23" t="s">
        <v>21</v>
      </c>
      <c r="FBZ10" s="21">
        <v>13</v>
      </c>
      <c r="FCA10" s="8"/>
      <c r="FCB10" s="8"/>
      <c r="FCC10" s="18">
        <f t="shared" ref="FCC10" si="3570">60916.66/5</f>
        <v>12183.332</v>
      </c>
      <c r="FCD10" s="18">
        <f t="shared" ref="FCD10" si="3571">191358.8/5</f>
        <v>38271.759999999995</v>
      </c>
      <c r="FCE10" s="17">
        <f t="shared" si="766"/>
        <v>45926.111999999994</v>
      </c>
      <c r="FCF10" s="16" t="s">
        <v>20</v>
      </c>
      <c r="FCG10" s="16" t="s">
        <v>19</v>
      </c>
      <c r="FCH10" s="16" t="s">
        <v>18</v>
      </c>
      <c r="FCI10" s="11">
        <v>3</v>
      </c>
      <c r="FCJ10" s="8" t="s">
        <v>2</v>
      </c>
      <c r="FCK10" s="19" t="s">
        <v>28</v>
      </c>
      <c r="FCL10" s="23" t="s">
        <v>36</v>
      </c>
      <c r="FCM10" s="8" t="s">
        <v>29</v>
      </c>
      <c r="FCN10" s="8" t="s">
        <v>37</v>
      </c>
      <c r="FCO10" s="23" t="s">
        <v>21</v>
      </c>
      <c r="FCP10" s="21">
        <v>13</v>
      </c>
      <c r="FCQ10" s="8"/>
      <c r="FCR10" s="8"/>
      <c r="FCS10" s="18">
        <f t="shared" ref="FCS10" si="3572">60916.66/5</f>
        <v>12183.332</v>
      </c>
      <c r="FCT10" s="18">
        <f t="shared" ref="FCT10" si="3573">191358.8/5</f>
        <v>38271.759999999995</v>
      </c>
      <c r="FCU10" s="17">
        <f t="shared" si="769"/>
        <v>45926.111999999994</v>
      </c>
      <c r="FCV10" s="16" t="s">
        <v>20</v>
      </c>
      <c r="FCW10" s="16" t="s">
        <v>19</v>
      </c>
      <c r="FCX10" s="16" t="s">
        <v>18</v>
      </c>
      <c r="FCY10" s="11">
        <v>3</v>
      </c>
      <c r="FCZ10" s="8" t="s">
        <v>2</v>
      </c>
      <c r="FDA10" s="19" t="s">
        <v>28</v>
      </c>
      <c r="FDB10" s="23" t="s">
        <v>36</v>
      </c>
      <c r="FDC10" s="8" t="s">
        <v>29</v>
      </c>
      <c r="FDD10" s="8" t="s">
        <v>37</v>
      </c>
      <c r="FDE10" s="23" t="s">
        <v>21</v>
      </c>
      <c r="FDF10" s="21">
        <v>13</v>
      </c>
      <c r="FDG10" s="8"/>
      <c r="FDH10" s="8"/>
      <c r="FDI10" s="18">
        <f t="shared" ref="FDI10" si="3574">60916.66/5</f>
        <v>12183.332</v>
      </c>
      <c r="FDJ10" s="18">
        <f t="shared" ref="FDJ10" si="3575">191358.8/5</f>
        <v>38271.759999999995</v>
      </c>
      <c r="FDK10" s="17">
        <f t="shared" si="772"/>
        <v>45926.111999999994</v>
      </c>
      <c r="FDL10" s="16" t="s">
        <v>20</v>
      </c>
      <c r="FDM10" s="16" t="s">
        <v>19</v>
      </c>
      <c r="FDN10" s="16" t="s">
        <v>18</v>
      </c>
      <c r="FDO10" s="11">
        <v>3</v>
      </c>
      <c r="FDP10" s="8" t="s">
        <v>2</v>
      </c>
      <c r="FDQ10" s="19" t="s">
        <v>28</v>
      </c>
      <c r="FDR10" s="23" t="s">
        <v>36</v>
      </c>
      <c r="FDS10" s="8" t="s">
        <v>29</v>
      </c>
      <c r="FDT10" s="8" t="s">
        <v>37</v>
      </c>
      <c r="FDU10" s="23" t="s">
        <v>21</v>
      </c>
      <c r="FDV10" s="21">
        <v>13</v>
      </c>
      <c r="FDW10" s="8"/>
      <c r="FDX10" s="8"/>
      <c r="FDY10" s="18">
        <f t="shared" ref="FDY10" si="3576">60916.66/5</f>
        <v>12183.332</v>
      </c>
      <c r="FDZ10" s="18">
        <f t="shared" ref="FDZ10" si="3577">191358.8/5</f>
        <v>38271.759999999995</v>
      </c>
      <c r="FEA10" s="17">
        <f t="shared" si="775"/>
        <v>45926.111999999994</v>
      </c>
      <c r="FEB10" s="16" t="s">
        <v>20</v>
      </c>
      <c r="FEC10" s="16" t="s">
        <v>19</v>
      </c>
      <c r="FED10" s="16" t="s">
        <v>18</v>
      </c>
      <c r="FEE10" s="11">
        <v>3</v>
      </c>
      <c r="FEF10" s="8" t="s">
        <v>2</v>
      </c>
      <c r="FEG10" s="19" t="s">
        <v>28</v>
      </c>
      <c r="FEH10" s="23" t="s">
        <v>36</v>
      </c>
      <c r="FEI10" s="8" t="s">
        <v>29</v>
      </c>
      <c r="FEJ10" s="8" t="s">
        <v>37</v>
      </c>
      <c r="FEK10" s="23" t="s">
        <v>21</v>
      </c>
      <c r="FEL10" s="21">
        <v>13</v>
      </c>
      <c r="FEM10" s="8"/>
      <c r="FEN10" s="8"/>
      <c r="FEO10" s="18">
        <f t="shared" ref="FEO10" si="3578">60916.66/5</f>
        <v>12183.332</v>
      </c>
      <c r="FEP10" s="18">
        <f t="shared" ref="FEP10" si="3579">191358.8/5</f>
        <v>38271.759999999995</v>
      </c>
      <c r="FEQ10" s="17">
        <f t="shared" si="778"/>
        <v>45926.111999999994</v>
      </c>
      <c r="FER10" s="16" t="s">
        <v>20</v>
      </c>
      <c r="FES10" s="16" t="s">
        <v>19</v>
      </c>
      <c r="FET10" s="16" t="s">
        <v>18</v>
      </c>
      <c r="FEU10" s="11">
        <v>3</v>
      </c>
      <c r="FEV10" s="8" t="s">
        <v>2</v>
      </c>
      <c r="FEW10" s="19" t="s">
        <v>28</v>
      </c>
      <c r="FEX10" s="23" t="s">
        <v>36</v>
      </c>
      <c r="FEY10" s="8" t="s">
        <v>29</v>
      </c>
      <c r="FEZ10" s="8" t="s">
        <v>37</v>
      </c>
      <c r="FFA10" s="23" t="s">
        <v>21</v>
      </c>
      <c r="FFB10" s="21">
        <v>13</v>
      </c>
      <c r="FFC10" s="8"/>
      <c r="FFD10" s="8"/>
      <c r="FFE10" s="18">
        <f t="shared" ref="FFE10" si="3580">60916.66/5</f>
        <v>12183.332</v>
      </c>
      <c r="FFF10" s="18">
        <f t="shared" ref="FFF10" si="3581">191358.8/5</f>
        <v>38271.759999999995</v>
      </c>
      <c r="FFG10" s="17">
        <f t="shared" si="781"/>
        <v>45926.111999999994</v>
      </c>
      <c r="FFH10" s="16" t="s">
        <v>20</v>
      </c>
      <c r="FFI10" s="16" t="s">
        <v>19</v>
      </c>
      <c r="FFJ10" s="16" t="s">
        <v>18</v>
      </c>
      <c r="FFK10" s="11">
        <v>3</v>
      </c>
      <c r="FFL10" s="8" t="s">
        <v>2</v>
      </c>
      <c r="FFM10" s="19" t="s">
        <v>28</v>
      </c>
      <c r="FFN10" s="23" t="s">
        <v>36</v>
      </c>
      <c r="FFO10" s="8" t="s">
        <v>29</v>
      </c>
      <c r="FFP10" s="8" t="s">
        <v>37</v>
      </c>
      <c r="FFQ10" s="23" t="s">
        <v>21</v>
      </c>
      <c r="FFR10" s="21">
        <v>13</v>
      </c>
      <c r="FFS10" s="8"/>
      <c r="FFT10" s="8"/>
      <c r="FFU10" s="18">
        <f t="shared" ref="FFU10" si="3582">60916.66/5</f>
        <v>12183.332</v>
      </c>
      <c r="FFV10" s="18">
        <f t="shared" ref="FFV10" si="3583">191358.8/5</f>
        <v>38271.759999999995</v>
      </c>
      <c r="FFW10" s="17">
        <f t="shared" si="784"/>
        <v>45926.111999999994</v>
      </c>
      <c r="FFX10" s="16" t="s">
        <v>20</v>
      </c>
      <c r="FFY10" s="16" t="s">
        <v>19</v>
      </c>
      <c r="FFZ10" s="16" t="s">
        <v>18</v>
      </c>
      <c r="FGA10" s="11">
        <v>3</v>
      </c>
      <c r="FGB10" s="8" t="s">
        <v>2</v>
      </c>
      <c r="FGC10" s="19" t="s">
        <v>28</v>
      </c>
      <c r="FGD10" s="23" t="s">
        <v>36</v>
      </c>
      <c r="FGE10" s="8" t="s">
        <v>29</v>
      </c>
      <c r="FGF10" s="8" t="s">
        <v>37</v>
      </c>
      <c r="FGG10" s="23" t="s">
        <v>21</v>
      </c>
      <c r="FGH10" s="21">
        <v>13</v>
      </c>
      <c r="FGI10" s="8"/>
      <c r="FGJ10" s="8"/>
      <c r="FGK10" s="18">
        <f t="shared" ref="FGK10" si="3584">60916.66/5</f>
        <v>12183.332</v>
      </c>
      <c r="FGL10" s="18">
        <f t="shared" ref="FGL10" si="3585">191358.8/5</f>
        <v>38271.759999999995</v>
      </c>
      <c r="FGM10" s="17">
        <f t="shared" si="787"/>
        <v>45926.111999999994</v>
      </c>
      <c r="FGN10" s="16" t="s">
        <v>20</v>
      </c>
      <c r="FGO10" s="16" t="s">
        <v>19</v>
      </c>
      <c r="FGP10" s="16" t="s">
        <v>18</v>
      </c>
      <c r="FGQ10" s="11">
        <v>3</v>
      </c>
      <c r="FGR10" s="8" t="s">
        <v>2</v>
      </c>
      <c r="FGS10" s="19" t="s">
        <v>28</v>
      </c>
      <c r="FGT10" s="23" t="s">
        <v>36</v>
      </c>
      <c r="FGU10" s="8" t="s">
        <v>29</v>
      </c>
      <c r="FGV10" s="8" t="s">
        <v>37</v>
      </c>
      <c r="FGW10" s="23" t="s">
        <v>21</v>
      </c>
      <c r="FGX10" s="21">
        <v>13</v>
      </c>
      <c r="FGY10" s="8"/>
      <c r="FGZ10" s="8"/>
      <c r="FHA10" s="18">
        <f t="shared" ref="FHA10" si="3586">60916.66/5</f>
        <v>12183.332</v>
      </c>
      <c r="FHB10" s="18">
        <f t="shared" ref="FHB10" si="3587">191358.8/5</f>
        <v>38271.759999999995</v>
      </c>
      <c r="FHC10" s="17">
        <f t="shared" si="790"/>
        <v>45926.111999999994</v>
      </c>
      <c r="FHD10" s="16" t="s">
        <v>20</v>
      </c>
      <c r="FHE10" s="16" t="s">
        <v>19</v>
      </c>
      <c r="FHF10" s="16" t="s">
        <v>18</v>
      </c>
      <c r="FHG10" s="11">
        <v>3</v>
      </c>
      <c r="FHH10" s="8" t="s">
        <v>2</v>
      </c>
      <c r="FHI10" s="19" t="s">
        <v>28</v>
      </c>
      <c r="FHJ10" s="23" t="s">
        <v>36</v>
      </c>
      <c r="FHK10" s="8" t="s">
        <v>29</v>
      </c>
      <c r="FHL10" s="8" t="s">
        <v>37</v>
      </c>
      <c r="FHM10" s="23" t="s">
        <v>21</v>
      </c>
      <c r="FHN10" s="21">
        <v>13</v>
      </c>
      <c r="FHO10" s="8"/>
      <c r="FHP10" s="8"/>
      <c r="FHQ10" s="18">
        <f t="shared" ref="FHQ10" si="3588">60916.66/5</f>
        <v>12183.332</v>
      </c>
      <c r="FHR10" s="18">
        <f t="shared" ref="FHR10" si="3589">191358.8/5</f>
        <v>38271.759999999995</v>
      </c>
      <c r="FHS10" s="17">
        <f t="shared" si="793"/>
        <v>45926.111999999994</v>
      </c>
      <c r="FHT10" s="16" t="s">
        <v>20</v>
      </c>
      <c r="FHU10" s="16" t="s">
        <v>19</v>
      </c>
      <c r="FHV10" s="16" t="s">
        <v>18</v>
      </c>
      <c r="FHW10" s="11">
        <v>3</v>
      </c>
      <c r="FHX10" s="8" t="s">
        <v>2</v>
      </c>
      <c r="FHY10" s="19" t="s">
        <v>28</v>
      </c>
      <c r="FHZ10" s="23" t="s">
        <v>36</v>
      </c>
      <c r="FIA10" s="8" t="s">
        <v>29</v>
      </c>
      <c r="FIB10" s="8" t="s">
        <v>37</v>
      </c>
      <c r="FIC10" s="23" t="s">
        <v>21</v>
      </c>
      <c r="FID10" s="21">
        <v>13</v>
      </c>
      <c r="FIE10" s="8"/>
      <c r="FIF10" s="8"/>
      <c r="FIG10" s="18">
        <f t="shared" ref="FIG10" si="3590">60916.66/5</f>
        <v>12183.332</v>
      </c>
      <c r="FIH10" s="18">
        <f t="shared" ref="FIH10" si="3591">191358.8/5</f>
        <v>38271.759999999995</v>
      </c>
      <c r="FII10" s="17">
        <f t="shared" si="796"/>
        <v>45926.111999999994</v>
      </c>
      <c r="FIJ10" s="16" t="s">
        <v>20</v>
      </c>
      <c r="FIK10" s="16" t="s">
        <v>19</v>
      </c>
      <c r="FIL10" s="16" t="s">
        <v>18</v>
      </c>
      <c r="FIM10" s="11">
        <v>3</v>
      </c>
      <c r="FIN10" s="8" t="s">
        <v>2</v>
      </c>
      <c r="FIO10" s="19" t="s">
        <v>28</v>
      </c>
      <c r="FIP10" s="23" t="s">
        <v>36</v>
      </c>
      <c r="FIQ10" s="8" t="s">
        <v>29</v>
      </c>
      <c r="FIR10" s="8" t="s">
        <v>37</v>
      </c>
      <c r="FIS10" s="23" t="s">
        <v>21</v>
      </c>
      <c r="FIT10" s="21">
        <v>13</v>
      </c>
      <c r="FIU10" s="8"/>
      <c r="FIV10" s="8"/>
      <c r="FIW10" s="18">
        <f t="shared" ref="FIW10" si="3592">60916.66/5</f>
        <v>12183.332</v>
      </c>
      <c r="FIX10" s="18">
        <f t="shared" ref="FIX10" si="3593">191358.8/5</f>
        <v>38271.759999999995</v>
      </c>
      <c r="FIY10" s="17">
        <f t="shared" si="799"/>
        <v>45926.111999999994</v>
      </c>
      <c r="FIZ10" s="16" t="s">
        <v>20</v>
      </c>
      <c r="FJA10" s="16" t="s">
        <v>19</v>
      </c>
      <c r="FJB10" s="16" t="s">
        <v>18</v>
      </c>
      <c r="FJC10" s="11">
        <v>3</v>
      </c>
      <c r="FJD10" s="8" t="s">
        <v>2</v>
      </c>
      <c r="FJE10" s="19" t="s">
        <v>28</v>
      </c>
      <c r="FJF10" s="23" t="s">
        <v>36</v>
      </c>
      <c r="FJG10" s="8" t="s">
        <v>29</v>
      </c>
      <c r="FJH10" s="8" t="s">
        <v>37</v>
      </c>
      <c r="FJI10" s="23" t="s">
        <v>21</v>
      </c>
      <c r="FJJ10" s="21">
        <v>13</v>
      </c>
      <c r="FJK10" s="8"/>
      <c r="FJL10" s="8"/>
      <c r="FJM10" s="18">
        <f t="shared" ref="FJM10" si="3594">60916.66/5</f>
        <v>12183.332</v>
      </c>
      <c r="FJN10" s="18">
        <f t="shared" ref="FJN10" si="3595">191358.8/5</f>
        <v>38271.759999999995</v>
      </c>
      <c r="FJO10" s="17">
        <f t="shared" si="802"/>
        <v>45926.111999999994</v>
      </c>
      <c r="FJP10" s="16" t="s">
        <v>20</v>
      </c>
      <c r="FJQ10" s="16" t="s">
        <v>19</v>
      </c>
      <c r="FJR10" s="16" t="s">
        <v>18</v>
      </c>
      <c r="FJS10" s="11">
        <v>3</v>
      </c>
      <c r="FJT10" s="8" t="s">
        <v>2</v>
      </c>
      <c r="FJU10" s="19" t="s">
        <v>28</v>
      </c>
      <c r="FJV10" s="23" t="s">
        <v>36</v>
      </c>
      <c r="FJW10" s="8" t="s">
        <v>29</v>
      </c>
      <c r="FJX10" s="8" t="s">
        <v>37</v>
      </c>
      <c r="FJY10" s="23" t="s">
        <v>21</v>
      </c>
      <c r="FJZ10" s="21">
        <v>13</v>
      </c>
      <c r="FKA10" s="8"/>
      <c r="FKB10" s="8"/>
      <c r="FKC10" s="18">
        <f t="shared" ref="FKC10" si="3596">60916.66/5</f>
        <v>12183.332</v>
      </c>
      <c r="FKD10" s="18">
        <f t="shared" ref="FKD10" si="3597">191358.8/5</f>
        <v>38271.759999999995</v>
      </c>
      <c r="FKE10" s="17">
        <f t="shared" si="805"/>
        <v>45926.111999999994</v>
      </c>
      <c r="FKF10" s="16" t="s">
        <v>20</v>
      </c>
      <c r="FKG10" s="16" t="s">
        <v>19</v>
      </c>
      <c r="FKH10" s="16" t="s">
        <v>18</v>
      </c>
      <c r="FKI10" s="11">
        <v>3</v>
      </c>
      <c r="FKJ10" s="8" t="s">
        <v>2</v>
      </c>
      <c r="FKK10" s="19" t="s">
        <v>28</v>
      </c>
      <c r="FKL10" s="23" t="s">
        <v>36</v>
      </c>
      <c r="FKM10" s="8" t="s">
        <v>29</v>
      </c>
      <c r="FKN10" s="8" t="s">
        <v>37</v>
      </c>
      <c r="FKO10" s="23" t="s">
        <v>21</v>
      </c>
      <c r="FKP10" s="21">
        <v>13</v>
      </c>
      <c r="FKQ10" s="8"/>
      <c r="FKR10" s="8"/>
      <c r="FKS10" s="18">
        <f t="shared" ref="FKS10" si="3598">60916.66/5</f>
        <v>12183.332</v>
      </c>
      <c r="FKT10" s="18">
        <f t="shared" ref="FKT10" si="3599">191358.8/5</f>
        <v>38271.759999999995</v>
      </c>
      <c r="FKU10" s="17">
        <f t="shared" si="808"/>
        <v>45926.111999999994</v>
      </c>
      <c r="FKV10" s="16" t="s">
        <v>20</v>
      </c>
      <c r="FKW10" s="16" t="s">
        <v>19</v>
      </c>
      <c r="FKX10" s="16" t="s">
        <v>18</v>
      </c>
      <c r="FKY10" s="11">
        <v>3</v>
      </c>
      <c r="FKZ10" s="8" t="s">
        <v>2</v>
      </c>
      <c r="FLA10" s="19" t="s">
        <v>28</v>
      </c>
      <c r="FLB10" s="23" t="s">
        <v>36</v>
      </c>
      <c r="FLC10" s="8" t="s">
        <v>29</v>
      </c>
      <c r="FLD10" s="8" t="s">
        <v>37</v>
      </c>
      <c r="FLE10" s="23" t="s">
        <v>21</v>
      </c>
      <c r="FLF10" s="21">
        <v>13</v>
      </c>
      <c r="FLG10" s="8"/>
      <c r="FLH10" s="8"/>
      <c r="FLI10" s="18">
        <f t="shared" ref="FLI10" si="3600">60916.66/5</f>
        <v>12183.332</v>
      </c>
      <c r="FLJ10" s="18">
        <f t="shared" ref="FLJ10" si="3601">191358.8/5</f>
        <v>38271.759999999995</v>
      </c>
      <c r="FLK10" s="17">
        <f t="shared" si="811"/>
        <v>45926.111999999994</v>
      </c>
      <c r="FLL10" s="16" t="s">
        <v>20</v>
      </c>
      <c r="FLM10" s="16" t="s">
        <v>19</v>
      </c>
      <c r="FLN10" s="16" t="s">
        <v>18</v>
      </c>
      <c r="FLO10" s="11">
        <v>3</v>
      </c>
      <c r="FLP10" s="8" t="s">
        <v>2</v>
      </c>
      <c r="FLQ10" s="19" t="s">
        <v>28</v>
      </c>
      <c r="FLR10" s="23" t="s">
        <v>36</v>
      </c>
      <c r="FLS10" s="8" t="s">
        <v>29</v>
      </c>
      <c r="FLT10" s="8" t="s">
        <v>37</v>
      </c>
      <c r="FLU10" s="23" t="s">
        <v>21</v>
      </c>
      <c r="FLV10" s="21">
        <v>13</v>
      </c>
      <c r="FLW10" s="8"/>
      <c r="FLX10" s="8"/>
      <c r="FLY10" s="18">
        <f t="shared" ref="FLY10" si="3602">60916.66/5</f>
        <v>12183.332</v>
      </c>
      <c r="FLZ10" s="18">
        <f t="shared" ref="FLZ10" si="3603">191358.8/5</f>
        <v>38271.759999999995</v>
      </c>
      <c r="FMA10" s="17">
        <f t="shared" si="814"/>
        <v>45926.111999999994</v>
      </c>
      <c r="FMB10" s="16" t="s">
        <v>20</v>
      </c>
      <c r="FMC10" s="16" t="s">
        <v>19</v>
      </c>
      <c r="FMD10" s="16" t="s">
        <v>18</v>
      </c>
      <c r="FME10" s="11">
        <v>3</v>
      </c>
      <c r="FMF10" s="8" t="s">
        <v>2</v>
      </c>
      <c r="FMG10" s="19" t="s">
        <v>28</v>
      </c>
      <c r="FMH10" s="23" t="s">
        <v>36</v>
      </c>
      <c r="FMI10" s="8" t="s">
        <v>29</v>
      </c>
      <c r="FMJ10" s="8" t="s">
        <v>37</v>
      </c>
      <c r="FMK10" s="23" t="s">
        <v>21</v>
      </c>
      <c r="FML10" s="21">
        <v>13</v>
      </c>
      <c r="FMM10" s="8"/>
      <c r="FMN10" s="8"/>
      <c r="FMO10" s="18">
        <f t="shared" ref="FMO10" si="3604">60916.66/5</f>
        <v>12183.332</v>
      </c>
      <c r="FMP10" s="18">
        <f t="shared" ref="FMP10" si="3605">191358.8/5</f>
        <v>38271.759999999995</v>
      </c>
      <c r="FMQ10" s="17">
        <f t="shared" si="817"/>
        <v>45926.111999999994</v>
      </c>
      <c r="FMR10" s="16" t="s">
        <v>20</v>
      </c>
      <c r="FMS10" s="16" t="s">
        <v>19</v>
      </c>
      <c r="FMT10" s="16" t="s">
        <v>18</v>
      </c>
      <c r="FMU10" s="11">
        <v>3</v>
      </c>
      <c r="FMV10" s="8" t="s">
        <v>2</v>
      </c>
      <c r="FMW10" s="19" t="s">
        <v>28</v>
      </c>
      <c r="FMX10" s="23" t="s">
        <v>36</v>
      </c>
      <c r="FMY10" s="8" t="s">
        <v>29</v>
      </c>
      <c r="FMZ10" s="8" t="s">
        <v>37</v>
      </c>
      <c r="FNA10" s="23" t="s">
        <v>21</v>
      </c>
      <c r="FNB10" s="21">
        <v>13</v>
      </c>
      <c r="FNC10" s="8"/>
      <c r="FND10" s="8"/>
      <c r="FNE10" s="18">
        <f t="shared" ref="FNE10" si="3606">60916.66/5</f>
        <v>12183.332</v>
      </c>
      <c r="FNF10" s="18">
        <f t="shared" ref="FNF10" si="3607">191358.8/5</f>
        <v>38271.759999999995</v>
      </c>
      <c r="FNG10" s="17">
        <f t="shared" si="820"/>
        <v>45926.111999999994</v>
      </c>
      <c r="FNH10" s="16" t="s">
        <v>20</v>
      </c>
      <c r="FNI10" s="16" t="s">
        <v>19</v>
      </c>
      <c r="FNJ10" s="16" t="s">
        <v>18</v>
      </c>
      <c r="FNK10" s="11">
        <v>3</v>
      </c>
      <c r="FNL10" s="8" t="s">
        <v>2</v>
      </c>
      <c r="FNM10" s="19" t="s">
        <v>28</v>
      </c>
      <c r="FNN10" s="23" t="s">
        <v>36</v>
      </c>
      <c r="FNO10" s="8" t="s">
        <v>29</v>
      </c>
      <c r="FNP10" s="8" t="s">
        <v>37</v>
      </c>
      <c r="FNQ10" s="23" t="s">
        <v>21</v>
      </c>
      <c r="FNR10" s="21">
        <v>13</v>
      </c>
      <c r="FNS10" s="8"/>
      <c r="FNT10" s="8"/>
      <c r="FNU10" s="18">
        <f t="shared" ref="FNU10" si="3608">60916.66/5</f>
        <v>12183.332</v>
      </c>
      <c r="FNV10" s="18">
        <f t="shared" ref="FNV10" si="3609">191358.8/5</f>
        <v>38271.759999999995</v>
      </c>
      <c r="FNW10" s="17">
        <f t="shared" si="823"/>
        <v>45926.111999999994</v>
      </c>
      <c r="FNX10" s="16" t="s">
        <v>20</v>
      </c>
      <c r="FNY10" s="16" t="s">
        <v>19</v>
      </c>
      <c r="FNZ10" s="16" t="s">
        <v>18</v>
      </c>
      <c r="FOA10" s="11">
        <v>3</v>
      </c>
      <c r="FOB10" s="8" t="s">
        <v>2</v>
      </c>
      <c r="FOC10" s="19" t="s">
        <v>28</v>
      </c>
      <c r="FOD10" s="23" t="s">
        <v>36</v>
      </c>
      <c r="FOE10" s="8" t="s">
        <v>29</v>
      </c>
      <c r="FOF10" s="8" t="s">
        <v>37</v>
      </c>
      <c r="FOG10" s="23" t="s">
        <v>21</v>
      </c>
      <c r="FOH10" s="21">
        <v>13</v>
      </c>
      <c r="FOI10" s="8"/>
      <c r="FOJ10" s="8"/>
      <c r="FOK10" s="18">
        <f t="shared" ref="FOK10" si="3610">60916.66/5</f>
        <v>12183.332</v>
      </c>
      <c r="FOL10" s="18">
        <f t="shared" ref="FOL10" si="3611">191358.8/5</f>
        <v>38271.759999999995</v>
      </c>
      <c r="FOM10" s="17">
        <f t="shared" si="826"/>
        <v>45926.111999999994</v>
      </c>
      <c r="FON10" s="16" t="s">
        <v>20</v>
      </c>
      <c r="FOO10" s="16" t="s">
        <v>19</v>
      </c>
      <c r="FOP10" s="16" t="s">
        <v>18</v>
      </c>
      <c r="FOQ10" s="11">
        <v>3</v>
      </c>
      <c r="FOR10" s="8" t="s">
        <v>2</v>
      </c>
      <c r="FOS10" s="19" t="s">
        <v>28</v>
      </c>
      <c r="FOT10" s="23" t="s">
        <v>36</v>
      </c>
      <c r="FOU10" s="8" t="s">
        <v>29</v>
      </c>
      <c r="FOV10" s="8" t="s">
        <v>37</v>
      </c>
      <c r="FOW10" s="23" t="s">
        <v>21</v>
      </c>
      <c r="FOX10" s="21">
        <v>13</v>
      </c>
      <c r="FOY10" s="8"/>
      <c r="FOZ10" s="8"/>
      <c r="FPA10" s="18">
        <f t="shared" ref="FPA10" si="3612">60916.66/5</f>
        <v>12183.332</v>
      </c>
      <c r="FPB10" s="18">
        <f t="shared" ref="FPB10" si="3613">191358.8/5</f>
        <v>38271.759999999995</v>
      </c>
      <c r="FPC10" s="17">
        <f t="shared" si="829"/>
        <v>45926.111999999994</v>
      </c>
      <c r="FPD10" s="16" t="s">
        <v>20</v>
      </c>
      <c r="FPE10" s="16" t="s">
        <v>19</v>
      </c>
      <c r="FPF10" s="16" t="s">
        <v>18</v>
      </c>
      <c r="FPG10" s="11">
        <v>3</v>
      </c>
      <c r="FPH10" s="8" t="s">
        <v>2</v>
      </c>
      <c r="FPI10" s="19" t="s">
        <v>28</v>
      </c>
      <c r="FPJ10" s="23" t="s">
        <v>36</v>
      </c>
      <c r="FPK10" s="8" t="s">
        <v>29</v>
      </c>
      <c r="FPL10" s="8" t="s">
        <v>37</v>
      </c>
      <c r="FPM10" s="23" t="s">
        <v>21</v>
      </c>
      <c r="FPN10" s="21">
        <v>13</v>
      </c>
      <c r="FPO10" s="8"/>
      <c r="FPP10" s="8"/>
      <c r="FPQ10" s="18">
        <f t="shared" ref="FPQ10" si="3614">60916.66/5</f>
        <v>12183.332</v>
      </c>
      <c r="FPR10" s="18">
        <f t="shared" ref="FPR10" si="3615">191358.8/5</f>
        <v>38271.759999999995</v>
      </c>
      <c r="FPS10" s="17">
        <f t="shared" si="832"/>
        <v>45926.111999999994</v>
      </c>
      <c r="FPT10" s="16" t="s">
        <v>20</v>
      </c>
      <c r="FPU10" s="16" t="s">
        <v>19</v>
      </c>
      <c r="FPV10" s="16" t="s">
        <v>18</v>
      </c>
      <c r="FPW10" s="11">
        <v>3</v>
      </c>
      <c r="FPX10" s="8" t="s">
        <v>2</v>
      </c>
      <c r="FPY10" s="19" t="s">
        <v>28</v>
      </c>
      <c r="FPZ10" s="23" t="s">
        <v>36</v>
      </c>
      <c r="FQA10" s="8" t="s">
        <v>29</v>
      </c>
      <c r="FQB10" s="8" t="s">
        <v>37</v>
      </c>
      <c r="FQC10" s="23" t="s">
        <v>21</v>
      </c>
      <c r="FQD10" s="21">
        <v>13</v>
      </c>
      <c r="FQE10" s="8"/>
      <c r="FQF10" s="8"/>
      <c r="FQG10" s="18">
        <f t="shared" ref="FQG10" si="3616">60916.66/5</f>
        <v>12183.332</v>
      </c>
      <c r="FQH10" s="18">
        <f t="shared" ref="FQH10" si="3617">191358.8/5</f>
        <v>38271.759999999995</v>
      </c>
      <c r="FQI10" s="17">
        <f t="shared" si="835"/>
        <v>45926.111999999994</v>
      </c>
      <c r="FQJ10" s="16" t="s">
        <v>20</v>
      </c>
      <c r="FQK10" s="16" t="s">
        <v>19</v>
      </c>
      <c r="FQL10" s="16" t="s">
        <v>18</v>
      </c>
      <c r="FQM10" s="11">
        <v>3</v>
      </c>
      <c r="FQN10" s="8" t="s">
        <v>2</v>
      </c>
      <c r="FQO10" s="19" t="s">
        <v>28</v>
      </c>
      <c r="FQP10" s="23" t="s">
        <v>36</v>
      </c>
      <c r="FQQ10" s="8" t="s">
        <v>29</v>
      </c>
      <c r="FQR10" s="8" t="s">
        <v>37</v>
      </c>
      <c r="FQS10" s="23" t="s">
        <v>21</v>
      </c>
      <c r="FQT10" s="21">
        <v>13</v>
      </c>
      <c r="FQU10" s="8"/>
      <c r="FQV10" s="8"/>
      <c r="FQW10" s="18">
        <f t="shared" ref="FQW10" si="3618">60916.66/5</f>
        <v>12183.332</v>
      </c>
      <c r="FQX10" s="18">
        <f t="shared" ref="FQX10" si="3619">191358.8/5</f>
        <v>38271.759999999995</v>
      </c>
      <c r="FQY10" s="17">
        <f t="shared" si="838"/>
        <v>45926.111999999994</v>
      </c>
      <c r="FQZ10" s="16" t="s">
        <v>20</v>
      </c>
      <c r="FRA10" s="16" t="s">
        <v>19</v>
      </c>
      <c r="FRB10" s="16" t="s">
        <v>18</v>
      </c>
      <c r="FRC10" s="11">
        <v>3</v>
      </c>
      <c r="FRD10" s="8" t="s">
        <v>2</v>
      </c>
      <c r="FRE10" s="19" t="s">
        <v>28</v>
      </c>
      <c r="FRF10" s="23" t="s">
        <v>36</v>
      </c>
      <c r="FRG10" s="8" t="s">
        <v>29</v>
      </c>
      <c r="FRH10" s="8" t="s">
        <v>37</v>
      </c>
      <c r="FRI10" s="23" t="s">
        <v>21</v>
      </c>
      <c r="FRJ10" s="21">
        <v>13</v>
      </c>
      <c r="FRK10" s="8"/>
      <c r="FRL10" s="8"/>
      <c r="FRM10" s="18">
        <f t="shared" ref="FRM10" si="3620">60916.66/5</f>
        <v>12183.332</v>
      </c>
      <c r="FRN10" s="18">
        <f t="shared" ref="FRN10" si="3621">191358.8/5</f>
        <v>38271.759999999995</v>
      </c>
      <c r="FRO10" s="17">
        <f t="shared" si="841"/>
        <v>45926.111999999994</v>
      </c>
      <c r="FRP10" s="16" t="s">
        <v>20</v>
      </c>
      <c r="FRQ10" s="16" t="s">
        <v>19</v>
      </c>
      <c r="FRR10" s="16" t="s">
        <v>18</v>
      </c>
      <c r="FRS10" s="11">
        <v>3</v>
      </c>
      <c r="FRT10" s="8" t="s">
        <v>2</v>
      </c>
      <c r="FRU10" s="19" t="s">
        <v>28</v>
      </c>
      <c r="FRV10" s="23" t="s">
        <v>36</v>
      </c>
      <c r="FRW10" s="8" t="s">
        <v>29</v>
      </c>
      <c r="FRX10" s="8" t="s">
        <v>37</v>
      </c>
      <c r="FRY10" s="23" t="s">
        <v>21</v>
      </c>
      <c r="FRZ10" s="21">
        <v>13</v>
      </c>
      <c r="FSA10" s="8"/>
      <c r="FSB10" s="8"/>
      <c r="FSC10" s="18">
        <f t="shared" ref="FSC10" si="3622">60916.66/5</f>
        <v>12183.332</v>
      </c>
      <c r="FSD10" s="18">
        <f t="shared" ref="FSD10" si="3623">191358.8/5</f>
        <v>38271.759999999995</v>
      </c>
      <c r="FSE10" s="17">
        <f t="shared" si="844"/>
        <v>45926.111999999994</v>
      </c>
      <c r="FSF10" s="16" t="s">
        <v>20</v>
      </c>
      <c r="FSG10" s="16" t="s">
        <v>19</v>
      </c>
      <c r="FSH10" s="16" t="s">
        <v>18</v>
      </c>
      <c r="FSI10" s="11">
        <v>3</v>
      </c>
      <c r="FSJ10" s="8" t="s">
        <v>2</v>
      </c>
      <c r="FSK10" s="19" t="s">
        <v>28</v>
      </c>
      <c r="FSL10" s="23" t="s">
        <v>36</v>
      </c>
      <c r="FSM10" s="8" t="s">
        <v>29</v>
      </c>
      <c r="FSN10" s="8" t="s">
        <v>37</v>
      </c>
      <c r="FSO10" s="23" t="s">
        <v>21</v>
      </c>
      <c r="FSP10" s="21">
        <v>13</v>
      </c>
      <c r="FSQ10" s="8"/>
      <c r="FSR10" s="8"/>
      <c r="FSS10" s="18">
        <f t="shared" ref="FSS10" si="3624">60916.66/5</f>
        <v>12183.332</v>
      </c>
      <c r="FST10" s="18">
        <f t="shared" ref="FST10" si="3625">191358.8/5</f>
        <v>38271.759999999995</v>
      </c>
      <c r="FSU10" s="17">
        <f t="shared" si="847"/>
        <v>45926.111999999994</v>
      </c>
      <c r="FSV10" s="16" t="s">
        <v>20</v>
      </c>
      <c r="FSW10" s="16" t="s">
        <v>19</v>
      </c>
      <c r="FSX10" s="16" t="s">
        <v>18</v>
      </c>
      <c r="FSY10" s="11">
        <v>3</v>
      </c>
      <c r="FSZ10" s="8" t="s">
        <v>2</v>
      </c>
      <c r="FTA10" s="19" t="s">
        <v>28</v>
      </c>
      <c r="FTB10" s="23" t="s">
        <v>36</v>
      </c>
      <c r="FTC10" s="8" t="s">
        <v>29</v>
      </c>
      <c r="FTD10" s="8" t="s">
        <v>37</v>
      </c>
      <c r="FTE10" s="23" t="s">
        <v>21</v>
      </c>
      <c r="FTF10" s="21">
        <v>13</v>
      </c>
      <c r="FTG10" s="8"/>
      <c r="FTH10" s="8"/>
      <c r="FTI10" s="18">
        <f t="shared" ref="FTI10" si="3626">60916.66/5</f>
        <v>12183.332</v>
      </c>
      <c r="FTJ10" s="18">
        <f t="shared" ref="FTJ10" si="3627">191358.8/5</f>
        <v>38271.759999999995</v>
      </c>
      <c r="FTK10" s="17">
        <f t="shared" si="850"/>
        <v>45926.111999999994</v>
      </c>
      <c r="FTL10" s="16" t="s">
        <v>20</v>
      </c>
      <c r="FTM10" s="16" t="s">
        <v>19</v>
      </c>
      <c r="FTN10" s="16" t="s">
        <v>18</v>
      </c>
      <c r="FTO10" s="11">
        <v>3</v>
      </c>
      <c r="FTP10" s="8" t="s">
        <v>2</v>
      </c>
      <c r="FTQ10" s="19" t="s">
        <v>28</v>
      </c>
      <c r="FTR10" s="23" t="s">
        <v>36</v>
      </c>
      <c r="FTS10" s="8" t="s">
        <v>29</v>
      </c>
      <c r="FTT10" s="8" t="s">
        <v>37</v>
      </c>
      <c r="FTU10" s="23" t="s">
        <v>21</v>
      </c>
      <c r="FTV10" s="21">
        <v>13</v>
      </c>
      <c r="FTW10" s="8"/>
      <c r="FTX10" s="8"/>
      <c r="FTY10" s="18">
        <f t="shared" ref="FTY10" si="3628">60916.66/5</f>
        <v>12183.332</v>
      </c>
      <c r="FTZ10" s="18">
        <f t="shared" ref="FTZ10" si="3629">191358.8/5</f>
        <v>38271.759999999995</v>
      </c>
      <c r="FUA10" s="17">
        <f t="shared" si="853"/>
        <v>45926.111999999994</v>
      </c>
      <c r="FUB10" s="16" t="s">
        <v>20</v>
      </c>
      <c r="FUC10" s="16" t="s">
        <v>19</v>
      </c>
      <c r="FUD10" s="16" t="s">
        <v>18</v>
      </c>
      <c r="FUE10" s="11">
        <v>3</v>
      </c>
      <c r="FUF10" s="8" t="s">
        <v>2</v>
      </c>
      <c r="FUG10" s="19" t="s">
        <v>28</v>
      </c>
      <c r="FUH10" s="23" t="s">
        <v>36</v>
      </c>
      <c r="FUI10" s="8" t="s">
        <v>29</v>
      </c>
      <c r="FUJ10" s="8" t="s">
        <v>37</v>
      </c>
      <c r="FUK10" s="23" t="s">
        <v>21</v>
      </c>
      <c r="FUL10" s="21">
        <v>13</v>
      </c>
      <c r="FUM10" s="8"/>
      <c r="FUN10" s="8"/>
      <c r="FUO10" s="18">
        <f t="shared" ref="FUO10" si="3630">60916.66/5</f>
        <v>12183.332</v>
      </c>
      <c r="FUP10" s="18">
        <f t="shared" ref="FUP10" si="3631">191358.8/5</f>
        <v>38271.759999999995</v>
      </c>
      <c r="FUQ10" s="17">
        <f t="shared" si="856"/>
        <v>45926.111999999994</v>
      </c>
      <c r="FUR10" s="16" t="s">
        <v>20</v>
      </c>
      <c r="FUS10" s="16" t="s">
        <v>19</v>
      </c>
      <c r="FUT10" s="16" t="s">
        <v>18</v>
      </c>
      <c r="FUU10" s="11">
        <v>3</v>
      </c>
      <c r="FUV10" s="8" t="s">
        <v>2</v>
      </c>
      <c r="FUW10" s="19" t="s">
        <v>28</v>
      </c>
      <c r="FUX10" s="23" t="s">
        <v>36</v>
      </c>
      <c r="FUY10" s="8" t="s">
        <v>29</v>
      </c>
      <c r="FUZ10" s="8" t="s">
        <v>37</v>
      </c>
      <c r="FVA10" s="23" t="s">
        <v>21</v>
      </c>
      <c r="FVB10" s="21">
        <v>13</v>
      </c>
      <c r="FVC10" s="8"/>
      <c r="FVD10" s="8"/>
      <c r="FVE10" s="18">
        <f t="shared" ref="FVE10" si="3632">60916.66/5</f>
        <v>12183.332</v>
      </c>
      <c r="FVF10" s="18">
        <f t="shared" ref="FVF10" si="3633">191358.8/5</f>
        <v>38271.759999999995</v>
      </c>
      <c r="FVG10" s="17">
        <f t="shared" si="859"/>
        <v>45926.111999999994</v>
      </c>
      <c r="FVH10" s="16" t="s">
        <v>20</v>
      </c>
      <c r="FVI10" s="16" t="s">
        <v>19</v>
      </c>
      <c r="FVJ10" s="16" t="s">
        <v>18</v>
      </c>
      <c r="FVK10" s="11">
        <v>3</v>
      </c>
      <c r="FVL10" s="8" t="s">
        <v>2</v>
      </c>
      <c r="FVM10" s="19" t="s">
        <v>28</v>
      </c>
      <c r="FVN10" s="23" t="s">
        <v>36</v>
      </c>
      <c r="FVO10" s="8" t="s">
        <v>29</v>
      </c>
      <c r="FVP10" s="8" t="s">
        <v>37</v>
      </c>
      <c r="FVQ10" s="23" t="s">
        <v>21</v>
      </c>
      <c r="FVR10" s="21">
        <v>13</v>
      </c>
      <c r="FVS10" s="8"/>
      <c r="FVT10" s="8"/>
      <c r="FVU10" s="18">
        <f t="shared" ref="FVU10" si="3634">60916.66/5</f>
        <v>12183.332</v>
      </c>
      <c r="FVV10" s="18">
        <f t="shared" ref="FVV10" si="3635">191358.8/5</f>
        <v>38271.759999999995</v>
      </c>
      <c r="FVW10" s="17">
        <f t="shared" si="862"/>
        <v>45926.111999999994</v>
      </c>
      <c r="FVX10" s="16" t="s">
        <v>20</v>
      </c>
      <c r="FVY10" s="16" t="s">
        <v>19</v>
      </c>
      <c r="FVZ10" s="16" t="s">
        <v>18</v>
      </c>
      <c r="FWA10" s="11">
        <v>3</v>
      </c>
      <c r="FWB10" s="8" t="s">
        <v>2</v>
      </c>
      <c r="FWC10" s="19" t="s">
        <v>28</v>
      </c>
      <c r="FWD10" s="23" t="s">
        <v>36</v>
      </c>
      <c r="FWE10" s="8" t="s">
        <v>29</v>
      </c>
      <c r="FWF10" s="8" t="s">
        <v>37</v>
      </c>
      <c r="FWG10" s="23" t="s">
        <v>21</v>
      </c>
      <c r="FWH10" s="21">
        <v>13</v>
      </c>
      <c r="FWI10" s="8"/>
      <c r="FWJ10" s="8"/>
      <c r="FWK10" s="18">
        <f t="shared" ref="FWK10" si="3636">60916.66/5</f>
        <v>12183.332</v>
      </c>
      <c r="FWL10" s="18">
        <f t="shared" ref="FWL10" si="3637">191358.8/5</f>
        <v>38271.759999999995</v>
      </c>
      <c r="FWM10" s="17">
        <f t="shared" si="865"/>
        <v>45926.111999999994</v>
      </c>
      <c r="FWN10" s="16" t="s">
        <v>20</v>
      </c>
      <c r="FWO10" s="16" t="s">
        <v>19</v>
      </c>
      <c r="FWP10" s="16" t="s">
        <v>18</v>
      </c>
      <c r="FWQ10" s="11">
        <v>3</v>
      </c>
      <c r="FWR10" s="8" t="s">
        <v>2</v>
      </c>
      <c r="FWS10" s="19" t="s">
        <v>28</v>
      </c>
      <c r="FWT10" s="23" t="s">
        <v>36</v>
      </c>
      <c r="FWU10" s="8" t="s">
        <v>29</v>
      </c>
      <c r="FWV10" s="8" t="s">
        <v>37</v>
      </c>
      <c r="FWW10" s="23" t="s">
        <v>21</v>
      </c>
      <c r="FWX10" s="21">
        <v>13</v>
      </c>
      <c r="FWY10" s="8"/>
      <c r="FWZ10" s="8"/>
      <c r="FXA10" s="18">
        <f t="shared" ref="FXA10" si="3638">60916.66/5</f>
        <v>12183.332</v>
      </c>
      <c r="FXB10" s="18">
        <f t="shared" ref="FXB10" si="3639">191358.8/5</f>
        <v>38271.759999999995</v>
      </c>
      <c r="FXC10" s="17">
        <f t="shared" si="868"/>
        <v>45926.111999999994</v>
      </c>
      <c r="FXD10" s="16" t="s">
        <v>20</v>
      </c>
      <c r="FXE10" s="16" t="s">
        <v>19</v>
      </c>
      <c r="FXF10" s="16" t="s">
        <v>18</v>
      </c>
      <c r="FXG10" s="11">
        <v>3</v>
      </c>
      <c r="FXH10" s="8" t="s">
        <v>2</v>
      </c>
      <c r="FXI10" s="19" t="s">
        <v>28</v>
      </c>
      <c r="FXJ10" s="23" t="s">
        <v>36</v>
      </c>
      <c r="FXK10" s="8" t="s">
        <v>29</v>
      </c>
      <c r="FXL10" s="8" t="s">
        <v>37</v>
      </c>
      <c r="FXM10" s="23" t="s">
        <v>21</v>
      </c>
      <c r="FXN10" s="21">
        <v>13</v>
      </c>
      <c r="FXO10" s="8"/>
      <c r="FXP10" s="8"/>
      <c r="FXQ10" s="18">
        <f t="shared" ref="FXQ10" si="3640">60916.66/5</f>
        <v>12183.332</v>
      </c>
      <c r="FXR10" s="18">
        <f t="shared" ref="FXR10" si="3641">191358.8/5</f>
        <v>38271.759999999995</v>
      </c>
      <c r="FXS10" s="17">
        <f t="shared" si="871"/>
        <v>45926.111999999994</v>
      </c>
      <c r="FXT10" s="16" t="s">
        <v>20</v>
      </c>
      <c r="FXU10" s="16" t="s">
        <v>19</v>
      </c>
      <c r="FXV10" s="16" t="s">
        <v>18</v>
      </c>
      <c r="FXW10" s="11">
        <v>3</v>
      </c>
      <c r="FXX10" s="8" t="s">
        <v>2</v>
      </c>
      <c r="FXY10" s="19" t="s">
        <v>28</v>
      </c>
      <c r="FXZ10" s="23" t="s">
        <v>36</v>
      </c>
      <c r="FYA10" s="8" t="s">
        <v>29</v>
      </c>
      <c r="FYB10" s="8" t="s">
        <v>37</v>
      </c>
      <c r="FYC10" s="23" t="s">
        <v>21</v>
      </c>
      <c r="FYD10" s="21">
        <v>13</v>
      </c>
      <c r="FYE10" s="8"/>
      <c r="FYF10" s="8"/>
      <c r="FYG10" s="18">
        <f t="shared" ref="FYG10" si="3642">60916.66/5</f>
        <v>12183.332</v>
      </c>
      <c r="FYH10" s="18">
        <f t="shared" ref="FYH10" si="3643">191358.8/5</f>
        <v>38271.759999999995</v>
      </c>
      <c r="FYI10" s="17">
        <f t="shared" si="874"/>
        <v>45926.111999999994</v>
      </c>
      <c r="FYJ10" s="16" t="s">
        <v>20</v>
      </c>
      <c r="FYK10" s="16" t="s">
        <v>19</v>
      </c>
      <c r="FYL10" s="16" t="s">
        <v>18</v>
      </c>
      <c r="FYM10" s="11">
        <v>3</v>
      </c>
      <c r="FYN10" s="8" t="s">
        <v>2</v>
      </c>
      <c r="FYO10" s="19" t="s">
        <v>28</v>
      </c>
      <c r="FYP10" s="23" t="s">
        <v>36</v>
      </c>
      <c r="FYQ10" s="8" t="s">
        <v>29</v>
      </c>
      <c r="FYR10" s="8" t="s">
        <v>37</v>
      </c>
      <c r="FYS10" s="23" t="s">
        <v>21</v>
      </c>
      <c r="FYT10" s="21">
        <v>13</v>
      </c>
      <c r="FYU10" s="8"/>
      <c r="FYV10" s="8"/>
      <c r="FYW10" s="18">
        <f t="shared" ref="FYW10" si="3644">60916.66/5</f>
        <v>12183.332</v>
      </c>
      <c r="FYX10" s="18">
        <f t="shared" ref="FYX10" si="3645">191358.8/5</f>
        <v>38271.759999999995</v>
      </c>
      <c r="FYY10" s="17">
        <f t="shared" si="877"/>
        <v>45926.111999999994</v>
      </c>
      <c r="FYZ10" s="16" t="s">
        <v>20</v>
      </c>
      <c r="FZA10" s="16" t="s">
        <v>19</v>
      </c>
      <c r="FZB10" s="16" t="s">
        <v>18</v>
      </c>
      <c r="FZC10" s="11">
        <v>3</v>
      </c>
      <c r="FZD10" s="8" t="s">
        <v>2</v>
      </c>
      <c r="FZE10" s="19" t="s">
        <v>28</v>
      </c>
      <c r="FZF10" s="23" t="s">
        <v>36</v>
      </c>
      <c r="FZG10" s="8" t="s">
        <v>29</v>
      </c>
      <c r="FZH10" s="8" t="s">
        <v>37</v>
      </c>
      <c r="FZI10" s="23" t="s">
        <v>21</v>
      </c>
      <c r="FZJ10" s="21">
        <v>13</v>
      </c>
      <c r="FZK10" s="8"/>
      <c r="FZL10" s="8"/>
      <c r="FZM10" s="18">
        <f t="shared" ref="FZM10" si="3646">60916.66/5</f>
        <v>12183.332</v>
      </c>
      <c r="FZN10" s="18">
        <f t="shared" ref="FZN10" si="3647">191358.8/5</f>
        <v>38271.759999999995</v>
      </c>
      <c r="FZO10" s="17">
        <f t="shared" si="880"/>
        <v>45926.111999999994</v>
      </c>
      <c r="FZP10" s="16" t="s">
        <v>20</v>
      </c>
      <c r="FZQ10" s="16" t="s">
        <v>19</v>
      </c>
      <c r="FZR10" s="16" t="s">
        <v>18</v>
      </c>
      <c r="FZS10" s="11">
        <v>3</v>
      </c>
      <c r="FZT10" s="8" t="s">
        <v>2</v>
      </c>
      <c r="FZU10" s="19" t="s">
        <v>28</v>
      </c>
      <c r="FZV10" s="23" t="s">
        <v>36</v>
      </c>
      <c r="FZW10" s="8" t="s">
        <v>29</v>
      </c>
      <c r="FZX10" s="8" t="s">
        <v>37</v>
      </c>
      <c r="FZY10" s="23" t="s">
        <v>21</v>
      </c>
      <c r="FZZ10" s="21">
        <v>13</v>
      </c>
      <c r="GAA10" s="8"/>
      <c r="GAB10" s="8"/>
      <c r="GAC10" s="18">
        <f t="shared" ref="GAC10" si="3648">60916.66/5</f>
        <v>12183.332</v>
      </c>
      <c r="GAD10" s="18">
        <f t="shared" ref="GAD10" si="3649">191358.8/5</f>
        <v>38271.759999999995</v>
      </c>
      <c r="GAE10" s="17">
        <f t="shared" si="883"/>
        <v>45926.111999999994</v>
      </c>
      <c r="GAF10" s="16" t="s">
        <v>20</v>
      </c>
      <c r="GAG10" s="16" t="s">
        <v>19</v>
      </c>
      <c r="GAH10" s="16" t="s">
        <v>18</v>
      </c>
      <c r="GAI10" s="11">
        <v>3</v>
      </c>
      <c r="GAJ10" s="8" t="s">
        <v>2</v>
      </c>
      <c r="GAK10" s="19" t="s">
        <v>28</v>
      </c>
      <c r="GAL10" s="23" t="s">
        <v>36</v>
      </c>
      <c r="GAM10" s="8" t="s">
        <v>29</v>
      </c>
      <c r="GAN10" s="8" t="s">
        <v>37</v>
      </c>
      <c r="GAO10" s="23" t="s">
        <v>21</v>
      </c>
      <c r="GAP10" s="21">
        <v>13</v>
      </c>
      <c r="GAQ10" s="8"/>
      <c r="GAR10" s="8"/>
      <c r="GAS10" s="18">
        <f t="shared" ref="GAS10" si="3650">60916.66/5</f>
        <v>12183.332</v>
      </c>
      <c r="GAT10" s="18">
        <f t="shared" ref="GAT10" si="3651">191358.8/5</f>
        <v>38271.759999999995</v>
      </c>
      <c r="GAU10" s="17">
        <f t="shared" si="886"/>
        <v>45926.111999999994</v>
      </c>
      <c r="GAV10" s="16" t="s">
        <v>20</v>
      </c>
      <c r="GAW10" s="16" t="s">
        <v>19</v>
      </c>
      <c r="GAX10" s="16" t="s">
        <v>18</v>
      </c>
      <c r="GAY10" s="11">
        <v>3</v>
      </c>
      <c r="GAZ10" s="8" t="s">
        <v>2</v>
      </c>
      <c r="GBA10" s="19" t="s">
        <v>28</v>
      </c>
      <c r="GBB10" s="23" t="s">
        <v>36</v>
      </c>
      <c r="GBC10" s="8" t="s">
        <v>29</v>
      </c>
      <c r="GBD10" s="8" t="s">
        <v>37</v>
      </c>
      <c r="GBE10" s="23" t="s">
        <v>21</v>
      </c>
      <c r="GBF10" s="21">
        <v>13</v>
      </c>
      <c r="GBG10" s="8"/>
      <c r="GBH10" s="8"/>
      <c r="GBI10" s="18">
        <f t="shared" ref="GBI10" si="3652">60916.66/5</f>
        <v>12183.332</v>
      </c>
      <c r="GBJ10" s="18">
        <f t="shared" ref="GBJ10" si="3653">191358.8/5</f>
        <v>38271.759999999995</v>
      </c>
      <c r="GBK10" s="17">
        <f t="shared" si="889"/>
        <v>45926.111999999994</v>
      </c>
      <c r="GBL10" s="16" t="s">
        <v>20</v>
      </c>
      <c r="GBM10" s="16" t="s">
        <v>19</v>
      </c>
      <c r="GBN10" s="16" t="s">
        <v>18</v>
      </c>
      <c r="GBO10" s="11">
        <v>3</v>
      </c>
      <c r="GBP10" s="8" t="s">
        <v>2</v>
      </c>
      <c r="GBQ10" s="19" t="s">
        <v>28</v>
      </c>
      <c r="GBR10" s="23" t="s">
        <v>36</v>
      </c>
      <c r="GBS10" s="8" t="s">
        <v>29</v>
      </c>
      <c r="GBT10" s="8" t="s">
        <v>37</v>
      </c>
      <c r="GBU10" s="23" t="s">
        <v>21</v>
      </c>
      <c r="GBV10" s="21">
        <v>13</v>
      </c>
      <c r="GBW10" s="8"/>
      <c r="GBX10" s="8"/>
      <c r="GBY10" s="18">
        <f t="shared" ref="GBY10" si="3654">60916.66/5</f>
        <v>12183.332</v>
      </c>
      <c r="GBZ10" s="18">
        <f t="shared" ref="GBZ10" si="3655">191358.8/5</f>
        <v>38271.759999999995</v>
      </c>
      <c r="GCA10" s="17">
        <f t="shared" si="892"/>
        <v>45926.111999999994</v>
      </c>
      <c r="GCB10" s="16" t="s">
        <v>20</v>
      </c>
      <c r="GCC10" s="16" t="s">
        <v>19</v>
      </c>
      <c r="GCD10" s="16" t="s">
        <v>18</v>
      </c>
      <c r="GCE10" s="11">
        <v>3</v>
      </c>
      <c r="GCF10" s="8" t="s">
        <v>2</v>
      </c>
      <c r="GCG10" s="19" t="s">
        <v>28</v>
      </c>
      <c r="GCH10" s="23" t="s">
        <v>36</v>
      </c>
      <c r="GCI10" s="8" t="s">
        <v>29</v>
      </c>
      <c r="GCJ10" s="8" t="s">
        <v>37</v>
      </c>
      <c r="GCK10" s="23" t="s">
        <v>21</v>
      </c>
      <c r="GCL10" s="21">
        <v>13</v>
      </c>
      <c r="GCM10" s="8"/>
      <c r="GCN10" s="8"/>
      <c r="GCO10" s="18">
        <f t="shared" ref="GCO10" si="3656">60916.66/5</f>
        <v>12183.332</v>
      </c>
      <c r="GCP10" s="18">
        <f t="shared" ref="GCP10" si="3657">191358.8/5</f>
        <v>38271.759999999995</v>
      </c>
      <c r="GCQ10" s="17">
        <f t="shared" si="895"/>
        <v>45926.111999999994</v>
      </c>
      <c r="GCR10" s="16" t="s">
        <v>20</v>
      </c>
      <c r="GCS10" s="16" t="s">
        <v>19</v>
      </c>
      <c r="GCT10" s="16" t="s">
        <v>18</v>
      </c>
      <c r="GCU10" s="11">
        <v>3</v>
      </c>
      <c r="GCV10" s="8" t="s">
        <v>2</v>
      </c>
      <c r="GCW10" s="19" t="s">
        <v>28</v>
      </c>
      <c r="GCX10" s="23" t="s">
        <v>36</v>
      </c>
      <c r="GCY10" s="8" t="s">
        <v>29</v>
      </c>
      <c r="GCZ10" s="8" t="s">
        <v>37</v>
      </c>
      <c r="GDA10" s="23" t="s">
        <v>21</v>
      </c>
      <c r="GDB10" s="21">
        <v>13</v>
      </c>
      <c r="GDC10" s="8"/>
      <c r="GDD10" s="8"/>
      <c r="GDE10" s="18">
        <f t="shared" ref="GDE10" si="3658">60916.66/5</f>
        <v>12183.332</v>
      </c>
      <c r="GDF10" s="18">
        <f t="shared" ref="GDF10" si="3659">191358.8/5</f>
        <v>38271.759999999995</v>
      </c>
      <c r="GDG10" s="17">
        <f t="shared" si="898"/>
        <v>45926.111999999994</v>
      </c>
      <c r="GDH10" s="16" t="s">
        <v>20</v>
      </c>
      <c r="GDI10" s="16" t="s">
        <v>19</v>
      </c>
      <c r="GDJ10" s="16" t="s">
        <v>18</v>
      </c>
      <c r="GDK10" s="11">
        <v>3</v>
      </c>
      <c r="GDL10" s="8" t="s">
        <v>2</v>
      </c>
      <c r="GDM10" s="19" t="s">
        <v>28</v>
      </c>
      <c r="GDN10" s="23" t="s">
        <v>36</v>
      </c>
      <c r="GDO10" s="8" t="s">
        <v>29</v>
      </c>
      <c r="GDP10" s="8" t="s">
        <v>37</v>
      </c>
      <c r="GDQ10" s="23" t="s">
        <v>21</v>
      </c>
      <c r="GDR10" s="21">
        <v>13</v>
      </c>
      <c r="GDS10" s="8"/>
      <c r="GDT10" s="8"/>
      <c r="GDU10" s="18">
        <f t="shared" ref="GDU10" si="3660">60916.66/5</f>
        <v>12183.332</v>
      </c>
      <c r="GDV10" s="18">
        <f t="shared" ref="GDV10" si="3661">191358.8/5</f>
        <v>38271.759999999995</v>
      </c>
      <c r="GDW10" s="17">
        <f t="shared" si="901"/>
        <v>45926.111999999994</v>
      </c>
      <c r="GDX10" s="16" t="s">
        <v>20</v>
      </c>
      <c r="GDY10" s="16" t="s">
        <v>19</v>
      </c>
      <c r="GDZ10" s="16" t="s">
        <v>18</v>
      </c>
      <c r="GEA10" s="11">
        <v>3</v>
      </c>
      <c r="GEB10" s="8" t="s">
        <v>2</v>
      </c>
      <c r="GEC10" s="19" t="s">
        <v>28</v>
      </c>
      <c r="GED10" s="23" t="s">
        <v>36</v>
      </c>
      <c r="GEE10" s="8" t="s">
        <v>29</v>
      </c>
      <c r="GEF10" s="8" t="s">
        <v>37</v>
      </c>
      <c r="GEG10" s="23" t="s">
        <v>21</v>
      </c>
      <c r="GEH10" s="21">
        <v>13</v>
      </c>
      <c r="GEI10" s="8"/>
      <c r="GEJ10" s="8"/>
      <c r="GEK10" s="18">
        <f t="shared" ref="GEK10" si="3662">60916.66/5</f>
        <v>12183.332</v>
      </c>
      <c r="GEL10" s="18">
        <f t="shared" ref="GEL10" si="3663">191358.8/5</f>
        <v>38271.759999999995</v>
      </c>
      <c r="GEM10" s="17">
        <f t="shared" si="904"/>
        <v>45926.111999999994</v>
      </c>
      <c r="GEN10" s="16" t="s">
        <v>20</v>
      </c>
      <c r="GEO10" s="16" t="s">
        <v>19</v>
      </c>
      <c r="GEP10" s="16" t="s">
        <v>18</v>
      </c>
      <c r="GEQ10" s="11">
        <v>3</v>
      </c>
      <c r="GER10" s="8" t="s">
        <v>2</v>
      </c>
      <c r="GES10" s="19" t="s">
        <v>28</v>
      </c>
      <c r="GET10" s="23" t="s">
        <v>36</v>
      </c>
      <c r="GEU10" s="8" t="s">
        <v>29</v>
      </c>
      <c r="GEV10" s="8" t="s">
        <v>37</v>
      </c>
      <c r="GEW10" s="23" t="s">
        <v>21</v>
      </c>
      <c r="GEX10" s="21">
        <v>13</v>
      </c>
      <c r="GEY10" s="8"/>
      <c r="GEZ10" s="8"/>
      <c r="GFA10" s="18">
        <f t="shared" ref="GFA10" si="3664">60916.66/5</f>
        <v>12183.332</v>
      </c>
      <c r="GFB10" s="18">
        <f t="shared" ref="GFB10" si="3665">191358.8/5</f>
        <v>38271.759999999995</v>
      </c>
      <c r="GFC10" s="17">
        <f t="shared" si="907"/>
        <v>45926.111999999994</v>
      </c>
      <c r="GFD10" s="16" t="s">
        <v>20</v>
      </c>
      <c r="GFE10" s="16" t="s">
        <v>19</v>
      </c>
      <c r="GFF10" s="16" t="s">
        <v>18</v>
      </c>
      <c r="GFG10" s="11">
        <v>3</v>
      </c>
      <c r="GFH10" s="8" t="s">
        <v>2</v>
      </c>
      <c r="GFI10" s="19" t="s">
        <v>28</v>
      </c>
      <c r="GFJ10" s="23" t="s">
        <v>36</v>
      </c>
      <c r="GFK10" s="8" t="s">
        <v>29</v>
      </c>
      <c r="GFL10" s="8" t="s">
        <v>37</v>
      </c>
      <c r="GFM10" s="23" t="s">
        <v>21</v>
      </c>
      <c r="GFN10" s="21">
        <v>13</v>
      </c>
      <c r="GFO10" s="8"/>
      <c r="GFP10" s="8"/>
      <c r="GFQ10" s="18">
        <f t="shared" ref="GFQ10" si="3666">60916.66/5</f>
        <v>12183.332</v>
      </c>
      <c r="GFR10" s="18">
        <f t="shared" ref="GFR10" si="3667">191358.8/5</f>
        <v>38271.759999999995</v>
      </c>
      <c r="GFS10" s="17">
        <f t="shared" si="910"/>
        <v>45926.111999999994</v>
      </c>
      <c r="GFT10" s="16" t="s">
        <v>20</v>
      </c>
      <c r="GFU10" s="16" t="s">
        <v>19</v>
      </c>
      <c r="GFV10" s="16" t="s">
        <v>18</v>
      </c>
      <c r="GFW10" s="11">
        <v>3</v>
      </c>
      <c r="GFX10" s="8" t="s">
        <v>2</v>
      </c>
      <c r="GFY10" s="19" t="s">
        <v>28</v>
      </c>
      <c r="GFZ10" s="23" t="s">
        <v>36</v>
      </c>
      <c r="GGA10" s="8" t="s">
        <v>29</v>
      </c>
      <c r="GGB10" s="8" t="s">
        <v>37</v>
      </c>
      <c r="GGC10" s="23" t="s">
        <v>21</v>
      </c>
      <c r="GGD10" s="21">
        <v>13</v>
      </c>
      <c r="GGE10" s="8"/>
      <c r="GGF10" s="8"/>
      <c r="GGG10" s="18">
        <f t="shared" ref="GGG10" si="3668">60916.66/5</f>
        <v>12183.332</v>
      </c>
      <c r="GGH10" s="18">
        <f t="shared" ref="GGH10" si="3669">191358.8/5</f>
        <v>38271.759999999995</v>
      </c>
      <c r="GGI10" s="17">
        <f t="shared" si="913"/>
        <v>45926.111999999994</v>
      </c>
      <c r="GGJ10" s="16" t="s">
        <v>20</v>
      </c>
      <c r="GGK10" s="16" t="s">
        <v>19</v>
      </c>
      <c r="GGL10" s="16" t="s">
        <v>18</v>
      </c>
      <c r="GGM10" s="11">
        <v>3</v>
      </c>
      <c r="GGN10" s="8" t="s">
        <v>2</v>
      </c>
      <c r="GGO10" s="19" t="s">
        <v>28</v>
      </c>
      <c r="GGP10" s="23" t="s">
        <v>36</v>
      </c>
      <c r="GGQ10" s="8" t="s">
        <v>29</v>
      </c>
      <c r="GGR10" s="8" t="s">
        <v>37</v>
      </c>
      <c r="GGS10" s="23" t="s">
        <v>21</v>
      </c>
      <c r="GGT10" s="21">
        <v>13</v>
      </c>
      <c r="GGU10" s="8"/>
      <c r="GGV10" s="8"/>
      <c r="GGW10" s="18">
        <f t="shared" ref="GGW10" si="3670">60916.66/5</f>
        <v>12183.332</v>
      </c>
      <c r="GGX10" s="18">
        <f t="shared" ref="GGX10" si="3671">191358.8/5</f>
        <v>38271.759999999995</v>
      </c>
      <c r="GGY10" s="17">
        <f t="shared" si="916"/>
        <v>45926.111999999994</v>
      </c>
      <c r="GGZ10" s="16" t="s">
        <v>20</v>
      </c>
      <c r="GHA10" s="16" t="s">
        <v>19</v>
      </c>
      <c r="GHB10" s="16" t="s">
        <v>18</v>
      </c>
      <c r="GHC10" s="11">
        <v>3</v>
      </c>
      <c r="GHD10" s="8" t="s">
        <v>2</v>
      </c>
      <c r="GHE10" s="19" t="s">
        <v>28</v>
      </c>
      <c r="GHF10" s="23" t="s">
        <v>36</v>
      </c>
      <c r="GHG10" s="8" t="s">
        <v>29</v>
      </c>
      <c r="GHH10" s="8" t="s">
        <v>37</v>
      </c>
      <c r="GHI10" s="23" t="s">
        <v>21</v>
      </c>
      <c r="GHJ10" s="21">
        <v>13</v>
      </c>
      <c r="GHK10" s="8"/>
      <c r="GHL10" s="8"/>
      <c r="GHM10" s="18">
        <f t="shared" ref="GHM10" si="3672">60916.66/5</f>
        <v>12183.332</v>
      </c>
      <c r="GHN10" s="18">
        <f t="shared" ref="GHN10" si="3673">191358.8/5</f>
        <v>38271.759999999995</v>
      </c>
      <c r="GHO10" s="17">
        <f t="shared" si="919"/>
        <v>45926.111999999994</v>
      </c>
      <c r="GHP10" s="16" t="s">
        <v>20</v>
      </c>
      <c r="GHQ10" s="16" t="s">
        <v>19</v>
      </c>
      <c r="GHR10" s="16" t="s">
        <v>18</v>
      </c>
      <c r="GHS10" s="11">
        <v>3</v>
      </c>
      <c r="GHT10" s="8" t="s">
        <v>2</v>
      </c>
      <c r="GHU10" s="19" t="s">
        <v>28</v>
      </c>
      <c r="GHV10" s="23" t="s">
        <v>36</v>
      </c>
      <c r="GHW10" s="8" t="s">
        <v>29</v>
      </c>
      <c r="GHX10" s="8" t="s">
        <v>37</v>
      </c>
      <c r="GHY10" s="23" t="s">
        <v>21</v>
      </c>
      <c r="GHZ10" s="21">
        <v>13</v>
      </c>
      <c r="GIA10" s="8"/>
      <c r="GIB10" s="8"/>
      <c r="GIC10" s="18">
        <f t="shared" ref="GIC10" si="3674">60916.66/5</f>
        <v>12183.332</v>
      </c>
      <c r="GID10" s="18">
        <f t="shared" ref="GID10" si="3675">191358.8/5</f>
        <v>38271.759999999995</v>
      </c>
      <c r="GIE10" s="17">
        <f t="shared" si="922"/>
        <v>45926.111999999994</v>
      </c>
      <c r="GIF10" s="16" t="s">
        <v>20</v>
      </c>
      <c r="GIG10" s="16" t="s">
        <v>19</v>
      </c>
      <c r="GIH10" s="16" t="s">
        <v>18</v>
      </c>
      <c r="GII10" s="11">
        <v>3</v>
      </c>
      <c r="GIJ10" s="8" t="s">
        <v>2</v>
      </c>
      <c r="GIK10" s="19" t="s">
        <v>28</v>
      </c>
      <c r="GIL10" s="23" t="s">
        <v>36</v>
      </c>
      <c r="GIM10" s="8" t="s">
        <v>29</v>
      </c>
      <c r="GIN10" s="8" t="s">
        <v>37</v>
      </c>
      <c r="GIO10" s="23" t="s">
        <v>21</v>
      </c>
      <c r="GIP10" s="21">
        <v>13</v>
      </c>
      <c r="GIQ10" s="8"/>
      <c r="GIR10" s="8"/>
      <c r="GIS10" s="18">
        <f t="shared" ref="GIS10" si="3676">60916.66/5</f>
        <v>12183.332</v>
      </c>
      <c r="GIT10" s="18">
        <f t="shared" ref="GIT10" si="3677">191358.8/5</f>
        <v>38271.759999999995</v>
      </c>
      <c r="GIU10" s="17">
        <f t="shared" si="925"/>
        <v>45926.111999999994</v>
      </c>
      <c r="GIV10" s="16" t="s">
        <v>20</v>
      </c>
      <c r="GIW10" s="16" t="s">
        <v>19</v>
      </c>
      <c r="GIX10" s="16" t="s">
        <v>18</v>
      </c>
      <c r="GIY10" s="11">
        <v>3</v>
      </c>
      <c r="GIZ10" s="8" t="s">
        <v>2</v>
      </c>
      <c r="GJA10" s="19" t="s">
        <v>28</v>
      </c>
      <c r="GJB10" s="23" t="s">
        <v>36</v>
      </c>
      <c r="GJC10" s="8" t="s">
        <v>29</v>
      </c>
      <c r="GJD10" s="8" t="s">
        <v>37</v>
      </c>
      <c r="GJE10" s="23" t="s">
        <v>21</v>
      </c>
      <c r="GJF10" s="21">
        <v>13</v>
      </c>
      <c r="GJG10" s="8"/>
      <c r="GJH10" s="8"/>
      <c r="GJI10" s="18">
        <f t="shared" ref="GJI10" si="3678">60916.66/5</f>
        <v>12183.332</v>
      </c>
      <c r="GJJ10" s="18">
        <f t="shared" ref="GJJ10" si="3679">191358.8/5</f>
        <v>38271.759999999995</v>
      </c>
      <c r="GJK10" s="17">
        <f t="shared" si="928"/>
        <v>45926.111999999994</v>
      </c>
      <c r="GJL10" s="16" t="s">
        <v>20</v>
      </c>
      <c r="GJM10" s="16" t="s">
        <v>19</v>
      </c>
      <c r="GJN10" s="16" t="s">
        <v>18</v>
      </c>
      <c r="GJO10" s="11">
        <v>3</v>
      </c>
      <c r="GJP10" s="8" t="s">
        <v>2</v>
      </c>
      <c r="GJQ10" s="19" t="s">
        <v>28</v>
      </c>
      <c r="GJR10" s="23" t="s">
        <v>36</v>
      </c>
      <c r="GJS10" s="8" t="s">
        <v>29</v>
      </c>
      <c r="GJT10" s="8" t="s">
        <v>37</v>
      </c>
      <c r="GJU10" s="23" t="s">
        <v>21</v>
      </c>
      <c r="GJV10" s="21">
        <v>13</v>
      </c>
      <c r="GJW10" s="8"/>
      <c r="GJX10" s="8"/>
      <c r="GJY10" s="18">
        <f t="shared" ref="GJY10" si="3680">60916.66/5</f>
        <v>12183.332</v>
      </c>
      <c r="GJZ10" s="18">
        <f t="shared" ref="GJZ10" si="3681">191358.8/5</f>
        <v>38271.759999999995</v>
      </c>
      <c r="GKA10" s="17">
        <f t="shared" si="931"/>
        <v>45926.111999999994</v>
      </c>
      <c r="GKB10" s="16" t="s">
        <v>20</v>
      </c>
      <c r="GKC10" s="16" t="s">
        <v>19</v>
      </c>
      <c r="GKD10" s="16" t="s">
        <v>18</v>
      </c>
      <c r="GKE10" s="11">
        <v>3</v>
      </c>
      <c r="GKF10" s="8" t="s">
        <v>2</v>
      </c>
      <c r="GKG10" s="19" t="s">
        <v>28</v>
      </c>
      <c r="GKH10" s="23" t="s">
        <v>36</v>
      </c>
      <c r="GKI10" s="8" t="s">
        <v>29</v>
      </c>
      <c r="GKJ10" s="8" t="s">
        <v>37</v>
      </c>
      <c r="GKK10" s="23" t="s">
        <v>21</v>
      </c>
      <c r="GKL10" s="21">
        <v>13</v>
      </c>
      <c r="GKM10" s="8"/>
      <c r="GKN10" s="8"/>
      <c r="GKO10" s="18">
        <f t="shared" ref="GKO10" si="3682">60916.66/5</f>
        <v>12183.332</v>
      </c>
      <c r="GKP10" s="18">
        <f t="shared" ref="GKP10" si="3683">191358.8/5</f>
        <v>38271.759999999995</v>
      </c>
      <c r="GKQ10" s="17">
        <f t="shared" si="934"/>
        <v>45926.111999999994</v>
      </c>
      <c r="GKR10" s="16" t="s">
        <v>20</v>
      </c>
      <c r="GKS10" s="16" t="s">
        <v>19</v>
      </c>
      <c r="GKT10" s="16" t="s">
        <v>18</v>
      </c>
      <c r="GKU10" s="11">
        <v>3</v>
      </c>
      <c r="GKV10" s="8" t="s">
        <v>2</v>
      </c>
      <c r="GKW10" s="19" t="s">
        <v>28</v>
      </c>
      <c r="GKX10" s="23" t="s">
        <v>36</v>
      </c>
      <c r="GKY10" s="8" t="s">
        <v>29</v>
      </c>
      <c r="GKZ10" s="8" t="s">
        <v>37</v>
      </c>
      <c r="GLA10" s="23" t="s">
        <v>21</v>
      </c>
      <c r="GLB10" s="21">
        <v>13</v>
      </c>
      <c r="GLC10" s="8"/>
      <c r="GLD10" s="8"/>
      <c r="GLE10" s="18">
        <f t="shared" ref="GLE10" si="3684">60916.66/5</f>
        <v>12183.332</v>
      </c>
      <c r="GLF10" s="18">
        <f t="shared" ref="GLF10" si="3685">191358.8/5</f>
        <v>38271.759999999995</v>
      </c>
      <c r="GLG10" s="17">
        <f t="shared" si="937"/>
        <v>45926.111999999994</v>
      </c>
      <c r="GLH10" s="16" t="s">
        <v>20</v>
      </c>
      <c r="GLI10" s="16" t="s">
        <v>19</v>
      </c>
      <c r="GLJ10" s="16" t="s">
        <v>18</v>
      </c>
      <c r="GLK10" s="11">
        <v>3</v>
      </c>
      <c r="GLL10" s="8" t="s">
        <v>2</v>
      </c>
      <c r="GLM10" s="19" t="s">
        <v>28</v>
      </c>
      <c r="GLN10" s="23" t="s">
        <v>36</v>
      </c>
      <c r="GLO10" s="8" t="s">
        <v>29</v>
      </c>
      <c r="GLP10" s="8" t="s">
        <v>37</v>
      </c>
      <c r="GLQ10" s="23" t="s">
        <v>21</v>
      </c>
      <c r="GLR10" s="21">
        <v>13</v>
      </c>
      <c r="GLS10" s="8"/>
      <c r="GLT10" s="8"/>
      <c r="GLU10" s="18">
        <f t="shared" ref="GLU10" si="3686">60916.66/5</f>
        <v>12183.332</v>
      </c>
      <c r="GLV10" s="18">
        <f t="shared" ref="GLV10" si="3687">191358.8/5</f>
        <v>38271.759999999995</v>
      </c>
      <c r="GLW10" s="17">
        <f t="shared" si="940"/>
        <v>45926.111999999994</v>
      </c>
      <c r="GLX10" s="16" t="s">
        <v>20</v>
      </c>
      <c r="GLY10" s="16" t="s">
        <v>19</v>
      </c>
      <c r="GLZ10" s="16" t="s">
        <v>18</v>
      </c>
      <c r="GMA10" s="11">
        <v>3</v>
      </c>
      <c r="GMB10" s="8" t="s">
        <v>2</v>
      </c>
      <c r="GMC10" s="19" t="s">
        <v>28</v>
      </c>
      <c r="GMD10" s="23" t="s">
        <v>36</v>
      </c>
      <c r="GME10" s="8" t="s">
        <v>29</v>
      </c>
      <c r="GMF10" s="8" t="s">
        <v>37</v>
      </c>
      <c r="GMG10" s="23" t="s">
        <v>21</v>
      </c>
      <c r="GMH10" s="21">
        <v>13</v>
      </c>
      <c r="GMI10" s="8"/>
      <c r="GMJ10" s="8"/>
      <c r="GMK10" s="18">
        <f t="shared" ref="GMK10" si="3688">60916.66/5</f>
        <v>12183.332</v>
      </c>
      <c r="GML10" s="18">
        <f t="shared" ref="GML10" si="3689">191358.8/5</f>
        <v>38271.759999999995</v>
      </c>
      <c r="GMM10" s="17">
        <f t="shared" si="943"/>
        <v>45926.111999999994</v>
      </c>
      <c r="GMN10" s="16" t="s">
        <v>20</v>
      </c>
      <c r="GMO10" s="16" t="s">
        <v>19</v>
      </c>
      <c r="GMP10" s="16" t="s">
        <v>18</v>
      </c>
      <c r="GMQ10" s="11">
        <v>3</v>
      </c>
      <c r="GMR10" s="8" t="s">
        <v>2</v>
      </c>
      <c r="GMS10" s="19" t="s">
        <v>28</v>
      </c>
      <c r="GMT10" s="23" t="s">
        <v>36</v>
      </c>
      <c r="GMU10" s="8" t="s">
        <v>29</v>
      </c>
      <c r="GMV10" s="8" t="s">
        <v>37</v>
      </c>
      <c r="GMW10" s="23" t="s">
        <v>21</v>
      </c>
      <c r="GMX10" s="21">
        <v>13</v>
      </c>
      <c r="GMY10" s="8"/>
      <c r="GMZ10" s="8"/>
      <c r="GNA10" s="18">
        <f t="shared" ref="GNA10" si="3690">60916.66/5</f>
        <v>12183.332</v>
      </c>
      <c r="GNB10" s="18">
        <f t="shared" ref="GNB10" si="3691">191358.8/5</f>
        <v>38271.759999999995</v>
      </c>
      <c r="GNC10" s="17">
        <f t="shared" si="946"/>
        <v>45926.111999999994</v>
      </c>
      <c r="GND10" s="16" t="s">
        <v>20</v>
      </c>
      <c r="GNE10" s="16" t="s">
        <v>19</v>
      </c>
      <c r="GNF10" s="16" t="s">
        <v>18</v>
      </c>
      <c r="GNG10" s="11">
        <v>3</v>
      </c>
      <c r="GNH10" s="8" t="s">
        <v>2</v>
      </c>
      <c r="GNI10" s="19" t="s">
        <v>28</v>
      </c>
      <c r="GNJ10" s="23" t="s">
        <v>36</v>
      </c>
      <c r="GNK10" s="8" t="s">
        <v>29</v>
      </c>
      <c r="GNL10" s="8" t="s">
        <v>37</v>
      </c>
      <c r="GNM10" s="23" t="s">
        <v>21</v>
      </c>
      <c r="GNN10" s="21">
        <v>13</v>
      </c>
      <c r="GNO10" s="8"/>
      <c r="GNP10" s="8"/>
      <c r="GNQ10" s="18">
        <f t="shared" ref="GNQ10" si="3692">60916.66/5</f>
        <v>12183.332</v>
      </c>
      <c r="GNR10" s="18">
        <f t="shared" ref="GNR10" si="3693">191358.8/5</f>
        <v>38271.759999999995</v>
      </c>
      <c r="GNS10" s="17">
        <f t="shared" si="949"/>
        <v>45926.111999999994</v>
      </c>
      <c r="GNT10" s="16" t="s">
        <v>20</v>
      </c>
      <c r="GNU10" s="16" t="s">
        <v>19</v>
      </c>
      <c r="GNV10" s="16" t="s">
        <v>18</v>
      </c>
      <c r="GNW10" s="11">
        <v>3</v>
      </c>
      <c r="GNX10" s="8" t="s">
        <v>2</v>
      </c>
      <c r="GNY10" s="19" t="s">
        <v>28</v>
      </c>
      <c r="GNZ10" s="23" t="s">
        <v>36</v>
      </c>
      <c r="GOA10" s="8" t="s">
        <v>29</v>
      </c>
      <c r="GOB10" s="8" t="s">
        <v>37</v>
      </c>
      <c r="GOC10" s="23" t="s">
        <v>21</v>
      </c>
      <c r="GOD10" s="21">
        <v>13</v>
      </c>
      <c r="GOE10" s="8"/>
      <c r="GOF10" s="8"/>
      <c r="GOG10" s="18">
        <f t="shared" ref="GOG10" si="3694">60916.66/5</f>
        <v>12183.332</v>
      </c>
      <c r="GOH10" s="18">
        <f t="shared" ref="GOH10" si="3695">191358.8/5</f>
        <v>38271.759999999995</v>
      </c>
      <c r="GOI10" s="17">
        <f t="shared" si="952"/>
        <v>45926.111999999994</v>
      </c>
      <c r="GOJ10" s="16" t="s">
        <v>20</v>
      </c>
      <c r="GOK10" s="16" t="s">
        <v>19</v>
      </c>
      <c r="GOL10" s="16" t="s">
        <v>18</v>
      </c>
      <c r="GOM10" s="11">
        <v>3</v>
      </c>
      <c r="GON10" s="8" t="s">
        <v>2</v>
      </c>
      <c r="GOO10" s="19" t="s">
        <v>28</v>
      </c>
      <c r="GOP10" s="23" t="s">
        <v>36</v>
      </c>
      <c r="GOQ10" s="8" t="s">
        <v>29</v>
      </c>
      <c r="GOR10" s="8" t="s">
        <v>37</v>
      </c>
      <c r="GOS10" s="23" t="s">
        <v>21</v>
      </c>
      <c r="GOT10" s="21">
        <v>13</v>
      </c>
      <c r="GOU10" s="8"/>
      <c r="GOV10" s="8"/>
      <c r="GOW10" s="18">
        <f t="shared" ref="GOW10" si="3696">60916.66/5</f>
        <v>12183.332</v>
      </c>
      <c r="GOX10" s="18">
        <f t="shared" ref="GOX10" si="3697">191358.8/5</f>
        <v>38271.759999999995</v>
      </c>
      <c r="GOY10" s="17">
        <f t="shared" si="955"/>
        <v>45926.111999999994</v>
      </c>
      <c r="GOZ10" s="16" t="s">
        <v>20</v>
      </c>
      <c r="GPA10" s="16" t="s">
        <v>19</v>
      </c>
      <c r="GPB10" s="16" t="s">
        <v>18</v>
      </c>
      <c r="GPC10" s="11">
        <v>3</v>
      </c>
      <c r="GPD10" s="8" t="s">
        <v>2</v>
      </c>
      <c r="GPE10" s="19" t="s">
        <v>28</v>
      </c>
      <c r="GPF10" s="23" t="s">
        <v>36</v>
      </c>
      <c r="GPG10" s="8" t="s">
        <v>29</v>
      </c>
      <c r="GPH10" s="8" t="s">
        <v>37</v>
      </c>
      <c r="GPI10" s="23" t="s">
        <v>21</v>
      </c>
      <c r="GPJ10" s="21">
        <v>13</v>
      </c>
      <c r="GPK10" s="8"/>
      <c r="GPL10" s="8"/>
      <c r="GPM10" s="18">
        <f t="shared" ref="GPM10" si="3698">60916.66/5</f>
        <v>12183.332</v>
      </c>
      <c r="GPN10" s="18">
        <f t="shared" ref="GPN10" si="3699">191358.8/5</f>
        <v>38271.759999999995</v>
      </c>
      <c r="GPO10" s="17">
        <f t="shared" si="958"/>
        <v>45926.111999999994</v>
      </c>
      <c r="GPP10" s="16" t="s">
        <v>20</v>
      </c>
      <c r="GPQ10" s="16" t="s">
        <v>19</v>
      </c>
      <c r="GPR10" s="16" t="s">
        <v>18</v>
      </c>
      <c r="GPS10" s="11">
        <v>3</v>
      </c>
      <c r="GPT10" s="8" t="s">
        <v>2</v>
      </c>
      <c r="GPU10" s="19" t="s">
        <v>28</v>
      </c>
      <c r="GPV10" s="23" t="s">
        <v>36</v>
      </c>
      <c r="GPW10" s="8" t="s">
        <v>29</v>
      </c>
      <c r="GPX10" s="8" t="s">
        <v>37</v>
      </c>
      <c r="GPY10" s="23" t="s">
        <v>21</v>
      </c>
      <c r="GPZ10" s="21">
        <v>13</v>
      </c>
      <c r="GQA10" s="8"/>
      <c r="GQB10" s="8"/>
      <c r="GQC10" s="18">
        <f t="shared" ref="GQC10" si="3700">60916.66/5</f>
        <v>12183.332</v>
      </c>
      <c r="GQD10" s="18">
        <f t="shared" ref="GQD10" si="3701">191358.8/5</f>
        <v>38271.759999999995</v>
      </c>
      <c r="GQE10" s="17">
        <f t="shared" si="961"/>
        <v>45926.111999999994</v>
      </c>
      <c r="GQF10" s="16" t="s">
        <v>20</v>
      </c>
      <c r="GQG10" s="16" t="s">
        <v>19</v>
      </c>
      <c r="GQH10" s="16" t="s">
        <v>18</v>
      </c>
      <c r="GQI10" s="11">
        <v>3</v>
      </c>
      <c r="GQJ10" s="8" t="s">
        <v>2</v>
      </c>
      <c r="GQK10" s="19" t="s">
        <v>28</v>
      </c>
      <c r="GQL10" s="23" t="s">
        <v>36</v>
      </c>
      <c r="GQM10" s="8" t="s">
        <v>29</v>
      </c>
      <c r="GQN10" s="8" t="s">
        <v>37</v>
      </c>
      <c r="GQO10" s="23" t="s">
        <v>21</v>
      </c>
      <c r="GQP10" s="21">
        <v>13</v>
      </c>
      <c r="GQQ10" s="8"/>
      <c r="GQR10" s="8"/>
      <c r="GQS10" s="18">
        <f t="shared" ref="GQS10" si="3702">60916.66/5</f>
        <v>12183.332</v>
      </c>
      <c r="GQT10" s="18">
        <f t="shared" ref="GQT10" si="3703">191358.8/5</f>
        <v>38271.759999999995</v>
      </c>
      <c r="GQU10" s="17">
        <f t="shared" si="964"/>
        <v>45926.111999999994</v>
      </c>
      <c r="GQV10" s="16" t="s">
        <v>20</v>
      </c>
      <c r="GQW10" s="16" t="s">
        <v>19</v>
      </c>
      <c r="GQX10" s="16" t="s">
        <v>18</v>
      </c>
      <c r="GQY10" s="11">
        <v>3</v>
      </c>
      <c r="GQZ10" s="8" t="s">
        <v>2</v>
      </c>
      <c r="GRA10" s="19" t="s">
        <v>28</v>
      </c>
      <c r="GRB10" s="23" t="s">
        <v>36</v>
      </c>
      <c r="GRC10" s="8" t="s">
        <v>29</v>
      </c>
      <c r="GRD10" s="8" t="s">
        <v>37</v>
      </c>
      <c r="GRE10" s="23" t="s">
        <v>21</v>
      </c>
      <c r="GRF10" s="21">
        <v>13</v>
      </c>
      <c r="GRG10" s="8"/>
      <c r="GRH10" s="8"/>
      <c r="GRI10" s="18">
        <f t="shared" ref="GRI10" si="3704">60916.66/5</f>
        <v>12183.332</v>
      </c>
      <c r="GRJ10" s="18">
        <f t="shared" ref="GRJ10" si="3705">191358.8/5</f>
        <v>38271.759999999995</v>
      </c>
      <c r="GRK10" s="17">
        <f t="shared" si="967"/>
        <v>45926.111999999994</v>
      </c>
      <c r="GRL10" s="16" t="s">
        <v>20</v>
      </c>
      <c r="GRM10" s="16" t="s">
        <v>19</v>
      </c>
      <c r="GRN10" s="16" t="s">
        <v>18</v>
      </c>
      <c r="GRO10" s="11">
        <v>3</v>
      </c>
      <c r="GRP10" s="8" t="s">
        <v>2</v>
      </c>
      <c r="GRQ10" s="19" t="s">
        <v>28</v>
      </c>
      <c r="GRR10" s="23" t="s">
        <v>36</v>
      </c>
      <c r="GRS10" s="8" t="s">
        <v>29</v>
      </c>
      <c r="GRT10" s="8" t="s">
        <v>37</v>
      </c>
      <c r="GRU10" s="23" t="s">
        <v>21</v>
      </c>
      <c r="GRV10" s="21">
        <v>13</v>
      </c>
      <c r="GRW10" s="8"/>
      <c r="GRX10" s="8"/>
      <c r="GRY10" s="18">
        <f t="shared" ref="GRY10" si="3706">60916.66/5</f>
        <v>12183.332</v>
      </c>
      <c r="GRZ10" s="18">
        <f t="shared" ref="GRZ10" si="3707">191358.8/5</f>
        <v>38271.759999999995</v>
      </c>
      <c r="GSA10" s="17">
        <f t="shared" si="970"/>
        <v>45926.111999999994</v>
      </c>
      <c r="GSB10" s="16" t="s">
        <v>20</v>
      </c>
      <c r="GSC10" s="16" t="s">
        <v>19</v>
      </c>
      <c r="GSD10" s="16" t="s">
        <v>18</v>
      </c>
      <c r="GSE10" s="11">
        <v>3</v>
      </c>
      <c r="GSF10" s="8" t="s">
        <v>2</v>
      </c>
      <c r="GSG10" s="19" t="s">
        <v>28</v>
      </c>
      <c r="GSH10" s="23" t="s">
        <v>36</v>
      </c>
      <c r="GSI10" s="8" t="s">
        <v>29</v>
      </c>
      <c r="GSJ10" s="8" t="s">
        <v>37</v>
      </c>
      <c r="GSK10" s="23" t="s">
        <v>21</v>
      </c>
      <c r="GSL10" s="21">
        <v>13</v>
      </c>
      <c r="GSM10" s="8"/>
      <c r="GSN10" s="8"/>
      <c r="GSO10" s="18">
        <f t="shared" ref="GSO10" si="3708">60916.66/5</f>
        <v>12183.332</v>
      </c>
      <c r="GSP10" s="18">
        <f t="shared" ref="GSP10" si="3709">191358.8/5</f>
        <v>38271.759999999995</v>
      </c>
      <c r="GSQ10" s="17">
        <f t="shared" si="973"/>
        <v>45926.111999999994</v>
      </c>
      <c r="GSR10" s="16" t="s">
        <v>20</v>
      </c>
      <c r="GSS10" s="16" t="s">
        <v>19</v>
      </c>
      <c r="GST10" s="16" t="s">
        <v>18</v>
      </c>
      <c r="GSU10" s="11">
        <v>3</v>
      </c>
      <c r="GSV10" s="8" t="s">
        <v>2</v>
      </c>
      <c r="GSW10" s="19" t="s">
        <v>28</v>
      </c>
      <c r="GSX10" s="23" t="s">
        <v>36</v>
      </c>
      <c r="GSY10" s="8" t="s">
        <v>29</v>
      </c>
      <c r="GSZ10" s="8" t="s">
        <v>37</v>
      </c>
      <c r="GTA10" s="23" t="s">
        <v>21</v>
      </c>
      <c r="GTB10" s="21">
        <v>13</v>
      </c>
      <c r="GTC10" s="8"/>
      <c r="GTD10" s="8"/>
      <c r="GTE10" s="18">
        <f t="shared" ref="GTE10" si="3710">60916.66/5</f>
        <v>12183.332</v>
      </c>
      <c r="GTF10" s="18">
        <f t="shared" ref="GTF10" si="3711">191358.8/5</f>
        <v>38271.759999999995</v>
      </c>
      <c r="GTG10" s="17">
        <f t="shared" si="976"/>
        <v>45926.111999999994</v>
      </c>
      <c r="GTH10" s="16" t="s">
        <v>20</v>
      </c>
      <c r="GTI10" s="16" t="s">
        <v>19</v>
      </c>
      <c r="GTJ10" s="16" t="s">
        <v>18</v>
      </c>
      <c r="GTK10" s="11">
        <v>3</v>
      </c>
      <c r="GTL10" s="8" t="s">
        <v>2</v>
      </c>
      <c r="GTM10" s="19" t="s">
        <v>28</v>
      </c>
      <c r="GTN10" s="23" t="s">
        <v>36</v>
      </c>
      <c r="GTO10" s="8" t="s">
        <v>29</v>
      </c>
      <c r="GTP10" s="8" t="s">
        <v>37</v>
      </c>
      <c r="GTQ10" s="23" t="s">
        <v>21</v>
      </c>
      <c r="GTR10" s="21">
        <v>13</v>
      </c>
      <c r="GTS10" s="8"/>
      <c r="GTT10" s="8"/>
      <c r="GTU10" s="18">
        <f t="shared" ref="GTU10" si="3712">60916.66/5</f>
        <v>12183.332</v>
      </c>
      <c r="GTV10" s="18">
        <f t="shared" ref="GTV10" si="3713">191358.8/5</f>
        <v>38271.759999999995</v>
      </c>
      <c r="GTW10" s="17">
        <f t="shared" si="979"/>
        <v>45926.111999999994</v>
      </c>
      <c r="GTX10" s="16" t="s">
        <v>20</v>
      </c>
      <c r="GTY10" s="16" t="s">
        <v>19</v>
      </c>
      <c r="GTZ10" s="16" t="s">
        <v>18</v>
      </c>
      <c r="GUA10" s="11">
        <v>3</v>
      </c>
      <c r="GUB10" s="8" t="s">
        <v>2</v>
      </c>
      <c r="GUC10" s="19" t="s">
        <v>28</v>
      </c>
      <c r="GUD10" s="23" t="s">
        <v>36</v>
      </c>
      <c r="GUE10" s="8" t="s">
        <v>29</v>
      </c>
      <c r="GUF10" s="8" t="s">
        <v>37</v>
      </c>
      <c r="GUG10" s="23" t="s">
        <v>21</v>
      </c>
      <c r="GUH10" s="21">
        <v>13</v>
      </c>
      <c r="GUI10" s="8"/>
      <c r="GUJ10" s="8"/>
      <c r="GUK10" s="18">
        <f t="shared" ref="GUK10" si="3714">60916.66/5</f>
        <v>12183.332</v>
      </c>
      <c r="GUL10" s="18">
        <f t="shared" ref="GUL10" si="3715">191358.8/5</f>
        <v>38271.759999999995</v>
      </c>
      <c r="GUM10" s="17">
        <f t="shared" si="982"/>
        <v>45926.111999999994</v>
      </c>
      <c r="GUN10" s="16" t="s">
        <v>20</v>
      </c>
      <c r="GUO10" s="16" t="s">
        <v>19</v>
      </c>
      <c r="GUP10" s="16" t="s">
        <v>18</v>
      </c>
      <c r="GUQ10" s="11">
        <v>3</v>
      </c>
      <c r="GUR10" s="8" t="s">
        <v>2</v>
      </c>
      <c r="GUS10" s="19" t="s">
        <v>28</v>
      </c>
      <c r="GUT10" s="23" t="s">
        <v>36</v>
      </c>
      <c r="GUU10" s="8" t="s">
        <v>29</v>
      </c>
      <c r="GUV10" s="8" t="s">
        <v>37</v>
      </c>
      <c r="GUW10" s="23" t="s">
        <v>21</v>
      </c>
      <c r="GUX10" s="21">
        <v>13</v>
      </c>
      <c r="GUY10" s="8"/>
      <c r="GUZ10" s="8"/>
      <c r="GVA10" s="18">
        <f t="shared" ref="GVA10" si="3716">60916.66/5</f>
        <v>12183.332</v>
      </c>
      <c r="GVB10" s="18">
        <f t="shared" ref="GVB10" si="3717">191358.8/5</f>
        <v>38271.759999999995</v>
      </c>
      <c r="GVC10" s="17">
        <f t="shared" si="985"/>
        <v>45926.111999999994</v>
      </c>
      <c r="GVD10" s="16" t="s">
        <v>20</v>
      </c>
      <c r="GVE10" s="16" t="s">
        <v>19</v>
      </c>
      <c r="GVF10" s="16" t="s">
        <v>18</v>
      </c>
      <c r="GVG10" s="11">
        <v>3</v>
      </c>
      <c r="GVH10" s="8" t="s">
        <v>2</v>
      </c>
      <c r="GVI10" s="19" t="s">
        <v>28</v>
      </c>
      <c r="GVJ10" s="23" t="s">
        <v>36</v>
      </c>
      <c r="GVK10" s="8" t="s">
        <v>29</v>
      </c>
      <c r="GVL10" s="8" t="s">
        <v>37</v>
      </c>
      <c r="GVM10" s="23" t="s">
        <v>21</v>
      </c>
      <c r="GVN10" s="21">
        <v>13</v>
      </c>
      <c r="GVO10" s="8"/>
      <c r="GVP10" s="8"/>
      <c r="GVQ10" s="18">
        <f t="shared" ref="GVQ10" si="3718">60916.66/5</f>
        <v>12183.332</v>
      </c>
      <c r="GVR10" s="18">
        <f t="shared" ref="GVR10" si="3719">191358.8/5</f>
        <v>38271.759999999995</v>
      </c>
      <c r="GVS10" s="17">
        <f t="shared" si="988"/>
        <v>45926.111999999994</v>
      </c>
      <c r="GVT10" s="16" t="s">
        <v>20</v>
      </c>
      <c r="GVU10" s="16" t="s">
        <v>19</v>
      </c>
      <c r="GVV10" s="16" t="s">
        <v>18</v>
      </c>
      <c r="GVW10" s="11">
        <v>3</v>
      </c>
      <c r="GVX10" s="8" t="s">
        <v>2</v>
      </c>
      <c r="GVY10" s="19" t="s">
        <v>28</v>
      </c>
      <c r="GVZ10" s="23" t="s">
        <v>36</v>
      </c>
      <c r="GWA10" s="8" t="s">
        <v>29</v>
      </c>
      <c r="GWB10" s="8" t="s">
        <v>37</v>
      </c>
      <c r="GWC10" s="23" t="s">
        <v>21</v>
      </c>
      <c r="GWD10" s="21">
        <v>13</v>
      </c>
      <c r="GWE10" s="8"/>
      <c r="GWF10" s="8"/>
      <c r="GWG10" s="18">
        <f t="shared" ref="GWG10" si="3720">60916.66/5</f>
        <v>12183.332</v>
      </c>
      <c r="GWH10" s="18">
        <f t="shared" ref="GWH10" si="3721">191358.8/5</f>
        <v>38271.759999999995</v>
      </c>
      <c r="GWI10" s="17">
        <f t="shared" si="991"/>
        <v>45926.111999999994</v>
      </c>
      <c r="GWJ10" s="16" t="s">
        <v>20</v>
      </c>
      <c r="GWK10" s="16" t="s">
        <v>19</v>
      </c>
      <c r="GWL10" s="16" t="s">
        <v>18</v>
      </c>
      <c r="GWM10" s="11">
        <v>3</v>
      </c>
      <c r="GWN10" s="8" t="s">
        <v>2</v>
      </c>
      <c r="GWO10" s="19" t="s">
        <v>28</v>
      </c>
      <c r="GWP10" s="23" t="s">
        <v>36</v>
      </c>
      <c r="GWQ10" s="8" t="s">
        <v>29</v>
      </c>
      <c r="GWR10" s="8" t="s">
        <v>37</v>
      </c>
      <c r="GWS10" s="23" t="s">
        <v>21</v>
      </c>
      <c r="GWT10" s="21">
        <v>13</v>
      </c>
      <c r="GWU10" s="8"/>
      <c r="GWV10" s="8"/>
      <c r="GWW10" s="18">
        <f t="shared" ref="GWW10" si="3722">60916.66/5</f>
        <v>12183.332</v>
      </c>
      <c r="GWX10" s="18">
        <f t="shared" ref="GWX10" si="3723">191358.8/5</f>
        <v>38271.759999999995</v>
      </c>
      <c r="GWY10" s="17">
        <f t="shared" si="994"/>
        <v>45926.111999999994</v>
      </c>
      <c r="GWZ10" s="16" t="s">
        <v>20</v>
      </c>
      <c r="GXA10" s="16" t="s">
        <v>19</v>
      </c>
      <c r="GXB10" s="16" t="s">
        <v>18</v>
      </c>
      <c r="GXC10" s="11">
        <v>3</v>
      </c>
      <c r="GXD10" s="8" t="s">
        <v>2</v>
      </c>
      <c r="GXE10" s="19" t="s">
        <v>28</v>
      </c>
      <c r="GXF10" s="23" t="s">
        <v>36</v>
      </c>
      <c r="GXG10" s="8" t="s">
        <v>29</v>
      </c>
      <c r="GXH10" s="8" t="s">
        <v>37</v>
      </c>
      <c r="GXI10" s="23" t="s">
        <v>21</v>
      </c>
      <c r="GXJ10" s="21">
        <v>13</v>
      </c>
      <c r="GXK10" s="8"/>
      <c r="GXL10" s="8"/>
      <c r="GXM10" s="18">
        <f t="shared" ref="GXM10" si="3724">60916.66/5</f>
        <v>12183.332</v>
      </c>
      <c r="GXN10" s="18">
        <f t="shared" ref="GXN10" si="3725">191358.8/5</f>
        <v>38271.759999999995</v>
      </c>
      <c r="GXO10" s="17">
        <f t="shared" si="997"/>
        <v>45926.111999999994</v>
      </c>
      <c r="GXP10" s="16" t="s">
        <v>20</v>
      </c>
      <c r="GXQ10" s="16" t="s">
        <v>19</v>
      </c>
      <c r="GXR10" s="16" t="s">
        <v>18</v>
      </c>
      <c r="GXS10" s="11">
        <v>3</v>
      </c>
      <c r="GXT10" s="8" t="s">
        <v>2</v>
      </c>
      <c r="GXU10" s="19" t="s">
        <v>28</v>
      </c>
      <c r="GXV10" s="23" t="s">
        <v>36</v>
      </c>
      <c r="GXW10" s="8" t="s">
        <v>29</v>
      </c>
      <c r="GXX10" s="8" t="s">
        <v>37</v>
      </c>
      <c r="GXY10" s="23" t="s">
        <v>21</v>
      </c>
      <c r="GXZ10" s="21">
        <v>13</v>
      </c>
      <c r="GYA10" s="8"/>
      <c r="GYB10" s="8"/>
      <c r="GYC10" s="18">
        <f t="shared" ref="GYC10" si="3726">60916.66/5</f>
        <v>12183.332</v>
      </c>
      <c r="GYD10" s="18">
        <f t="shared" ref="GYD10" si="3727">191358.8/5</f>
        <v>38271.759999999995</v>
      </c>
      <c r="GYE10" s="17">
        <f t="shared" si="1000"/>
        <v>45926.111999999994</v>
      </c>
      <c r="GYF10" s="16" t="s">
        <v>20</v>
      </c>
      <c r="GYG10" s="16" t="s">
        <v>19</v>
      </c>
      <c r="GYH10" s="16" t="s">
        <v>18</v>
      </c>
      <c r="GYI10" s="11">
        <v>3</v>
      </c>
      <c r="GYJ10" s="8" t="s">
        <v>2</v>
      </c>
      <c r="GYK10" s="19" t="s">
        <v>28</v>
      </c>
      <c r="GYL10" s="23" t="s">
        <v>36</v>
      </c>
      <c r="GYM10" s="8" t="s">
        <v>29</v>
      </c>
      <c r="GYN10" s="8" t="s">
        <v>37</v>
      </c>
      <c r="GYO10" s="23" t="s">
        <v>21</v>
      </c>
      <c r="GYP10" s="21">
        <v>13</v>
      </c>
      <c r="GYQ10" s="8"/>
      <c r="GYR10" s="8"/>
      <c r="GYS10" s="18">
        <f t="shared" ref="GYS10" si="3728">60916.66/5</f>
        <v>12183.332</v>
      </c>
      <c r="GYT10" s="18">
        <f t="shared" ref="GYT10" si="3729">191358.8/5</f>
        <v>38271.759999999995</v>
      </c>
      <c r="GYU10" s="17">
        <f t="shared" si="1003"/>
        <v>45926.111999999994</v>
      </c>
      <c r="GYV10" s="16" t="s">
        <v>20</v>
      </c>
      <c r="GYW10" s="16" t="s">
        <v>19</v>
      </c>
      <c r="GYX10" s="16" t="s">
        <v>18</v>
      </c>
      <c r="GYY10" s="11">
        <v>3</v>
      </c>
      <c r="GYZ10" s="8" t="s">
        <v>2</v>
      </c>
      <c r="GZA10" s="19" t="s">
        <v>28</v>
      </c>
      <c r="GZB10" s="23" t="s">
        <v>36</v>
      </c>
      <c r="GZC10" s="8" t="s">
        <v>29</v>
      </c>
      <c r="GZD10" s="8" t="s">
        <v>37</v>
      </c>
      <c r="GZE10" s="23" t="s">
        <v>21</v>
      </c>
      <c r="GZF10" s="21">
        <v>13</v>
      </c>
      <c r="GZG10" s="8"/>
      <c r="GZH10" s="8"/>
      <c r="GZI10" s="18">
        <f t="shared" ref="GZI10" si="3730">60916.66/5</f>
        <v>12183.332</v>
      </c>
      <c r="GZJ10" s="18">
        <f t="shared" ref="GZJ10" si="3731">191358.8/5</f>
        <v>38271.759999999995</v>
      </c>
      <c r="GZK10" s="17">
        <f t="shared" si="1006"/>
        <v>45926.111999999994</v>
      </c>
      <c r="GZL10" s="16" t="s">
        <v>20</v>
      </c>
      <c r="GZM10" s="16" t="s">
        <v>19</v>
      </c>
      <c r="GZN10" s="16" t="s">
        <v>18</v>
      </c>
      <c r="GZO10" s="11">
        <v>3</v>
      </c>
      <c r="GZP10" s="8" t="s">
        <v>2</v>
      </c>
      <c r="GZQ10" s="19" t="s">
        <v>28</v>
      </c>
      <c r="GZR10" s="23" t="s">
        <v>36</v>
      </c>
      <c r="GZS10" s="8" t="s">
        <v>29</v>
      </c>
      <c r="GZT10" s="8" t="s">
        <v>37</v>
      </c>
      <c r="GZU10" s="23" t="s">
        <v>21</v>
      </c>
      <c r="GZV10" s="21">
        <v>13</v>
      </c>
      <c r="GZW10" s="8"/>
      <c r="GZX10" s="8"/>
      <c r="GZY10" s="18">
        <f t="shared" ref="GZY10" si="3732">60916.66/5</f>
        <v>12183.332</v>
      </c>
      <c r="GZZ10" s="18">
        <f t="shared" ref="GZZ10" si="3733">191358.8/5</f>
        <v>38271.759999999995</v>
      </c>
      <c r="HAA10" s="17">
        <f t="shared" si="1009"/>
        <v>45926.111999999994</v>
      </c>
      <c r="HAB10" s="16" t="s">
        <v>20</v>
      </c>
      <c r="HAC10" s="16" t="s">
        <v>19</v>
      </c>
      <c r="HAD10" s="16" t="s">
        <v>18</v>
      </c>
      <c r="HAE10" s="11">
        <v>3</v>
      </c>
      <c r="HAF10" s="8" t="s">
        <v>2</v>
      </c>
      <c r="HAG10" s="19" t="s">
        <v>28</v>
      </c>
      <c r="HAH10" s="23" t="s">
        <v>36</v>
      </c>
      <c r="HAI10" s="8" t="s">
        <v>29</v>
      </c>
      <c r="HAJ10" s="8" t="s">
        <v>37</v>
      </c>
      <c r="HAK10" s="23" t="s">
        <v>21</v>
      </c>
      <c r="HAL10" s="21">
        <v>13</v>
      </c>
      <c r="HAM10" s="8"/>
      <c r="HAN10" s="8"/>
      <c r="HAO10" s="18">
        <f t="shared" ref="HAO10" si="3734">60916.66/5</f>
        <v>12183.332</v>
      </c>
      <c r="HAP10" s="18">
        <f t="shared" ref="HAP10" si="3735">191358.8/5</f>
        <v>38271.759999999995</v>
      </c>
      <c r="HAQ10" s="17">
        <f t="shared" si="1012"/>
        <v>45926.111999999994</v>
      </c>
      <c r="HAR10" s="16" t="s">
        <v>20</v>
      </c>
      <c r="HAS10" s="16" t="s">
        <v>19</v>
      </c>
      <c r="HAT10" s="16" t="s">
        <v>18</v>
      </c>
      <c r="HAU10" s="11">
        <v>3</v>
      </c>
      <c r="HAV10" s="8" t="s">
        <v>2</v>
      </c>
      <c r="HAW10" s="19" t="s">
        <v>28</v>
      </c>
      <c r="HAX10" s="23" t="s">
        <v>36</v>
      </c>
      <c r="HAY10" s="8" t="s">
        <v>29</v>
      </c>
      <c r="HAZ10" s="8" t="s">
        <v>37</v>
      </c>
      <c r="HBA10" s="23" t="s">
        <v>21</v>
      </c>
      <c r="HBB10" s="21">
        <v>13</v>
      </c>
      <c r="HBC10" s="8"/>
      <c r="HBD10" s="8"/>
      <c r="HBE10" s="18">
        <f t="shared" ref="HBE10" si="3736">60916.66/5</f>
        <v>12183.332</v>
      </c>
      <c r="HBF10" s="18">
        <f t="shared" ref="HBF10" si="3737">191358.8/5</f>
        <v>38271.759999999995</v>
      </c>
      <c r="HBG10" s="17">
        <f t="shared" si="1015"/>
        <v>45926.111999999994</v>
      </c>
      <c r="HBH10" s="16" t="s">
        <v>20</v>
      </c>
      <c r="HBI10" s="16" t="s">
        <v>19</v>
      </c>
      <c r="HBJ10" s="16" t="s">
        <v>18</v>
      </c>
      <c r="HBK10" s="11">
        <v>3</v>
      </c>
      <c r="HBL10" s="8" t="s">
        <v>2</v>
      </c>
      <c r="HBM10" s="19" t="s">
        <v>28</v>
      </c>
      <c r="HBN10" s="23" t="s">
        <v>36</v>
      </c>
      <c r="HBO10" s="8" t="s">
        <v>29</v>
      </c>
      <c r="HBP10" s="8" t="s">
        <v>37</v>
      </c>
      <c r="HBQ10" s="23" t="s">
        <v>21</v>
      </c>
      <c r="HBR10" s="21">
        <v>13</v>
      </c>
      <c r="HBS10" s="8"/>
      <c r="HBT10" s="8"/>
      <c r="HBU10" s="18">
        <f t="shared" ref="HBU10" si="3738">60916.66/5</f>
        <v>12183.332</v>
      </c>
      <c r="HBV10" s="18">
        <f t="shared" ref="HBV10" si="3739">191358.8/5</f>
        <v>38271.759999999995</v>
      </c>
      <c r="HBW10" s="17">
        <f t="shared" si="1018"/>
        <v>45926.111999999994</v>
      </c>
      <c r="HBX10" s="16" t="s">
        <v>20</v>
      </c>
      <c r="HBY10" s="16" t="s">
        <v>19</v>
      </c>
      <c r="HBZ10" s="16" t="s">
        <v>18</v>
      </c>
      <c r="HCA10" s="11">
        <v>3</v>
      </c>
      <c r="HCB10" s="8" t="s">
        <v>2</v>
      </c>
      <c r="HCC10" s="19" t="s">
        <v>28</v>
      </c>
      <c r="HCD10" s="23" t="s">
        <v>36</v>
      </c>
      <c r="HCE10" s="8" t="s">
        <v>29</v>
      </c>
      <c r="HCF10" s="8" t="s">
        <v>37</v>
      </c>
      <c r="HCG10" s="23" t="s">
        <v>21</v>
      </c>
      <c r="HCH10" s="21">
        <v>13</v>
      </c>
      <c r="HCI10" s="8"/>
      <c r="HCJ10" s="8"/>
      <c r="HCK10" s="18">
        <f t="shared" ref="HCK10" si="3740">60916.66/5</f>
        <v>12183.332</v>
      </c>
      <c r="HCL10" s="18">
        <f t="shared" ref="HCL10" si="3741">191358.8/5</f>
        <v>38271.759999999995</v>
      </c>
      <c r="HCM10" s="17">
        <f t="shared" si="1021"/>
        <v>45926.111999999994</v>
      </c>
      <c r="HCN10" s="16" t="s">
        <v>20</v>
      </c>
      <c r="HCO10" s="16" t="s">
        <v>19</v>
      </c>
      <c r="HCP10" s="16" t="s">
        <v>18</v>
      </c>
      <c r="HCQ10" s="11">
        <v>3</v>
      </c>
      <c r="HCR10" s="8" t="s">
        <v>2</v>
      </c>
      <c r="HCS10" s="19" t="s">
        <v>28</v>
      </c>
      <c r="HCT10" s="23" t="s">
        <v>36</v>
      </c>
      <c r="HCU10" s="8" t="s">
        <v>29</v>
      </c>
      <c r="HCV10" s="8" t="s">
        <v>37</v>
      </c>
      <c r="HCW10" s="23" t="s">
        <v>21</v>
      </c>
      <c r="HCX10" s="21">
        <v>13</v>
      </c>
      <c r="HCY10" s="8"/>
      <c r="HCZ10" s="8"/>
      <c r="HDA10" s="18">
        <f t="shared" ref="HDA10" si="3742">60916.66/5</f>
        <v>12183.332</v>
      </c>
      <c r="HDB10" s="18">
        <f t="shared" ref="HDB10" si="3743">191358.8/5</f>
        <v>38271.759999999995</v>
      </c>
      <c r="HDC10" s="17">
        <f t="shared" si="1024"/>
        <v>45926.111999999994</v>
      </c>
      <c r="HDD10" s="16" t="s">
        <v>20</v>
      </c>
      <c r="HDE10" s="16" t="s">
        <v>19</v>
      </c>
      <c r="HDF10" s="16" t="s">
        <v>18</v>
      </c>
      <c r="HDG10" s="11">
        <v>3</v>
      </c>
      <c r="HDH10" s="8" t="s">
        <v>2</v>
      </c>
      <c r="HDI10" s="19" t="s">
        <v>28</v>
      </c>
      <c r="HDJ10" s="23" t="s">
        <v>36</v>
      </c>
      <c r="HDK10" s="8" t="s">
        <v>29</v>
      </c>
      <c r="HDL10" s="8" t="s">
        <v>37</v>
      </c>
      <c r="HDM10" s="23" t="s">
        <v>21</v>
      </c>
      <c r="HDN10" s="21">
        <v>13</v>
      </c>
      <c r="HDO10" s="8"/>
      <c r="HDP10" s="8"/>
      <c r="HDQ10" s="18">
        <f t="shared" ref="HDQ10" si="3744">60916.66/5</f>
        <v>12183.332</v>
      </c>
      <c r="HDR10" s="18">
        <f t="shared" ref="HDR10" si="3745">191358.8/5</f>
        <v>38271.759999999995</v>
      </c>
      <c r="HDS10" s="17">
        <f t="shared" si="1027"/>
        <v>45926.111999999994</v>
      </c>
      <c r="HDT10" s="16" t="s">
        <v>20</v>
      </c>
      <c r="HDU10" s="16" t="s">
        <v>19</v>
      </c>
      <c r="HDV10" s="16" t="s">
        <v>18</v>
      </c>
      <c r="HDW10" s="11">
        <v>3</v>
      </c>
      <c r="HDX10" s="8" t="s">
        <v>2</v>
      </c>
      <c r="HDY10" s="19" t="s">
        <v>28</v>
      </c>
      <c r="HDZ10" s="23" t="s">
        <v>36</v>
      </c>
      <c r="HEA10" s="8" t="s">
        <v>29</v>
      </c>
      <c r="HEB10" s="8" t="s">
        <v>37</v>
      </c>
      <c r="HEC10" s="23" t="s">
        <v>21</v>
      </c>
      <c r="HED10" s="21">
        <v>13</v>
      </c>
      <c r="HEE10" s="8"/>
      <c r="HEF10" s="8"/>
      <c r="HEG10" s="18">
        <f t="shared" ref="HEG10" si="3746">60916.66/5</f>
        <v>12183.332</v>
      </c>
      <c r="HEH10" s="18">
        <f t="shared" ref="HEH10" si="3747">191358.8/5</f>
        <v>38271.759999999995</v>
      </c>
      <c r="HEI10" s="17">
        <f t="shared" si="1030"/>
        <v>45926.111999999994</v>
      </c>
      <c r="HEJ10" s="16" t="s">
        <v>20</v>
      </c>
      <c r="HEK10" s="16" t="s">
        <v>19</v>
      </c>
      <c r="HEL10" s="16" t="s">
        <v>18</v>
      </c>
      <c r="HEM10" s="11">
        <v>3</v>
      </c>
      <c r="HEN10" s="8" t="s">
        <v>2</v>
      </c>
      <c r="HEO10" s="19" t="s">
        <v>28</v>
      </c>
      <c r="HEP10" s="23" t="s">
        <v>36</v>
      </c>
      <c r="HEQ10" s="8" t="s">
        <v>29</v>
      </c>
      <c r="HER10" s="8" t="s">
        <v>37</v>
      </c>
      <c r="HES10" s="23" t="s">
        <v>21</v>
      </c>
      <c r="HET10" s="21">
        <v>13</v>
      </c>
      <c r="HEU10" s="8"/>
      <c r="HEV10" s="8"/>
      <c r="HEW10" s="18">
        <f t="shared" ref="HEW10" si="3748">60916.66/5</f>
        <v>12183.332</v>
      </c>
      <c r="HEX10" s="18">
        <f t="shared" ref="HEX10" si="3749">191358.8/5</f>
        <v>38271.759999999995</v>
      </c>
      <c r="HEY10" s="17">
        <f t="shared" si="1033"/>
        <v>45926.111999999994</v>
      </c>
      <c r="HEZ10" s="16" t="s">
        <v>20</v>
      </c>
      <c r="HFA10" s="16" t="s">
        <v>19</v>
      </c>
      <c r="HFB10" s="16" t="s">
        <v>18</v>
      </c>
      <c r="HFC10" s="11">
        <v>3</v>
      </c>
      <c r="HFD10" s="8" t="s">
        <v>2</v>
      </c>
      <c r="HFE10" s="19" t="s">
        <v>28</v>
      </c>
      <c r="HFF10" s="23" t="s">
        <v>36</v>
      </c>
      <c r="HFG10" s="8" t="s">
        <v>29</v>
      </c>
      <c r="HFH10" s="8" t="s">
        <v>37</v>
      </c>
      <c r="HFI10" s="23" t="s">
        <v>21</v>
      </c>
      <c r="HFJ10" s="21">
        <v>13</v>
      </c>
      <c r="HFK10" s="8"/>
      <c r="HFL10" s="8"/>
      <c r="HFM10" s="18">
        <f t="shared" ref="HFM10" si="3750">60916.66/5</f>
        <v>12183.332</v>
      </c>
      <c r="HFN10" s="18">
        <f t="shared" ref="HFN10" si="3751">191358.8/5</f>
        <v>38271.759999999995</v>
      </c>
      <c r="HFO10" s="17">
        <f t="shared" si="1036"/>
        <v>45926.111999999994</v>
      </c>
      <c r="HFP10" s="16" t="s">
        <v>20</v>
      </c>
      <c r="HFQ10" s="16" t="s">
        <v>19</v>
      </c>
      <c r="HFR10" s="16" t="s">
        <v>18</v>
      </c>
      <c r="HFS10" s="11">
        <v>3</v>
      </c>
      <c r="HFT10" s="8" t="s">
        <v>2</v>
      </c>
      <c r="HFU10" s="19" t="s">
        <v>28</v>
      </c>
      <c r="HFV10" s="23" t="s">
        <v>36</v>
      </c>
      <c r="HFW10" s="8" t="s">
        <v>29</v>
      </c>
      <c r="HFX10" s="8" t="s">
        <v>37</v>
      </c>
      <c r="HFY10" s="23" t="s">
        <v>21</v>
      </c>
      <c r="HFZ10" s="21">
        <v>13</v>
      </c>
      <c r="HGA10" s="8"/>
      <c r="HGB10" s="8"/>
      <c r="HGC10" s="18">
        <f t="shared" ref="HGC10" si="3752">60916.66/5</f>
        <v>12183.332</v>
      </c>
      <c r="HGD10" s="18">
        <f t="shared" ref="HGD10" si="3753">191358.8/5</f>
        <v>38271.759999999995</v>
      </c>
      <c r="HGE10" s="17">
        <f t="shared" si="1039"/>
        <v>45926.111999999994</v>
      </c>
      <c r="HGF10" s="16" t="s">
        <v>20</v>
      </c>
      <c r="HGG10" s="16" t="s">
        <v>19</v>
      </c>
      <c r="HGH10" s="16" t="s">
        <v>18</v>
      </c>
      <c r="HGI10" s="11">
        <v>3</v>
      </c>
      <c r="HGJ10" s="8" t="s">
        <v>2</v>
      </c>
      <c r="HGK10" s="19" t="s">
        <v>28</v>
      </c>
      <c r="HGL10" s="23" t="s">
        <v>36</v>
      </c>
      <c r="HGM10" s="8" t="s">
        <v>29</v>
      </c>
      <c r="HGN10" s="8" t="s">
        <v>37</v>
      </c>
      <c r="HGO10" s="23" t="s">
        <v>21</v>
      </c>
      <c r="HGP10" s="21">
        <v>13</v>
      </c>
      <c r="HGQ10" s="8"/>
      <c r="HGR10" s="8"/>
      <c r="HGS10" s="18">
        <f t="shared" ref="HGS10" si="3754">60916.66/5</f>
        <v>12183.332</v>
      </c>
      <c r="HGT10" s="18">
        <f t="shared" ref="HGT10" si="3755">191358.8/5</f>
        <v>38271.759999999995</v>
      </c>
      <c r="HGU10" s="17">
        <f t="shared" si="1042"/>
        <v>45926.111999999994</v>
      </c>
      <c r="HGV10" s="16" t="s">
        <v>20</v>
      </c>
      <c r="HGW10" s="16" t="s">
        <v>19</v>
      </c>
      <c r="HGX10" s="16" t="s">
        <v>18</v>
      </c>
      <c r="HGY10" s="11">
        <v>3</v>
      </c>
      <c r="HGZ10" s="8" t="s">
        <v>2</v>
      </c>
      <c r="HHA10" s="19" t="s">
        <v>28</v>
      </c>
      <c r="HHB10" s="23" t="s">
        <v>36</v>
      </c>
      <c r="HHC10" s="8" t="s">
        <v>29</v>
      </c>
      <c r="HHD10" s="8" t="s">
        <v>37</v>
      </c>
      <c r="HHE10" s="23" t="s">
        <v>21</v>
      </c>
      <c r="HHF10" s="21">
        <v>13</v>
      </c>
      <c r="HHG10" s="8"/>
      <c r="HHH10" s="8"/>
      <c r="HHI10" s="18">
        <f t="shared" ref="HHI10" si="3756">60916.66/5</f>
        <v>12183.332</v>
      </c>
      <c r="HHJ10" s="18">
        <f t="shared" ref="HHJ10" si="3757">191358.8/5</f>
        <v>38271.759999999995</v>
      </c>
      <c r="HHK10" s="17">
        <f t="shared" si="1045"/>
        <v>45926.111999999994</v>
      </c>
      <c r="HHL10" s="16" t="s">
        <v>20</v>
      </c>
      <c r="HHM10" s="16" t="s">
        <v>19</v>
      </c>
      <c r="HHN10" s="16" t="s">
        <v>18</v>
      </c>
      <c r="HHO10" s="11">
        <v>3</v>
      </c>
      <c r="HHP10" s="8" t="s">
        <v>2</v>
      </c>
      <c r="HHQ10" s="19" t="s">
        <v>28</v>
      </c>
      <c r="HHR10" s="23" t="s">
        <v>36</v>
      </c>
      <c r="HHS10" s="8" t="s">
        <v>29</v>
      </c>
      <c r="HHT10" s="8" t="s">
        <v>37</v>
      </c>
      <c r="HHU10" s="23" t="s">
        <v>21</v>
      </c>
      <c r="HHV10" s="21">
        <v>13</v>
      </c>
      <c r="HHW10" s="8"/>
      <c r="HHX10" s="8"/>
      <c r="HHY10" s="18">
        <f t="shared" ref="HHY10" si="3758">60916.66/5</f>
        <v>12183.332</v>
      </c>
      <c r="HHZ10" s="18">
        <f t="shared" ref="HHZ10" si="3759">191358.8/5</f>
        <v>38271.759999999995</v>
      </c>
      <c r="HIA10" s="17">
        <f t="shared" si="1048"/>
        <v>45926.111999999994</v>
      </c>
      <c r="HIB10" s="16" t="s">
        <v>20</v>
      </c>
      <c r="HIC10" s="16" t="s">
        <v>19</v>
      </c>
      <c r="HID10" s="16" t="s">
        <v>18</v>
      </c>
      <c r="HIE10" s="11">
        <v>3</v>
      </c>
      <c r="HIF10" s="8" t="s">
        <v>2</v>
      </c>
      <c r="HIG10" s="19" t="s">
        <v>28</v>
      </c>
      <c r="HIH10" s="23" t="s">
        <v>36</v>
      </c>
      <c r="HII10" s="8" t="s">
        <v>29</v>
      </c>
      <c r="HIJ10" s="8" t="s">
        <v>37</v>
      </c>
      <c r="HIK10" s="23" t="s">
        <v>21</v>
      </c>
      <c r="HIL10" s="21">
        <v>13</v>
      </c>
      <c r="HIM10" s="8"/>
      <c r="HIN10" s="8"/>
      <c r="HIO10" s="18">
        <f t="shared" ref="HIO10" si="3760">60916.66/5</f>
        <v>12183.332</v>
      </c>
      <c r="HIP10" s="18">
        <f t="shared" ref="HIP10" si="3761">191358.8/5</f>
        <v>38271.759999999995</v>
      </c>
      <c r="HIQ10" s="17">
        <f t="shared" si="1051"/>
        <v>45926.111999999994</v>
      </c>
      <c r="HIR10" s="16" t="s">
        <v>20</v>
      </c>
      <c r="HIS10" s="16" t="s">
        <v>19</v>
      </c>
      <c r="HIT10" s="16" t="s">
        <v>18</v>
      </c>
      <c r="HIU10" s="11">
        <v>3</v>
      </c>
      <c r="HIV10" s="8" t="s">
        <v>2</v>
      </c>
      <c r="HIW10" s="19" t="s">
        <v>28</v>
      </c>
      <c r="HIX10" s="23" t="s">
        <v>36</v>
      </c>
      <c r="HIY10" s="8" t="s">
        <v>29</v>
      </c>
      <c r="HIZ10" s="8" t="s">
        <v>37</v>
      </c>
      <c r="HJA10" s="23" t="s">
        <v>21</v>
      </c>
      <c r="HJB10" s="21">
        <v>13</v>
      </c>
      <c r="HJC10" s="8"/>
      <c r="HJD10" s="8"/>
      <c r="HJE10" s="18">
        <f t="shared" ref="HJE10" si="3762">60916.66/5</f>
        <v>12183.332</v>
      </c>
      <c r="HJF10" s="18">
        <f t="shared" ref="HJF10" si="3763">191358.8/5</f>
        <v>38271.759999999995</v>
      </c>
      <c r="HJG10" s="17">
        <f t="shared" si="1054"/>
        <v>45926.111999999994</v>
      </c>
      <c r="HJH10" s="16" t="s">
        <v>20</v>
      </c>
      <c r="HJI10" s="16" t="s">
        <v>19</v>
      </c>
      <c r="HJJ10" s="16" t="s">
        <v>18</v>
      </c>
      <c r="HJK10" s="11">
        <v>3</v>
      </c>
      <c r="HJL10" s="8" t="s">
        <v>2</v>
      </c>
      <c r="HJM10" s="19" t="s">
        <v>28</v>
      </c>
      <c r="HJN10" s="23" t="s">
        <v>36</v>
      </c>
      <c r="HJO10" s="8" t="s">
        <v>29</v>
      </c>
      <c r="HJP10" s="8" t="s">
        <v>37</v>
      </c>
      <c r="HJQ10" s="23" t="s">
        <v>21</v>
      </c>
      <c r="HJR10" s="21">
        <v>13</v>
      </c>
      <c r="HJS10" s="8"/>
      <c r="HJT10" s="8"/>
      <c r="HJU10" s="18">
        <f t="shared" ref="HJU10" si="3764">60916.66/5</f>
        <v>12183.332</v>
      </c>
      <c r="HJV10" s="18">
        <f t="shared" ref="HJV10" si="3765">191358.8/5</f>
        <v>38271.759999999995</v>
      </c>
      <c r="HJW10" s="17">
        <f t="shared" si="1057"/>
        <v>45926.111999999994</v>
      </c>
      <c r="HJX10" s="16" t="s">
        <v>20</v>
      </c>
      <c r="HJY10" s="16" t="s">
        <v>19</v>
      </c>
      <c r="HJZ10" s="16" t="s">
        <v>18</v>
      </c>
      <c r="HKA10" s="11">
        <v>3</v>
      </c>
      <c r="HKB10" s="8" t="s">
        <v>2</v>
      </c>
      <c r="HKC10" s="19" t="s">
        <v>28</v>
      </c>
      <c r="HKD10" s="23" t="s">
        <v>36</v>
      </c>
      <c r="HKE10" s="8" t="s">
        <v>29</v>
      </c>
      <c r="HKF10" s="8" t="s">
        <v>37</v>
      </c>
      <c r="HKG10" s="23" t="s">
        <v>21</v>
      </c>
      <c r="HKH10" s="21">
        <v>13</v>
      </c>
      <c r="HKI10" s="8"/>
      <c r="HKJ10" s="8"/>
      <c r="HKK10" s="18">
        <f t="shared" ref="HKK10" si="3766">60916.66/5</f>
        <v>12183.332</v>
      </c>
      <c r="HKL10" s="18">
        <f t="shared" ref="HKL10" si="3767">191358.8/5</f>
        <v>38271.759999999995</v>
      </c>
      <c r="HKM10" s="17">
        <f t="shared" si="1060"/>
        <v>45926.111999999994</v>
      </c>
      <c r="HKN10" s="16" t="s">
        <v>20</v>
      </c>
      <c r="HKO10" s="16" t="s">
        <v>19</v>
      </c>
      <c r="HKP10" s="16" t="s">
        <v>18</v>
      </c>
      <c r="HKQ10" s="11">
        <v>3</v>
      </c>
      <c r="HKR10" s="8" t="s">
        <v>2</v>
      </c>
      <c r="HKS10" s="19" t="s">
        <v>28</v>
      </c>
      <c r="HKT10" s="23" t="s">
        <v>36</v>
      </c>
      <c r="HKU10" s="8" t="s">
        <v>29</v>
      </c>
      <c r="HKV10" s="8" t="s">
        <v>37</v>
      </c>
      <c r="HKW10" s="23" t="s">
        <v>21</v>
      </c>
      <c r="HKX10" s="21">
        <v>13</v>
      </c>
      <c r="HKY10" s="8"/>
      <c r="HKZ10" s="8"/>
      <c r="HLA10" s="18">
        <f t="shared" ref="HLA10" si="3768">60916.66/5</f>
        <v>12183.332</v>
      </c>
      <c r="HLB10" s="18">
        <f t="shared" ref="HLB10" si="3769">191358.8/5</f>
        <v>38271.759999999995</v>
      </c>
      <c r="HLC10" s="17">
        <f t="shared" si="1063"/>
        <v>45926.111999999994</v>
      </c>
      <c r="HLD10" s="16" t="s">
        <v>20</v>
      </c>
      <c r="HLE10" s="16" t="s">
        <v>19</v>
      </c>
      <c r="HLF10" s="16" t="s">
        <v>18</v>
      </c>
      <c r="HLG10" s="11">
        <v>3</v>
      </c>
      <c r="HLH10" s="8" t="s">
        <v>2</v>
      </c>
      <c r="HLI10" s="19" t="s">
        <v>28</v>
      </c>
      <c r="HLJ10" s="23" t="s">
        <v>36</v>
      </c>
      <c r="HLK10" s="8" t="s">
        <v>29</v>
      </c>
      <c r="HLL10" s="8" t="s">
        <v>37</v>
      </c>
      <c r="HLM10" s="23" t="s">
        <v>21</v>
      </c>
      <c r="HLN10" s="21">
        <v>13</v>
      </c>
      <c r="HLO10" s="8"/>
      <c r="HLP10" s="8"/>
      <c r="HLQ10" s="18">
        <f t="shared" ref="HLQ10" si="3770">60916.66/5</f>
        <v>12183.332</v>
      </c>
      <c r="HLR10" s="18">
        <f t="shared" ref="HLR10" si="3771">191358.8/5</f>
        <v>38271.759999999995</v>
      </c>
      <c r="HLS10" s="17">
        <f t="shared" si="1066"/>
        <v>45926.111999999994</v>
      </c>
      <c r="HLT10" s="16" t="s">
        <v>20</v>
      </c>
      <c r="HLU10" s="16" t="s">
        <v>19</v>
      </c>
      <c r="HLV10" s="16" t="s">
        <v>18</v>
      </c>
      <c r="HLW10" s="11">
        <v>3</v>
      </c>
      <c r="HLX10" s="8" t="s">
        <v>2</v>
      </c>
      <c r="HLY10" s="19" t="s">
        <v>28</v>
      </c>
      <c r="HLZ10" s="23" t="s">
        <v>36</v>
      </c>
      <c r="HMA10" s="8" t="s">
        <v>29</v>
      </c>
      <c r="HMB10" s="8" t="s">
        <v>37</v>
      </c>
      <c r="HMC10" s="23" t="s">
        <v>21</v>
      </c>
      <c r="HMD10" s="21">
        <v>13</v>
      </c>
      <c r="HME10" s="8"/>
      <c r="HMF10" s="8"/>
      <c r="HMG10" s="18">
        <f t="shared" ref="HMG10" si="3772">60916.66/5</f>
        <v>12183.332</v>
      </c>
      <c r="HMH10" s="18">
        <f t="shared" ref="HMH10" si="3773">191358.8/5</f>
        <v>38271.759999999995</v>
      </c>
      <c r="HMI10" s="17">
        <f t="shared" si="1069"/>
        <v>45926.111999999994</v>
      </c>
      <c r="HMJ10" s="16" t="s">
        <v>20</v>
      </c>
      <c r="HMK10" s="16" t="s">
        <v>19</v>
      </c>
      <c r="HML10" s="16" t="s">
        <v>18</v>
      </c>
      <c r="HMM10" s="11">
        <v>3</v>
      </c>
      <c r="HMN10" s="8" t="s">
        <v>2</v>
      </c>
      <c r="HMO10" s="19" t="s">
        <v>28</v>
      </c>
      <c r="HMP10" s="23" t="s">
        <v>36</v>
      </c>
      <c r="HMQ10" s="8" t="s">
        <v>29</v>
      </c>
      <c r="HMR10" s="8" t="s">
        <v>37</v>
      </c>
      <c r="HMS10" s="23" t="s">
        <v>21</v>
      </c>
      <c r="HMT10" s="21">
        <v>13</v>
      </c>
      <c r="HMU10" s="8"/>
      <c r="HMV10" s="8"/>
      <c r="HMW10" s="18">
        <f t="shared" ref="HMW10" si="3774">60916.66/5</f>
        <v>12183.332</v>
      </c>
      <c r="HMX10" s="18">
        <f t="shared" ref="HMX10" si="3775">191358.8/5</f>
        <v>38271.759999999995</v>
      </c>
      <c r="HMY10" s="17">
        <f t="shared" si="1072"/>
        <v>45926.111999999994</v>
      </c>
      <c r="HMZ10" s="16" t="s">
        <v>20</v>
      </c>
      <c r="HNA10" s="16" t="s">
        <v>19</v>
      </c>
      <c r="HNB10" s="16" t="s">
        <v>18</v>
      </c>
      <c r="HNC10" s="11">
        <v>3</v>
      </c>
      <c r="HND10" s="8" t="s">
        <v>2</v>
      </c>
      <c r="HNE10" s="19" t="s">
        <v>28</v>
      </c>
      <c r="HNF10" s="23" t="s">
        <v>36</v>
      </c>
      <c r="HNG10" s="8" t="s">
        <v>29</v>
      </c>
      <c r="HNH10" s="8" t="s">
        <v>37</v>
      </c>
      <c r="HNI10" s="23" t="s">
        <v>21</v>
      </c>
      <c r="HNJ10" s="21">
        <v>13</v>
      </c>
      <c r="HNK10" s="8"/>
      <c r="HNL10" s="8"/>
      <c r="HNM10" s="18">
        <f t="shared" ref="HNM10" si="3776">60916.66/5</f>
        <v>12183.332</v>
      </c>
      <c r="HNN10" s="18">
        <f t="shared" ref="HNN10" si="3777">191358.8/5</f>
        <v>38271.759999999995</v>
      </c>
      <c r="HNO10" s="17">
        <f t="shared" si="1075"/>
        <v>45926.111999999994</v>
      </c>
      <c r="HNP10" s="16" t="s">
        <v>20</v>
      </c>
      <c r="HNQ10" s="16" t="s">
        <v>19</v>
      </c>
      <c r="HNR10" s="16" t="s">
        <v>18</v>
      </c>
      <c r="HNS10" s="11">
        <v>3</v>
      </c>
      <c r="HNT10" s="8" t="s">
        <v>2</v>
      </c>
      <c r="HNU10" s="19" t="s">
        <v>28</v>
      </c>
      <c r="HNV10" s="23" t="s">
        <v>36</v>
      </c>
      <c r="HNW10" s="8" t="s">
        <v>29</v>
      </c>
      <c r="HNX10" s="8" t="s">
        <v>37</v>
      </c>
      <c r="HNY10" s="23" t="s">
        <v>21</v>
      </c>
      <c r="HNZ10" s="21">
        <v>13</v>
      </c>
      <c r="HOA10" s="8"/>
      <c r="HOB10" s="8"/>
      <c r="HOC10" s="18">
        <f t="shared" ref="HOC10" si="3778">60916.66/5</f>
        <v>12183.332</v>
      </c>
      <c r="HOD10" s="18">
        <f t="shared" ref="HOD10" si="3779">191358.8/5</f>
        <v>38271.759999999995</v>
      </c>
      <c r="HOE10" s="17">
        <f t="shared" si="1078"/>
        <v>45926.111999999994</v>
      </c>
      <c r="HOF10" s="16" t="s">
        <v>20</v>
      </c>
      <c r="HOG10" s="16" t="s">
        <v>19</v>
      </c>
      <c r="HOH10" s="16" t="s">
        <v>18</v>
      </c>
      <c r="HOI10" s="11">
        <v>3</v>
      </c>
      <c r="HOJ10" s="8" t="s">
        <v>2</v>
      </c>
      <c r="HOK10" s="19" t="s">
        <v>28</v>
      </c>
      <c r="HOL10" s="23" t="s">
        <v>36</v>
      </c>
      <c r="HOM10" s="8" t="s">
        <v>29</v>
      </c>
      <c r="HON10" s="8" t="s">
        <v>37</v>
      </c>
      <c r="HOO10" s="23" t="s">
        <v>21</v>
      </c>
      <c r="HOP10" s="21">
        <v>13</v>
      </c>
      <c r="HOQ10" s="8"/>
      <c r="HOR10" s="8"/>
      <c r="HOS10" s="18">
        <f t="shared" ref="HOS10" si="3780">60916.66/5</f>
        <v>12183.332</v>
      </c>
      <c r="HOT10" s="18">
        <f t="shared" ref="HOT10" si="3781">191358.8/5</f>
        <v>38271.759999999995</v>
      </c>
      <c r="HOU10" s="17">
        <f t="shared" si="1081"/>
        <v>45926.111999999994</v>
      </c>
      <c r="HOV10" s="16" t="s">
        <v>20</v>
      </c>
      <c r="HOW10" s="16" t="s">
        <v>19</v>
      </c>
      <c r="HOX10" s="16" t="s">
        <v>18</v>
      </c>
      <c r="HOY10" s="11">
        <v>3</v>
      </c>
      <c r="HOZ10" s="8" t="s">
        <v>2</v>
      </c>
      <c r="HPA10" s="19" t="s">
        <v>28</v>
      </c>
      <c r="HPB10" s="23" t="s">
        <v>36</v>
      </c>
      <c r="HPC10" s="8" t="s">
        <v>29</v>
      </c>
      <c r="HPD10" s="8" t="s">
        <v>37</v>
      </c>
      <c r="HPE10" s="23" t="s">
        <v>21</v>
      </c>
      <c r="HPF10" s="21">
        <v>13</v>
      </c>
      <c r="HPG10" s="8"/>
      <c r="HPH10" s="8"/>
      <c r="HPI10" s="18">
        <f t="shared" ref="HPI10" si="3782">60916.66/5</f>
        <v>12183.332</v>
      </c>
      <c r="HPJ10" s="18">
        <f t="shared" ref="HPJ10" si="3783">191358.8/5</f>
        <v>38271.759999999995</v>
      </c>
      <c r="HPK10" s="17">
        <f t="shared" si="1084"/>
        <v>45926.111999999994</v>
      </c>
      <c r="HPL10" s="16" t="s">
        <v>20</v>
      </c>
      <c r="HPM10" s="16" t="s">
        <v>19</v>
      </c>
      <c r="HPN10" s="16" t="s">
        <v>18</v>
      </c>
      <c r="HPO10" s="11">
        <v>3</v>
      </c>
      <c r="HPP10" s="8" t="s">
        <v>2</v>
      </c>
      <c r="HPQ10" s="19" t="s">
        <v>28</v>
      </c>
      <c r="HPR10" s="23" t="s">
        <v>36</v>
      </c>
      <c r="HPS10" s="8" t="s">
        <v>29</v>
      </c>
      <c r="HPT10" s="8" t="s">
        <v>37</v>
      </c>
      <c r="HPU10" s="23" t="s">
        <v>21</v>
      </c>
      <c r="HPV10" s="21">
        <v>13</v>
      </c>
      <c r="HPW10" s="8"/>
      <c r="HPX10" s="8"/>
      <c r="HPY10" s="18">
        <f t="shared" ref="HPY10" si="3784">60916.66/5</f>
        <v>12183.332</v>
      </c>
      <c r="HPZ10" s="18">
        <f t="shared" ref="HPZ10" si="3785">191358.8/5</f>
        <v>38271.759999999995</v>
      </c>
      <c r="HQA10" s="17">
        <f t="shared" si="1087"/>
        <v>45926.111999999994</v>
      </c>
      <c r="HQB10" s="16" t="s">
        <v>20</v>
      </c>
      <c r="HQC10" s="16" t="s">
        <v>19</v>
      </c>
      <c r="HQD10" s="16" t="s">
        <v>18</v>
      </c>
      <c r="HQE10" s="11">
        <v>3</v>
      </c>
      <c r="HQF10" s="8" t="s">
        <v>2</v>
      </c>
      <c r="HQG10" s="19" t="s">
        <v>28</v>
      </c>
      <c r="HQH10" s="23" t="s">
        <v>36</v>
      </c>
      <c r="HQI10" s="8" t="s">
        <v>29</v>
      </c>
      <c r="HQJ10" s="8" t="s">
        <v>37</v>
      </c>
      <c r="HQK10" s="23" t="s">
        <v>21</v>
      </c>
      <c r="HQL10" s="21">
        <v>13</v>
      </c>
      <c r="HQM10" s="8"/>
      <c r="HQN10" s="8"/>
      <c r="HQO10" s="18">
        <f t="shared" ref="HQO10" si="3786">60916.66/5</f>
        <v>12183.332</v>
      </c>
      <c r="HQP10" s="18">
        <f t="shared" ref="HQP10" si="3787">191358.8/5</f>
        <v>38271.759999999995</v>
      </c>
      <c r="HQQ10" s="17">
        <f t="shared" si="1090"/>
        <v>45926.111999999994</v>
      </c>
      <c r="HQR10" s="16" t="s">
        <v>20</v>
      </c>
      <c r="HQS10" s="16" t="s">
        <v>19</v>
      </c>
      <c r="HQT10" s="16" t="s">
        <v>18</v>
      </c>
      <c r="HQU10" s="11">
        <v>3</v>
      </c>
      <c r="HQV10" s="8" t="s">
        <v>2</v>
      </c>
      <c r="HQW10" s="19" t="s">
        <v>28</v>
      </c>
      <c r="HQX10" s="23" t="s">
        <v>36</v>
      </c>
      <c r="HQY10" s="8" t="s">
        <v>29</v>
      </c>
      <c r="HQZ10" s="8" t="s">
        <v>37</v>
      </c>
      <c r="HRA10" s="23" t="s">
        <v>21</v>
      </c>
      <c r="HRB10" s="21">
        <v>13</v>
      </c>
      <c r="HRC10" s="8"/>
      <c r="HRD10" s="8"/>
      <c r="HRE10" s="18">
        <f t="shared" ref="HRE10" si="3788">60916.66/5</f>
        <v>12183.332</v>
      </c>
      <c r="HRF10" s="18">
        <f t="shared" ref="HRF10" si="3789">191358.8/5</f>
        <v>38271.759999999995</v>
      </c>
      <c r="HRG10" s="17">
        <f t="shared" si="1093"/>
        <v>45926.111999999994</v>
      </c>
      <c r="HRH10" s="16" t="s">
        <v>20</v>
      </c>
      <c r="HRI10" s="16" t="s">
        <v>19</v>
      </c>
      <c r="HRJ10" s="16" t="s">
        <v>18</v>
      </c>
      <c r="HRK10" s="11">
        <v>3</v>
      </c>
      <c r="HRL10" s="8" t="s">
        <v>2</v>
      </c>
      <c r="HRM10" s="19" t="s">
        <v>28</v>
      </c>
      <c r="HRN10" s="23" t="s">
        <v>36</v>
      </c>
      <c r="HRO10" s="8" t="s">
        <v>29</v>
      </c>
      <c r="HRP10" s="8" t="s">
        <v>37</v>
      </c>
      <c r="HRQ10" s="23" t="s">
        <v>21</v>
      </c>
      <c r="HRR10" s="21">
        <v>13</v>
      </c>
      <c r="HRS10" s="8"/>
      <c r="HRT10" s="8"/>
      <c r="HRU10" s="18">
        <f t="shared" ref="HRU10" si="3790">60916.66/5</f>
        <v>12183.332</v>
      </c>
      <c r="HRV10" s="18">
        <f t="shared" ref="HRV10" si="3791">191358.8/5</f>
        <v>38271.759999999995</v>
      </c>
      <c r="HRW10" s="17">
        <f t="shared" si="1096"/>
        <v>45926.111999999994</v>
      </c>
      <c r="HRX10" s="16" t="s">
        <v>20</v>
      </c>
      <c r="HRY10" s="16" t="s">
        <v>19</v>
      </c>
      <c r="HRZ10" s="16" t="s">
        <v>18</v>
      </c>
      <c r="HSA10" s="11">
        <v>3</v>
      </c>
      <c r="HSB10" s="8" t="s">
        <v>2</v>
      </c>
      <c r="HSC10" s="19" t="s">
        <v>28</v>
      </c>
      <c r="HSD10" s="23" t="s">
        <v>36</v>
      </c>
      <c r="HSE10" s="8" t="s">
        <v>29</v>
      </c>
      <c r="HSF10" s="8" t="s">
        <v>37</v>
      </c>
      <c r="HSG10" s="23" t="s">
        <v>21</v>
      </c>
      <c r="HSH10" s="21">
        <v>13</v>
      </c>
      <c r="HSI10" s="8"/>
      <c r="HSJ10" s="8"/>
      <c r="HSK10" s="18">
        <f t="shared" ref="HSK10" si="3792">60916.66/5</f>
        <v>12183.332</v>
      </c>
      <c r="HSL10" s="18">
        <f t="shared" ref="HSL10" si="3793">191358.8/5</f>
        <v>38271.759999999995</v>
      </c>
      <c r="HSM10" s="17">
        <f t="shared" si="1099"/>
        <v>45926.111999999994</v>
      </c>
      <c r="HSN10" s="16" t="s">
        <v>20</v>
      </c>
      <c r="HSO10" s="16" t="s">
        <v>19</v>
      </c>
      <c r="HSP10" s="16" t="s">
        <v>18</v>
      </c>
      <c r="HSQ10" s="11">
        <v>3</v>
      </c>
      <c r="HSR10" s="8" t="s">
        <v>2</v>
      </c>
      <c r="HSS10" s="19" t="s">
        <v>28</v>
      </c>
      <c r="HST10" s="23" t="s">
        <v>36</v>
      </c>
      <c r="HSU10" s="8" t="s">
        <v>29</v>
      </c>
      <c r="HSV10" s="8" t="s">
        <v>37</v>
      </c>
      <c r="HSW10" s="23" t="s">
        <v>21</v>
      </c>
      <c r="HSX10" s="21">
        <v>13</v>
      </c>
      <c r="HSY10" s="8"/>
      <c r="HSZ10" s="8"/>
      <c r="HTA10" s="18">
        <f t="shared" ref="HTA10" si="3794">60916.66/5</f>
        <v>12183.332</v>
      </c>
      <c r="HTB10" s="18">
        <f t="shared" ref="HTB10" si="3795">191358.8/5</f>
        <v>38271.759999999995</v>
      </c>
      <c r="HTC10" s="17">
        <f t="shared" si="1102"/>
        <v>45926.111999999994</v>
      </c>
      <c r="HTD10" s="16" t="s">
        <v>20</v>
      </c>
      <c r="HTE10" s="16" t="s">
        <v>19</v>
      </c>
      <c r="HTF10" s="16" t="s">
        <v>18</v>
      </c>
      <c r="HTG10" s="11">
        <v>3</v>
      </c>
      <c r="HTH10" s="8" t="s">
        <v>2</v>
      </c>
      <c r="HTI10" s="19" t="s">
        <v>28</v>
      </c>
      <c r="HTJ10" s="23" t="s">
        <v>36</v>
      </c>
      <c r="HTK10" s="8" t="s">
        <v>29</v>
      </c>
      <c r="HTL10" s="8" t="s">
        <v>37</v>
      </c>
      <c r="HTM10" s="23" t="s">
        <v>21</v>
      </c>
      <c r="HTN10" s="21">
        <v>13</v>
      </c>
      <c r="HTO10" s="8"/>
      <c r="HTP10" s="8"/>
      <c r="HTQ10" s="18">
        <f t="shared" ref="HTQ10" si="3796">60916.66/5</f>
        <v>12183.332</v>
      </c>
      <c r="HTR10" s="18">
        <f t="shared" ref="HTR10" si="3797">191358.8/5</f>
        <v>38271.759999999995</v>
      </c>
      <c r="HTS10" s="17">
        <f t="shared" si="1105"/>
        <v>45926.111999999994</v>
      </c>
      <c r="HTT10" s="16" t="s">
        <v>20</v>
      </c>
      <c r="HTU10" s="16" t="s">
        <v>19</v>
      </c>
      <c r="HTV10" s="16" t="s">
        <v>18</v>
      </c>
      <c r="HTW10" s="11">
        <v>3</v>
      </c>
      <c r="HTX10" s="8" t="s">
        <v>2</v>
      </c>
      <c r="HTY10" s="19" t="s">
        <v>28</v>
      </c>
      <c r="HTZ10" s="23" t="s">
        <v>36</v>
      </c>
      <c r="HUA10" s="8" t="s">
        <v>29</v>
      </c>
      <c r="HUB10" s="8" t="s">
        <v>37</v>
      </c>
      <c r="HUC10" s="23" t="s">
        <v>21</v>
      </c>
      <c r="HUD10" s="21">
        <v>13</v>
      </c>
      <c r="HUE10" s="8"/>
      <c r="HUF10" s="8"/>
      <c r="HUG10" s="18">
        <f t="shared" ref="HUG10" si="3798">60916.66/5</f>
        <v>12183.332</v>
      </c>
      <c r="HUH10" s="18">
        <f t="shared" ref="HUH10" si="3799">191358.8/5</f>
        <v>38271.759999999995</v>
      </c>
      <c r="HUI10" s="17">
        <f t="shared" si="1108"/>
        <v>45926.111999999994</v>
      </c>
      <c r="HUJ10" s="16" t="s">
        <v>20</v>
      </c>
      <c r="HUK10" s="16" t="s">
        <v>19</v>
      </c>
      <c r="HUL10" s="16" t="s">
        <v>18</v>
      </c>
      <c r="HUM10" s="11">
        <v>3</v>
      </c>
      <c r="HUN10" s="8" t="s">
        <v>2</v>
      </c>
      <c r="HUO10" s="19" t="s">
        <v>28</v>
      </c>
      <c r="HUP10" s="23" t="s">
        <v>36</v>
      </c>
      <c r="HUQ10" s="8" t="s">
        <v>29</v>
      </c>
      <c r="HUR10" s="8" t="s">
        <v>37</v>
      </c>
      <c r="HUS10" s="23" t="s">
        <v>21</v>
      </c>
      <c r="HUT10" s="21">
        <v>13</v>
      </c>
      <c r="HUU10" s="8"/>
      <c r="HUV10" s="8"/>
      <c r="HUW10" s="18">
        <f t="shared" ref="HUW10" si="3800">60916.66/5</f>
        <v>12183.332</v>
      </c>
      <c r="HUX10" s="18">
        <f t="shared" ref="HUX10" si="3801">191358.8/5</f>
        <v>38271.759999999995</v>
      </c>
      <c r="HUY10" s="17">
        <f t="shared" si="1111"/>
        <v>45926.111999999994</v>
      </c>
      <c r="HUZ10" s="16" t="s">
        <v>20</v>
      </c>
      <c r="HVA10" s="16" t="s">
        <v>19</v>
      </c>
      <c r="HVB10" s="16" t="s">
        <v>18</v>
      </c>
      <c r="HVC10" s="11">
        <v>3</v>
      </c>
      <c r="HVD10" s="8" t="s">
        <v>2</v>
      </c>
      <c r="HVE10" s="19" t="s">
        <v>28</v>
      </c>
      <c r="HVF10" s="23" t="s">
        <v>36</v>
      </c>
      <c r="HVG10" s="8" t="s">
        <v>29</v>
      </c>
      <c r="HVH10" s="8" t="s">
        <v>37</v>
      </c>
      <c r="HVI10" s="23" t="s">
        <v>21</v>
      </c>
      <c r="HVJ10" s="21">
        <v>13</v>
      </c>
      <c r="HVK10" s="8"/>
      <c r="HVL10" s="8"/>
      <c r="HVM10" s="18">
        <f t="shared" ref="HVM10" si="3802">60916.66/5</f>
        <v>12183.332</v>
      </c>
      <c r="HVN10" s="18">
        <f t="shared" ref="HVN10" si="3803">191358.8/5</f>
        <v>38271.759999999995</v>
      </c>
      <c r="HVO10" s="17">
        <f t="shared" si="1114"/>
        <v>45926.111999999994</v>
      </c>
      <c r="HVP10" s="16" t="s">
        <v>20</v>
      </c>
      <c r="HVQ10" s="16" t="s">
        <v>19</v>
      </c>
      <c r="HVR10" s="16" t="s">
        <v>18</v>
      </c>
      <c r="HVS10" s="11">
        <v>3</v>
      </c>
      <c r="HVT10" s="8" t="s">
        <v>2</v>
      </c>
      <c r="HVU10" s="19" t="s">
        <v>28</v>
      </c>
      <c r="HVV10" s="23" t="s">
        <v>36</v>
      </c>
      <c r="HVW10" s="8" t="s">
        <v>29</v>
      </c>
      <c r="HVX10" s="8" t="s">
        <v>37</v>
      </c>
      <c r="HVY10" s="23" t="s">
        <v>21</v>
      </c>
      <c r="HVZ10" s="21">
        <v>13</v>
      </c>
      <c r="HWA10" s="8"/>
      <c r="HWB10" s="8"/>
      <c r="HWC10" s="18">
        <f t="shared" ref="HWC10" si="3804">60916.66/5</f>
        <v>12183.332</v>
      </c>
      <c r="HWD10" s="18">
        <f t="shared" ref="HWD10" si="3805">191358.8/5</f>
        <v>38271.759999999995</v>
      </c>
      <c r="HWE10" s="17">
        <f t="shared" si="1117"/>
        <v>45926.111999999994</v>
      </c>
      <c r="HWF10" s="16" t="s">
        <v>20</v>
      </c>
      <c r="HWG10" s="16" t="s">
        <v>19</v>
      </c>
      <c r="HWH10" s="16" t="s">
        <v>18</v>
      </c>
      <c r="HWI10" s="11">
        <v>3</v>
      </c>
      <c r="HWJ10" s="8" t="s">
        <v>2</v>
      </c>
      <c r="HWK10" s="19" t="s">
        <v>28</v>
      </c>
      <c r="HWL10" s="23" t="s">
        <v>36</v>
      </c>
      <c r="HWM10" s="8" t="s">
        <v>29</v>
      </c>
      <c r="HWN10" s="8" t="s">
        <v>37</v>
      </c>
      <c r="HWO10" s="23" t="s">
        <v>21</v>
      </c>
      <c r="HWP10" s="21">
        <v>13</v>
      </c>
      <c r="HWQ10" s="8"/>
      <c r="HWR10" s="8"/>
      <c r="HWS10" s="18">
        <f t="shared" ref="HWS10" si="3806">60916.66/5</f>
        <v>12183.332</v>
      </c>
      <c r="HWT10" s="18">
        <f t="shared" ref="HWT10" si="3807">191358.8/5</f>
        <v>38271.759999999995</v>
      </c>
      <c r="HWU10" s="17">
        <f t="shared" si="1120"/>
        <v>45926.111999999994</v>
      </c>
      <c r="HWV10" s="16" t="s">
        <v>20</v>
      </c>
      <c r="HWW10" s="16" t="s">
        <v>19</v>
      </c>
      <c r="HWX10" s="16" t="s">
        <v>18</v>
      </c>
      <c r="HWY10" s="11">
        <v>3</v>
      </c>
      <c r="HWZ10" s="8" t="s">
        <v>2</v>
      </c>
      <c r="HXA10" s="19" t="s">
        <v>28</v>
      </c>
      <c r="HXB10" s="23" t="s">
        <v>36</v>
      </c>
      <c r="HXC10" s="8" t="s">
        <v>29</v>
      </c>
      <c r="HXD10" s="8" t="s">
        <v>37</v>
      </c>
      <c r="HXE10" s="23" t="s">
        <v>21</v>
      </c>
      <c r="HXF10" s="21">
        <v>13</v>
      </c>
      <c r="HXG10" s="8"/>
      <c r="HXH10" s="8"/>
      <c r="HXI10" s="18">
        <f t="shared" ref="HXI10" si="3808">60916.66/5</f>
        <v>12183.332</v>
      </c>
      <c r="HXJ10" s="18">
        <f t="shared" ref="HXJ10" si="3809">191358.8/5</f>
        <v>38271.759999999995</v>
      </c>
      <c r="HXK10" s="17">
        <f t="shared" si="1123"/>
        <v>45926.111999999994</v>
      </c>
      <c r="HXL10" s="16" t="s">
        <v>20</v>
      </c>
      <c r="HXM10" s="16" t="s">
        <v>19</v>
      </c>
      <c r="HXN10" s="16" t="s">
        <v>18</v>
      </c>
      <c r="HXO10" s="11">
        <v>3</v>
      </c>
      <c r="HXP10" s="8" t="s">
        <v>2</v>
      </c>
      <c r="HXQ10" s="19" t="s">
        <v>28</v>
      </c>
      <c r="HXR10" s="23" t="s">
        <v>36</v>
      </c>
      <c r="HXS10" s="8" t="s">
        <v>29</v>
      </c>
      <c r="HXT10" s="8" t="s">
        <v>37</v>
      </c>
      <c r="HXU10" s="23" t="s">
        <v>21</v>
      </c>
      <c r="HXV10" s="21">
        <v>13</v>
      </c>
      <c r="HXW10" s="8"/>
      <c r="HXX10" s="8"/>
      <c r="HXY10" s="18">
        <f t="shared" ref="HXY10" si="3810">60916.66/5</f>
        <v>12183.332</v>
      </c>
      <c r="HXZ10" s="18">
        <f t="shared" ref="HXZ10" si="3811">191358.8/5</f>
        <v>38271.759999999995</v>
      </c>
      <c r="HYA10" s="17">
        <f t="shared" si="1126"/>
        <v>45926.111999999994</v>
      </c>
      <c r="HYB10" s="16" t="s">
        <v>20</v>
      </c>
      <c r="HYC10" s="16" t="s">
        <v>19</v>
      </c>
      <c r="HYD10" s="16" t="s">
        <v>18</v>
      </c>
      <c r="HYE10" s="11">
        <v>3</v>
      </c>
      <c r="HYF10" s="8" t="s">
        <v>2</v>
      </c>
      <c r="HYG10" s="19" t="s">
        <v>28</v>
      </c>
      <c r="HYH10" s="23" t="s">
        <v>36</v>
      </c>
      <c r="HYI10" s="8" t="s">
        <v>29</v>
      </c>
      <c r="HYJ10" s="8" t="s">
        <v>37</v>
      </c>
      <c r="HYK10" s="23" t="s">
        <v>21</v>
      </c>
      <c r="HYL10" s="21">
        <v>13</v>
      </c>
      <c r="HYM10" s="8"/>
      <c r="HYN10" s="8"/>
      <c r="HYO10" s="18">
        <f t="shared" ref="HYO10" si="3812">60916.66/5</f>
        <v>12183.332</v>
      </c>
      <c r="HYP10" s="18">
        <f t="shared" ref="HYP10" si="3813">191358.8/5</f>
        <v>38271.759999999995</v>
      </c>
      <c r="HYQ10" s="17">
        <f t="shared" si="1129"/>
        <v>45926.111999999994</v>
      </c>
      <c r="HYR10" s="16" t="s">
        <v>20</v>
      </c>
      <c r="HYS10" s="16" t="s">
        <v>19</v>
      </c>
      <c r="HYT10" s="16" t="s">
        <v>18</v>
      </c>
      <c r="HYU10" s="11">
        <v>3</v>
      </c>
      <c r="HYV10" s="8" t="s">
        <v>2</v>
      </c>
      <c r="HYW10" s="19" t="s">
        <v>28</v>
      </c>
      <c r="HYX10" s="23" t="s">
        <v>36</v>
      </c>
      <c r="HYY10" s="8" t="s">
        <v>29</v>
      </c>
      <c r="HYZ10" s="8" t="s">
        <v>37</v>
      </c>
      <c r="HZA10" s="23" t="s">
        <v>21</v>
      </c>
      <c r="HZB10" s="21">
        <v>13</v>
      </c>
      <c r="HZC10" s="8"/>
      <c r="HZD10" s="8"/>
      <c r="HZE10" s="18">
        <f t="shared" ref="HZE10" si="3814">60916.66/5</f>
        <v>12183.332</v>
      </c>
      <c r="HZF10" s="18">
        <f t="shared" ref="HZF10" si="3815">191358.8/5</f>
        <v>38271.759999999995</v>
      </c>
      <c r="HZG10" s="17">
        <f t="shared" si="1132"/>
        <v>45926.111999999994</v>
      </c>
      <c r="HZH10" s="16" t="s">
        <v>20</v>
      </c>
      <c r="HZI10" s="16" t="s">
        <v>19</v>
      </c>
      <c r="HZJ10" s="16" t="s">
        <v>18</v>
      </c>
      <c r="HZK10" s="11">
        <v>3</v>
      </c>
      <c r="HZL10" s="8" t="s">
        <v>2</v>
      </c>
      <c r="HZM10" s="19" t="s">
        <v>28</v>
      </c>
      <c r="HZN10" s="23" t="s">
        <v>36</v>
      </c>
      <c r="HZO10" s="8" t="s">
        <v>29</v>
      </c>
      <c r="HZP10" s="8" t="s">
        <v>37</v>
      </c>
      <c r="HZQ10" s="23" t="s">
        <v>21</v>
      </c>
      <c r="HZR10" s="21">
        <v>13</v>
      </c>
      <c r="HZS10" s="8"/>
      <c r="HZT10" s="8"/>
      <c r="HZU10" s="18">
        <f t="shared" ref="HZU10" si="3816">60916.66/5</f>
        <v>12183.332</v>
      </c>
      <c r="HZV10" s="18">
        <f t="shared" ref="HZV10" si="3817">191358.8/5</f>
        <v>38271.759999999995</v>
      </c>
      <c r="HZW10" s="17">
        <f t="shared" si="1135"/>
        <v>45926.111999999994</v>
      </c>
      <c r="HZX10" s="16" t="s">
        <v>20</v>
      </c>
      <c r="HZY10" s="16" t="s">
        <v>19</v>
      </c>
      <c r="HZZ10" s="16" t="s">
        <v>18</v>
      </c>
      <c r="IAA10" s="11">
        <v>3</v>
      </c>
      <c r="IAB10" s="8" t="s">
        <v>2</v>
      </c>
      <c r="IAC10" s="19" t="s">
        <v>28</v>
      </c>
      <c r="IAD10" s="23" t="s">
        <v>36</v>
      </c>
      <c r="IAE10" s="8" t="s">
        <v>29</v>
      </c>
      <c r="IAF10" s="8" t="s">
        <v>37</v>
      </c>
      <c r="IAG10" s="23" t="s">
        <v>21</v>
      </c>
      <c r="IAH10" s="21">
        <v>13</v>
      </c>
      <c r="IAI10" s="8"/>
      <c r="IAJ10" s="8"/>
      <c r="IAK10" s="18">
        <f t="shared" ref="IAK10" si="3818">60916.66/5</f>
        <v>12183.332</v>
      </c>
      <c r="IAL10" s="18">
        <f t="shared" ref="IAL10" si="3819">191358.8/5</f>
        <v>38271.759999999995</v>
      </c>
      <c r="IAM10" s="17">
        <f t="shared" si="1138"/>
        <v>45926.111999999994</v>
      </c>
      <c r="IAN10" s="16" t="s">
        <v>20</v>
      </c>
      <c r="IAO10" s="16" t="s">
        <v>19</v>
      </c>
      <c r="IAP10" s="16" t="s">
        <v>18</v>
      </c>
      <c r="IAQ10" s="11">
        <v>3</v>
      </c>
      <c r="IAR10" s="8" t="s">
        <v>2</v>
      </c>
      <c r="IAS10" s="19" t="s">
        <v>28</v>
      </c>
      <c r="IAT10" s="23" t="s">
        <v>36</v>
      </c>
      <c r="IAU10" s="8" t="s">
        <v>29</v>
      </c>
      <c r="IAV10" s="8" t="s">
        <v>37</v>
      </c>
      <c r="IAW10" s="23" t="s">
        <v>21</v>
      </c>
      <c r="IAX10" s="21">
        <v>13</v>
      </c>
      <c r="IAY10" s="8"/>
      <c r="IAZ10" s="8"/>
      <c r="IBA10" s="18">
        <f t="shared" ref="IBA10" si="3820">60916.66/5</f>
        <v>12183.332</v>
      </c>
      <c r="IBB10" s="18">
        <f t="shared" ref="IBB10" si="3821">191358.8/5</f>
        <v>38271.759999999995</v>
      </c>
      <c r="IBC10" s="17">
        <f t="shared" si="1141"/>
        <v>45926.111999999994</v>
      </c>
      <c r="IBD10" s="16" t="s">
        <v>20</v>
      </c>
      <c r="IBE10" s="16" t="s">
        <v>19</v>
      </c>
      <c r="IBF10" s="16" t="s">
        <v>18</v>
      </c>
      <c r="IBG10" s="11">
        <v>3</v>
      </c>
      <c r="IBH10" s="8" t="s">
        <v>2</v>
      </c>
      <c r="IBI10" s="19" t="s">
        <v>28</v>
      </c>
      <c r="IBJ10" s="23" t="s">
        <v>36</v>
      </c>
      <c r="IBK10" s="8" t="s">
        <v>29</v>
      </c>
      <c r="IBL10" s="8" t="s">
        <v>37</v>
      </c>
      <c r="IBM10" s="23" t="s">
        <v>21</v>
      </c>
      <c r="IBN10" s="21">
        <v>13</v>
      </c>
      <c r="IBO10" s="8"/>
      <c r="IBP10" s="8"/>
      <c r="IBQ10" s="18">
        <f t="shared" ref="IBQ10" si="3822">60916.66/5</f>
        <v>12183.332</v>
      </c>
      <c r="IBR10" s="18">
        <f t="shared" ref="IBR10" si="3823">191358.8/5</f>
        <v>38271.759999999995</v>
      </c>
      <c r="IBS10" s="17">
        <f t="shared" si="1144"/>
        <v>45926.111999999994</v>
      </c>
      <c r="IBT10" s="16" t="s">
        <v>20</v>
      </c>
      <c r="IBU10" s="16" t="s">
        <v>19</v>
      </c>
      <c r="IBV10" s="16" t="s">
        <v>18</v>
      </c>
      <c r="IBW10" s="11">
        <v>3</v>
      </c>
      <c r="IBX10" s="8" t="s">
        <v>2</v>
      </c>
      <c r="IBY10" s="19" t="s">
        <v>28</v>
      </c>
      <c r="IBZ10" s="23" t="s">
        <v>36</v>
      </c>
      <c r="ICA10" s="8" t="s">
        <v>29</v>
      </c>
      <c r="ICB10" s="8" t="s">
        <v>37</v>
      </c>
      <c r="ICC10" s="23" t="s">
        <v>21</v>
      </c>
      <c r="ICD10" s="21">
        <v>13</v>
      </c>
      <c r="ICE10" s="8"/>
      <c r="ICF10" s="8"/>
      <c r="ICG10" s="18">
        <f t="shared" ref="ICG10" si="3824">60916.66/5</f>
        <v>12183.332</v>
      </c>
      <c r="ICH10" s="18">
        <f t="shared" ref="ICH10" si="3825">191358.8/5</f>
        <v>38271.759999999995</v>
      </c>
      <c r="ICI10" s="17">
        <f t="shared" si="1147"/>
        <v>45926.111999999994</v>
      </c>
      <c r="ICJ10" s="16" t="s">
        <v>20</v>
      </c>
      <c r="ICK10" s="16" t="s">
        <v>19</v>
      </c>
      <c r="ICL10" s="16" t="s">
        <v>18</v>
      </c>
      <c r="ICM10" s="11">
        <v>3</v>
      </c>
      <c r="ICN10" s="8" t="s">
        <v>2</v>
      </c>
      <c r="ICO10" s="19" t="s">
        <v>28</v>
      </c>
      <c r="ICP10" s="23" t="s">
        <v>36</v>
      </c>
      <c r="ICQ10" s="8" t="s">
        <v>29</v>
      </c>
      <c r="ICR10" s="8" t="s">
        <v>37</v>
      </c>
      <c r="ICS10" s="23" t="s">
        <v>21</v>
      </c>
      <c r="ICT10" s="21">
        <v>13</v>
      </c>
      <c r="ICU10" s="8"/>
      <c r="ICV10" s="8"/>
      <c r="ICW10" s="18">
        <f t="shared" ref="ICW10" si="3826">60916.66/5</f>
        <v>12183.332</v>
      </c>
      <c r="ICX10" s="18">
        <f t="shared" ref="ICX10" si="3827">191358.8/5</f>
        <v>38271.759999999995</v>
      </c>
      <c r="ICY10" s="17">
        <f t="shared" si="1150"/>
        <v>45926.111999999994</v>
      </c>
      <c r="ICZ10" s="16" t="s">
        <v>20</v>
      </c>
      <c r="IDA10" s="16" t="s">
        <v>19</v>
      </c>
      <c r="IDB10" s="16" t="s">
        <v>18</v>
      </c>
      <c r="IDC10" s="11">
        <v>3</v>
      </c>
      <c r="IDD10" s="8" t="s">
        <v>2</v>
      </c>
      <c r="IDE10" s="19" t="s">
        <v>28</v>
      </c>
      <c r="IDF10" s="23" t="s">
        <v>36</v>
      </c>
      <c r="IDG10" s="8" t="s">
        <v>29</v>
      </c>
      <c r="IDH10" s="8" t="s">
        <v>37</v>
      </c>
      <c r="IDI10" s="23" t="s">
        <v>21</v>
      </c>
      <c r="IDJ10" s="21">
        <v>13</v>
      </c>
      <c r="IDK10" s="8"/>
      <c r="IDL10" s="8"/>
      <c r="IDM10" s="18">
        <f t="shared" ref="IDM10" si="3828">60916.66/5</f>
        <v>12183.332</v>
      </c>
      <c r="IDN10" s="18">
        <f t="shared" ref="IDN10" si="3829">191358.8/5</f>
        <v>38271.759999999995</v>
      </c>
      <c r="IDO10" s="17">
        <f t="shared" si="1153"/>
        <v>45926.111999999994</v>
      </c>
      <c r="IDP10" s="16" t="s">
        <v>20</v>
      </c>
      <c r="IDQ10" s="16" t="s">
        <v>19</v>
      </c>
      <c r="IDR10" s="16" t="s">
        <v>18</v>
      </c>
      <c r="IDS10" s="11">
        <v>3</v>
      </c>
      <c r="IDT10" s="8" t="s">
        <v>2</v>
      </c>
      <c r="IDU10" s="19" t="s">
        <v>28</v>
      </c>
      <c r="IDV10" s="23" t="s">
        <v>36</v>
      </c>
      <c r="IDW10" s="8" t="s">
        <v>29</v>
      </c>
      <c r="IDX10" s="8" t="s">
        <v>37</v>
      </c>
      <c r="IDY10" s="23" t="s">
        <v>21</v>
      </c>
      <c r="IDZ10" s="21">
        <v>13</v>
      </c>
      <c r="IEA10" s="8"/>
      <c r="IEB10" s="8"/>
      <c r="IEC10" s="18">
        <f t="shared" ref="IEC10" si="3830">60916.66/5</f>
        <v>12183.332</v>
      </c>
      <c r="IED10" s="18">
        <f t="shared" ref="IED10" si="3831">191358.8/5</f>
        <v>38271.759999999995</v>
      </c>
      <c r="IEE10" s="17">
        <f t="shared" si="1156"/>
        <v>45926.111999999994</v>
      </c>
      <c r="IEF10" s="16" t="s">
        <v>20</v>
      </c>
      <c r="IEG10" s="16" t="s">
        <v>19</v>
      </c>
      <c r="IEH10" s="16" t="s">
        <v>18</v>
      </c>
      <c r="IEI10" s="11">
        <v>3</v>
      </c>
      <c r="IEJ10" s="8" t="s">
        <v>2</v>
      </c>
      <c r="IEK10" s="19" t="s">
        <v>28</v>
      </c>
      <c r="IEL10" s="23" t="s">
        <v>36</v>
      </c>
      <c r="IEM10" s="8" t="s">
        <v>29</v>
      </c>
      <c r="IEN10" s="8" t="s">
        <v>37</v>
      </c>
      <c r="IEO10" s="23" t="s">
        <v>21</v>
      </c>
      <c r="IEP10" s="21">
        <v>13</v>
      </c>
      <c r="IEQ10" s="8"/>
      <c r="IER10" s="8"/>
      <c r="IES10" s="18">
        <f t="shared" ref="IES10" si="3832">60916.66/5</f>
        <v>12183.332</v>
      </c>
      <c r="IET10" s="18">
        <f t="shared" ref="IET10" si="3833">191358.8/5</f>
        <v>38271.759999999995</v>
      </c>
      <c r="IEU10" s="17">
        <f t="shared" si="1159"/>
        <v>45926.111999999994</v>
      </c>
      <c r="IEV10" s="16" t="s">
        <v>20</v>
      </c>
      <c r="IEW10" s="16" t="s">
        <v>19</v>
      </c>
      <c r="IEX10" s="16" t="s">
        <v>18</v>
      </c>
      <c r="IEY10" s="11">
        <v>3</v>
      </c>
      <c r="IEZ10" s="8" t="s">
        <v>2</v>
      </c>
      <c r="IFA10" s="19" t="s">
        <v>28</v>
      </c>
      <c r="IFB10" s="23" t="s">
        <v>36</v>
      </c>
      <c r="IFC10" s="8" t="s">
        <v>29</v>
      </c>
      <c r="IFD10" s="8" t="s">
        <v>37</v>
      </c>
      <c r="IFE10" s="23" t="s">
        <v>21</v>
      </c>
      <c r="IFF10" s="21">
        <v>13</v>
      </c>
      <c r="IFG10" s="8"/>
      <c r="IFH10" s="8"/>
      <c r="IFI10" s="18">
        <f t="shared" ref="IFI10" si="3834">60916.66/5</f>
        <v>12183.332</v>
      </c>
      <c r="IFJ10" s="18">
        <f t="shared" ref="IFJ10" si="3835">191358.8/5</f>
        <v>38271.759999999995</v>
      </c>
      <c r="IFK10" s="17">
        <f t="shared" si="1162"/>
        <v>45926.111999999994</v>
      </c>
      <c r="IFL10" s="16" t="s">
        <v>20</v>
      </c>
      <c r="IFM10" s="16" t="s">
        <v>19</v>
      </c>
      <c r="IFN10" s="16" t="s">
        <v>18</v>
      </c>
      <c r="IFO10" s="11">
        <v>3</v>
      </c>
      <c r="IFP10" s="8" t="s">
        <v>2</v>
      </c>
      <c r="IFQ10" s="19" t="s">
        <v>28</v>
      </c>
      <c r="IFR10" s="23" t="s">
        <v>36</v>
      </c>
      <c r="IFS10" s="8" t="s">
        <v>29</v>
      </c>
      <c r="IFT10" s="8" t="s">
        <v>37</v>
      </c>
      <c r="IFU10" s="23" t="s">
        <v>21</v>
      </c>
      <c r="IFV10" s="21">
        <v>13</v>
      </c>
      <c r="IFW10" s="8"/>
      <c r="IFX10" s="8"/>
      <c r="IFY10" s="18">
        <f t="shared" ref="IFY10" si="3836">60916.66/5</f>
        <v>12183.332</v>
      </c>
      <c r="IFZ10" s="18">
        <f t="shared" ref="IFZ10" si="3837">191358.8/5</f>
        <v>38271.759999999995</v>
      </c>
      <c r="IGA10" s="17">
        <f t="shared" si="1165"/>
        <v>45926.111999999994</v>
      </c>
      <c r="IGB10" s="16" t="s">
        <v>20</v>
      </c>
      <c r="IGC10" s="16" t="s">
        <v>19</v>
      </c>
      <c r="IGD10" s="16" t="s">
        <v>18</v>
      </c>
      <c r="IGE10" s="11">
        <v>3</v>
      </c>
      <c r="IGF10" s="8" t="s">
        <v>2</v>
      </c>
      <c r="IGG10" s="19" t="s">
        <v>28</v>
      </c>
      <c r="IGH10" s="23" t="s">
        <v>36</v>
      </c>
      <c r="IGI10" s="8" t="s">
        <v>29</v>
      </c>
      <c r="IGJ10" s="8" t="s">
        <v>37</v>
      </c>
      <c r="IGK10" s="23" t="s">
        <v>21</v>
      </c>
      <c r="IGL10" s="21">
        <v>13</v>
      </c>
      <c r="IGM10" s="8"/>
      <c r="IGN10" s="8"/>
      <c r="IGO10" s="18">
        <f t="shared" ref="IGO10" si="3838">60916.66/5</f>
        <v>12183.332</v>
      </c>
      <c r="IGP10" s="18">
        <f t="shared" ref="IGP10" si="3839">191358.8/5</f>
        <v>38271.759999999995</v>
      </c>
      <c r="IGQ10" s="17">
        <f t="shared" si="1168"/>
        <v>45926.111999999994</v>
      </c>
      <c r="IGR10" s="16" t="s">
        <v>20</v>
      </c>
      <c r="IGS10" s="16" t="s">
        <v>19</v>
      </c>
      <c r="IGT10" s="16" t="s">
        <v>18</v>
      </c>
      <c r="IGU10" s="11">
        <v>3</v>
      </c>
      <c r="IGV10" s="8" t="s">
        <v>2</v>
      </c>
      <c r="IGW10" s="19" t="s">
        <v>28</v>
      </c>
      <c r="IGX10" s="23" t="s">
        <v>36</v>
      </c>
      <c r="IGY10" s="8" t="s">
        <v>29</v>
      </c>
      <c r="IGZ10" s="8" t="s">
        <v>37</v>
      </c>
      <c r="IHA10" s="23" t="s">
        <v>21</v>
      </c>
      <c r="IHB10" s="21">
        <v>13</v>
      </c>
      <c r="IHC10" s="8"/>
      <c r="IHD10" s="8"/>
      <c r="IHE10" s="18">
        <f t="shared" ref="IHE10" si="3840">60916.66/5</f>
        <v>12183.332</v>
      </c>
      <c r="IHF10" s="18">
        <f t="shared" ref="IHF10" si="3841">191358.8/5</f>
        <v>38271.759999999995</v>
      </c>
      <c r="IHG10" s="17">
        <f t="shared" si="1171"/>
        <v>45926.111999999994</v>
      </c>
      <c r="IHH10" s="16" t="s">
        <v>20</v>
      </c>
      <c r="IHI10" s="16" t="s">
        <v>19</v>
      </c>
      <c r="IHJ10" s="16" t="s">
        <v>18</v>
      </c>
      <c r="IHK10" s="11">
        <v>3</v>
      </c>
      <c r="IHL10" s="8" t="s">
        <v>2</v>
      </c>
      <c r="IHM10" s="19" t="s">
        <v>28</v>
      </c>
      <c r="IHN10" s="23" t="s">
        <v>36</v>
      </c>
      <c r="IHO10" s="8" t="s">
        <v>29</v>
      </c>
      <c r="IHP10" s="8" t="s">
        <v>37</v>
      </c>
      <c r="IHQ10" s="23" t="s">
        <v>21</v>
      </c>
      <c r="IHR10" s="21">
        <v>13</v>
      </c>
      <c r="IHS10" s="8"/>
      <c r="IHT10" s="8"/>
      <c r="IHU10" s="18">
        <f t="shared" ref="IHU10" si="3842">60916.66/5</f>
        <v>12183.332</v>
      </c>
      <c r="IHV10" s="18">
        <f t="shared" ref="IHV10" si="3843">191358.8/5</f>
        <v>38271.759999999995</v>
      </c>
      <c r="IHW10" s="17">
        <f t="shared" si="1174"/>
        <v>45926.111999999994</v>
      </c>
      <c r="IHX10" s="16" t="s">
        <v>20</v>
      </c>
      <c r="IHY10" s="16" t="s">
        <v>19</v>
      </c>
      <c r="IHZ10" s="16" t="s">
        <v>18</v>
      </c>
      <c r="IIA10" s="11">
        <v>3</v>
      </c>
      <c r="IIB10" s="8" t="s">
        <v>2</v>
      </c>
      <c r="IIC10" s="19" t="s">
        <v>28</v>
      </c>
      <c r="IID10" s="23" t="s">
        <v>36</v>
      </c>
      <c r="IIE10" s="8" t="s">
        <v>29</v>
      </c>
      <c r="IIF10" s="8" t="s">
        <v>37</v>
      </c>
      <c r="IIG10" s="23" t="s">
        <v>21</v>
      </c>
      <c r="IIH10" s="21">
        <v>13</v>
      </c>
      <c r="III10" s="8"/>
      <c r="IIJ10" s="8"/>
      <c r="IIK10" s="18">
        <f t="shared" ref="IIK10" si="3844">60916.66/5</f>
        <v>12183.332</v>
      </c>
      <c r="IIL10" s="18">
        <f t="shared" ref="IIL10" si="3845">191358.8/5</f>
        <v>38271.759999999995</v>
      </c>
      <c r="IIM10" s="17">
        <f t="shared" si="1177"/>
        <v>45926.111999999994</v>
      </c>
      <c r="IIN10" s="16" t="s">
        <v>20</v>
      </c>
      <c r="IIO10" s="16" t="s">
        <v>19</v>
      </c>
      <c r="IIP10" s="16" t="s">
        <v>18</v>
      </c>
      <c r="IIQ10" s="11">
        <v>3</v>
      </c>
      <c r="IIR10" s="8" t="s">
        <v>2</v>
      </c>
      <c r="IIS10" s="19" t="s">
        <v>28</v>
      </c>
      <c r="IIT10" s="23" t="s">
        <v>36</v>
      </c>
      <c r="IIU10" s="8" t="s">
        <v>29</v>
      </c>
      <c r="IIV10" s="8" t="s">
        <v>37</v>
      </c>
      <c r="IIW10" s="23" t="s">
        <v>21</v>
      </c>
      <c r="IIX10" s="21">
        <v>13</v>
      </c>
      <c r="IIY10" s="8"/>
      <c r="IIZ10" s="8"/>
      <c r="IJA10" s="18">
        <f t="shared" ref="IJA10" si="3846">60916.66/5</f>
        <v>12183.332</v>
      </c>
      <c r="IJB10" s="18">
        <f t="shared" ref="IJB10" si="3847">191358.8/5</f>
        <v>38271.759999999995</v>
      </c>
      <c r="IJC10" s="17">
        <f t="shared" si="1180"/>
        <v>45926.111999999994</v>
      </c>
      <c r="IJD10" s="16" t="s">
        <v>20</v>
      </c>
      <c r="IJE10" s="16" t="s">
        <v>19</v>
      </c>
      <c r="IJF10" s="16" t="s">
        <v>18</v>
      </c>
      <c r="IJG10" s="11">
        <v>3</v>
      </c>
      <c r="IJH10" s="8" t="s">
        <v>2</v>
      </c>
      <c r="IJI10" s="19" t="s">
        <v>28</v>
      </c>
      <c r="IJJ10" s="23" t="s">
        <v>36</v>
      </c>
      <c r="IJK10" s="8" t="s">
        <v>29</v>
      </c>
      <c r="IJL10" s="8" t="s">
        <v>37</v>
      </c>
      <c r="IJM10" s="23" t="s">
        <v>21</v>
      </c>
      <c r="IJN10" s="21">
        <v>13</v>
      </c>
      <c r="IJO10" s="8"/>
      <c r="IJP10" s="8"/>
      <c r="IJQ10" s="18">
        <f t="shared" ref="IJQ10" si="3848">60916.66/5</f>
        <v>12183.332</v>
      </c>
      <c r="IJR10" s="18">
        <f t="shared" ref="IJR10" si="3849">191358.8/5</f>
        <v>38271.759999999995</v>
      </c>
      <c r="IJS10" s="17">
        <f t="shared" si="1183"/>
        <v>45926.111999999994</v>
      </c>
      <c r="IJT10" s="16" t="s">
        <v>20</v>
      </c>
      <c r="IJU10" s="16" t="s">
        <v>19</v>
      </c>
      <c r="IJV10" s="16" t="s">
        <v>18</v>
      </c>
      <c r="IJW10" s="11">
        <v>3</v>
      </c>
      <c r="IJX10" s="8" t="s">
        <v>2</v>
      </c>
      <c r="IJY10" s="19" t="s">
        <v>28</v>
      </c>
      <c r="IJZ10" s="23" t="s">
        <v>36</v>
      </c>
      <c r="IKA10" s="8" t="s">
        <v>29</v>
      </c>
      <c r="IKB10" s="8" t="s">
        <v>37</v>
      </c>
      <c r="IKC10" s="23" t="s">
        <v>21</v>
      </c>
      <c r="IKD10" s="21">
        <v>13</v>
      </c>
      <c r="IKE10" s="8"/>
      <c r="IKF10" s="8"/>
      <c r="IKG10" s="18">
        <f t="shared" ref="IKG10" si="3850">60916.66/5</f>
        <v>12183.332</v>
      </c>
      <c r="IKH10" s="18">
        <f t="shared" ref="IKH10" si="3851">191358.8/5</f>
        <v>38271.759999999995</v>
      </c>
      <c r="IKI10" s="17">
        <f t="shared" si="1186"/>
        <v>45926.111999999994</v>
      </c>
      <c r="IKJ10" s="16" t="s">
        <v>20</v>
      </c>
      <c r="IKK10" s="16" t="s">
        <v>19</v>
      </c>
      <c r="IKL10" s="16" t="s">
        <v>18</v>
      </c>
      <c r="IKM10" s="11">
        <v>3</v>
      </c>
      <c r="IKN10" s="8" t="s">
        <v>2</v>
      </c>
      <c r="IKO10" s="19" t="s">
        <v>28</v>
      </c>
      <c r="IKP10" s="23" t="s">
        <v>36</v>
      </c>
      <c r="IKQ10" s="8" t="s">
        <v>29</v>
      </c>
      <c r="IKR10" s="8" t="s">
        <v>37</v>
      </c>
      <c r="IKS10" s="23" t="s">
        <v>21</v>
      </c>
      <c r="IKT10" s="21">
        <v>13</v>
      </c>
      <c r="IKU10" s="8"/>
      <c r="IKV10" s="8"/>
      <c r="IKW10" s="18">
        <f t="shared" ref="IKW10" si="3852">60916.66/5</f>
        <v>12183.332</v>
      </c>
      <c r="IKX10" s="18">
        <f t="shared" ref="IKX10" si="3853">191358.8/5</f>
        <v>38271.759999999995</v>
      </c>
      <c r="IKY10" s="17">
        <f t="shared" si="1189"/>
        <v>45926.111999999994</v>
      </c>
      <c r="IKZ10" s="16" t="s">
        <v>20</v>
      </c>
      <c r="ILA10" s="16" t="s">
        <v>19</v>
      </c>
      <c r="ILB10" s="16" t="s">
        <v>18</v>
      </c>
      <c r="ILC10" s="11">
        <v>3</v>
      </c>
      <c r="ILD10" s="8" t="s">
        <v>2</v>
      </c>
      <c r="ILE10" s="19" t="s">
        <v>28</v>
      </c>
      <c r="ILF10" s="23" t="s">
        <v>36</v>
      </c>
      <c r="ILG10" s="8" t="s">
        <v>29</v>
      </c>
      <c r="ILH10" s="8" t="s">
        <v>37</v>
      </c>
      <c r="ILI10" s="23" t="s">
        <v>21</v>
      </c>
      <c r="ILJ10" s="21">
        <v>13</v>
      </c>
      <c r="ILK10" s="8"/>
      <c r="ILL10" s="8"/>
      <c r="ILM10" s="18">
        <f t="shared" ref="ILM10" si="3854">60916.66/5</f>
        <v>12183.332</v>
      </c>
      <c r="ILN10" s="18">
        <f t="shared" ref="ILN10" si="3855">191358.8/5</f>
        <v>38271.759999999995</v>
      </c>
      <c r="ILO10" s="17">
        <f t="shared" si="1192"/>
        <v>45926.111999999994</v>
      </c>
      <c r="ILP10" s="16" t="s">
        <v>20</v>
      </c>
      <c r="ILQ10" s="16" t="s">
        <v>19</v>
      </c>
      <c r="ILR10" s="16" t="s">
        <v>18</v>
      </c>
      <c r="ILS10" s="11">
        <v>3</v>
      </c>
      <c r="ILT10" s="8" t="s">
        <v>2</v>
      </c>
      <c r="ILU10" s="19" t="s">
        <v>28</v>
      </c>
      <c r="ILV10" s="23" t="s">
        <v>36</v>
      </c>
      <c r="ILW10" s="8" t="s">
        <v>29</v>
      </c>
      <c r="ILX10" s="8" t="s">
        <v>37</v>
      </c>
      <c r="ILY10" s="23" t="s">
        <v>21</v>
      </c>
      <c r="ILZ10" s="21">
        <v>13</v>
      </c>
      <c r="IMA10" s="8"/>
      <c r="IMB10" s="8"/>
      <c r="IMC10" s="18">
        <f t="shared" ref="IMC10" si="3856">60916.66/5</f>
        <v>12183.332</v>
      </c>
      <c r="IMD10" s="18">
        <f t="shared" ref="IMD10" si="3857">191358.8/5</f>
        <v>38271.759999999995</v>
      </c>
      <c r="IME10" s="17">
        <f t="shared" si="1195"/>
        <v>45926.111999999994</v>
      </c>
      <c r="IMF10" s="16" t="s">
        <v>20</v>
      </c>
      <c r="IMG10" s="16" t="s">
        <v>19</v>
      </c>
      <c r="IMH10" s="16" t="s">
        <v>18</v>
      </c>
      <c r="IMI10" s="11">
        <v>3</v>
      </c>
      <c r="IMJ10" s="8" t="s">
        <v>2</v>
      </c>
      <c r="IMK10" s="19" t="s">
        <v>28</v>
      </c>
      <c r="IML10" s="23" t="s">
        <v>36</v>
      </c>
      <c r="IMM10" s="8" t="s">
        <v>29</v>
      </c>
      <c r="IMN10" s="8" t="s">
        <v>37</v>
      </c>
      <c r="IMO10" s="23" t="s">
        <v>21</v>
      </c>
      <c r="IMP10" s="21">
        <v>13</v>
      </c>
      <c r="IMQ10" s="8"/>
      <c r="IMR10" s="8"/>
      <c r="IMS10" s="18">
        <f t="shared" ref="IMS10" si="3858">60916.66/5</f>
        <v>12183.332</v>
      </c>
      <c r="IMT10" s="18">
        <f t="shared" ref="IMT10" si="3859">191358.8/5</f>
        <v>38271.759999999995</v>
      </c>
      <c r="IMU10" s="17">
        <f t="shared" si="1198"/>
        <v>45926.111999999994</v>
      </c>
      <c r="IMV10" s="16" t="s">
        <v>20</v>
      </c>
      <c r="IMW10" s="16" t="s">
        <v>19</v>
      </c>
      <c r="IMX10" s="16" t="s">
        <v>18</v>
      </c>
      <c r="IMY10" s="11">
        <v>3</v>
      </c>
      <c r="IMZ10" s="8" t="s">
        <v>2</v>
      </c>
      <c r="INA10" s="19" t="s">
        <v>28</v>
      </c>
      <c r="INB10" s="23" t="s">
        <v>36</v>
      </c>
      <c r="INC10" s="8" t="s">
        <v>29</v>
      </c>
      <c r="IND10" s="8" t="s">
        <v>37</v>
      </c>
      <c r="INE10" s="23" t="s">
        <v>21</v>
      </c>
      <c r="INF10" s="21">
        <v>13</v>
      </c>
      <c r="ING10" s="8"/>
      <c r="INH10" s="8"/>
      <c r="INI10" s="18">
        <f t="shared" ref="INI10" si="3860">60916.66/5</f>
        <v>12183.332</v>
      </c>
      <c r="INJ10" s="18">
        <f t="shared" ref="INJ10" si="3861">191358.8/5</f>
        <v>38271.759999999995</v>
      </c>
      <c r="INK10" s="17">
        <f t="shared" si="1201"/>
        <v>45926.111999999994</v>
      </c>
      <c r="INL10" s="16" t="s">
        <v>20</v>
      </c>
      <c r="INM10" s="16" t="s">
        <v>19</v>
      </c>
      <c r="INN10" s="16" t="s">
        <v>18</v>
      </c>
      <c r="INO10" s="11">
        <v>3</v>
      </c>
      <c r="INP10" s="8" t="s">
        <v>2</v>
      </c>
      <c r="INQ10" s="19" t="s">
        <v>28</v>
      </c>
      <c r="INR10" s="23" t="s">
        <v>36</v>
      </c>
      <c r="INS10" s="8" t="s">
        <v>29</v>
      </c>
      <c r="INT10" s="8" t="s">
        <v>37</v>
      </c>
      <c r="INU10" s="23" t="s">
        <v>21</v>
      </c>
      <c r="INV10" s="21">
        <v>13</v>
      </c>
      <c r="INW10" s="8"/>
      <c r="INX10" s="8"/>
      <c r="INY10" s="18">
        <f t="shared" ref="INY10" si="3862">60916.66/5</f>
        <v>12183.332</v>
      </c>
      <c r="INZ10" s="18">
        <f t="shared" ref="INZ10" si="3863">191358.8/5</f>
        <v>38271.759999999995</v>
      </c>
      <c r="IOA10" s="17">
        <f t="shared" si="1204"/>
        <v>45926.111999999994</v>
      </c>
      <c r="IOB10" s="16" t="s">
        <v>20</v>
      </c>
      <c r="IOC10" s="16" t="s">
        <v>19</v>
      </c>
      <c r="IOD10" s="16" t="s">
        <v>18</v>
      </c>
      <c r="IOE10" s="11">
        <v>3</v>
      </c>
      <c r="IOF10" s="8" t="s">
        <v>2</v>
      </c>
      <c r="IOG10" s="19" t="s">
        <v>28</v>
      </c>
      <c r="IOH10" s="23" t="s">
        <v>36</v>
      </c>
      <c r="IOI10" s="8" t="s">
        <v>29</v>
      </c>
      <c r="IOJ10" s="8" t="s">
        <v>37</v>
      </c>
      <c r="IOK10" s="23" t="s">
        <v>21</v>
      </c>
      <c r="IOL10" s="21">
        <v>13</v>
      </c>
      <c r="IOM10" s="8"/>
      <c r="ION10" s="8"/>
      <c r="IOO10" s="18">
        <f t="shared" ref="IOO10" si="3864">60916.66/5</f>
        <v>12183.332</v>
      </c>
      <c r="IOP10" s="18">
        <f t="shared" ref="IOP10" si="3865">191358.8/5</f>
        <v>38271.759999999995</v>
      </c>
      <c r="IOQ10" s="17">
        <f t="shared" si="1207"/>
        <v>45926.111999999994</v>
      </c>
      <c r="IOR10" s="16" t="s">
        <v>20</v>
      </c>
      <c r="IOS10" s="16" t="s">
        <v>19</v>
      </c>
      <c r="IOT10" s="16" t="s">
        <v>18</v>
      </c>
      <c r="IOU10" s="11">
        <v>3</v>
      </c>
      <c r="IOV10" s="8" t="s">
        <v>2</v>
      </c>
      <c r="IOW10" s="19" t="s">
        <v>28</v>
      </c>
      <c r="IOX10" s="23" t="s">
        <v>36</v>
      </c>
      <c r="IOY10" s="8" t="s">
        <v>29</v>
      </c>
      <c r="IOZ10" s="8" t="s">
        <v>37</v>
      </c>
      <c r="IPA10" s="23" t="s">
        <v>21</v>
      </c>
      <c r="IPB10" s="21">
        <v>13</v>
      </c>
      <c r="IPC10" s="8"/>
      <c r="IPD10" s="8"/>
      <c r="IPE10" s="18">
        <f t="shared" ref="IPE10" si="3866">60916.66/5</f>
        <v>12183.332</v>
      </c>
      <c r="IPF10" s="18">
        <f t="shared" ref="IPF10" si="3867">191358.8/5</f>
        <v>38271.759999999995</v>
      </c>
      <c r="IPG10" s="17">
        <f t="shared" si="1210"/>
        <v>45926.111999999994</v>
      </c>
      <c r="IPH10" s="16" t="s">
        <v>20</v>
      </c>
      <c r="IPI10" s="16" t="s">
        <v>19</v>
      </c>
      <c r="IPJ10" s="16" t="s">
        <v>18</v>
      </c>
      <c r="IPK10" s="11">
        <v>3</v>
      </c>
      <c r="IPL10" s="8" t="s">
        <v>2</v>
      </c>
      <c r="IPM10" s="19" t="s">
        <v>28</v>
      </c>
      <c r="IPN10" s="23" t="s">
        <v>36</v>
      </c>
      <c r="IPO10" s="8" t="s">
        <v>29</v>
      </c>
      <c r="IPP10" s="8" t="s">
        <v>37</v>
      </c>
      <c r="IPQ10" s="23" t="s">
        <v>21</v>
      </c>
      <c r="IPR10" s="21">
        <v>13</v>
      </c>
      <c r="IPS10" s="8"/>
      <c r="IPT10" s="8"/>
      <c r="IPU10" s="18">
        <f t="shared" ref="IPU10" si="3868">60916.66/5</f>
        <v>12183.332</v>
      </c>
      <c r="IPV10" s="18">
        <f t="shared" ref="IPV10" si="3869">191358.8/5</f>
        <v>38271.759999999995</v>
      </c>
      <c r="IPW10" s="17">
        <f t="shared" si="1213"/>
        <v>45926.111999999994</v>
      </c>
      <c r="IPX10" s="16" t="s">
        <v>20</v>
      </c>
      <c r="IPY10" s="16" t="s">
        <v>19</v>
      </c>
      <c r="IPZ10" s="16" t="s">
        <v>18</v>
      </c>
      <c r="IQA10" s="11">
        <v>3</v>
      </c>
      <c r="IQB10" s="8" t="s">
        <v>2</v>
      </c>
      <c r="IQC10" s="19" t="s">
        <v>28</v>
      </c>
      <c r="IQD10" s="23" t="s">
        <v>36</v>
      </c>
      <c r="IQE10" s="8" t="s">
        <v>29</v>
      </c>
      <c r="IQF10" s="8" t="s">
        <v>37</v>
      </c>
      <c r="IQG10" s="23" t="s">
        <v>21</v>
      </c>
      <c r="IQH10" s="21">
        <v>13</v>
      </c>
      <c r="IQI10" s="8"/>
      <c r="IQJ10" s="8"/>
      <c r="IQK10" s="18">
        <f t="shared" ref="IQK10" si="3870">60916.66/5</f>
        <v>12183.332</v>
      </c>
      <c r="IQL10" s="18">
        <f t="shared" ref="IQL10" si="3871">191358.8/5</f>
        <v>38271.759999999995</v>
      </c>
      <c r="IQM10" s="17">
        <f t="shared" si="1216"/>
        <v>45926.111999999994</v>
      </c>
      <c r="IQN10" s="16" t="s">
        <v>20</v>
      </c>
      <c r="IQO10" s="16" t="s">
        <v>19</v>
      </c>
      <c r="IQP10" s="16" t="s">
        <v>18</v>
      </c>
      <c r="IQQ10" s="11">
        <v>3</v>
      </c>
      <c r="IQR10" s="8" t="s">
        <v>2</v>
      </c>
      <c r="IQS10" s="19" t="s">
        <v>28</v>
      </c>
      <c r="IQT10" s="23" t="s">
        <v>36</v>
      </c>
      <c r="IQU10" s="8" t="s">
        <v>29</v>
      </c>
      <c r="IQV10" s="8" t="s">
        <v>37</v>
      </c>
      <c r="IQW10" s="23" t="s">
        <v>21</v>
      </c>
      <c r="IQX10" s="21">
        <v>13</v>
      </c>
      <c r="IQY10" s="8"/>
      <c r="IQZ10" s="8"/>
      <c r="IRA10" s="18">
        <f t="shared" ref="IRA10" si="3872">60916.66/5</f>
        <v>12183.332</v>
      </c>
      <c r="IRB10" s="18">
        <f t="shared" ref="IRB10" si="3873">191358.8/5</f>
        <v>38271.759999999995</v>
      </c>
      <c r="IRC10" s="17">
        <f t="shared" si="1219"/>
        <v>45926.111999999994</v>
      </c>
      <c r="IRD10" s="16" t="s">
        <v>20</v>
      </c>
      <c r="IRE10" s="16" t="s">
        <v>19</v>
      </c>
      <c r="IRF10" s="16" t="s">
        <v>18</v>
      </c>
      <c r="IRG10" s="11">
        <v>3</v>
      </c>
      <c r="IRH10" s="8" t="s">
        <v>2</v>
      </c>
      <c r="IRI10" s="19" t="s">
        <v>28</v>
      </c>
      <c r="IRJ10" s="23" t="s">
        <v>36</v>
      </c>
      <c r="IRK10" s="8" t="s">
        <v>29</v>
      </c>
      <c r="IRL10" s="8" t="s">
        <v>37</v>
      </c>
      <c r="IRM10" s="23" t="s">
        <v>21</v>
      </c>
      <c r="IRN10" s="21">
        <v>13</v>
      </c>
      <c r="IRO10" s="8"/>
      <c r="IRP10" s="8"/>
      <c r="IRQ10" s="18">
        <f t="shared" ref="IRQ10" si="3874">60916.66/5</f>
        <v>12183.332</v>
      </c>
      <c r="IRR10" s="18">
        <f t="shared" ref="IRR10" si="3875">191358.8/5</f>
        <v>38271.759999999995</v>
      </c>
      <c r="IRS10" s="17">
        <f t="shared" si="1222"/>
        <v>45926.111999999994</v>
      </c>
      <c r="IRT10" s="16" t="s">
        <v>20</v>
      </c>
      <c r="IRU10" s="16" t="s">
        <v>19</v>
      </c>
      <c r="IRV10" s="16" t="s">
        <v>18</v>
      </c>
      <c r="IRW10" s="11">
        <v>3</v>
      </c>
      <c r="IRX10" s="8" t="s">
        <v>2</v>
      </c>
      <c r="IRY10" s="19" t="s">
        <v>28</v>
      </c>
      <c r="IRZ10" s="23" t="s">
        <v>36</v>
      </c>
      <c r="ISA10" s="8" t="s">
        <v>29</v>
      </c>
      <c r="ISB10" s="8" t="s">
        <v>37</v>
      </c>
      <c r="ISC10" s="23" t="s">
        <v>21</v>
      </c>
      <c r="ISD10" s="21">
        <v>13</v>
      </c>
      <c r="ISE10" s="8"/>
      <c r="ISF10" s="8"/>
      <c r="ISG10" s="18">
        <f t="shared" ref="ISG10" si="3876">60916.66/5</f>
        <v>12183.332</v>
      </c>
      <c r="ISH10" s="18">
        <f t="shared" ref="ISH10" si="3877">191358.8/5</f>
        <v>38271.759999999995</v>
      </c>
      <c r="ISI10" s="17">
        <f t="shared" si="1225"/>
        <v>45926.111999999994</v>
      </c>
      <c r="ISJ10" s="16" t="s">
        <v>20</v>
      </c>
      <c r="ISK10" s="16" t="s">
        <v>19</v>
      </c>
      <c r="ISL10" s="16" t="s">
        <v>18</v>
      </c>
      <c r="ISM10" s="11">
        <v>3</v>
      </c>
      <c r="ISN10" s="8" t="s">
        <v>2</v>
      </c>
      <c r="ISO10" s="19" t="s">
        <v>28</v>
      </c>
      <c r="ISP10" s="23" t="s">
        <v>36</v>
      </c>
      <c r="ISQ10" s="8" t="s">
        <v>29</v>
      </c>
      <c r="ISR10" s="8" t="s">
        <v>37</v>
      </c>
      <c r="ISS10" s="23" t="s">
        <v>21</v>
      </c>
      <c r="IST10" s="21">
        <v>13</v>
      </c>
      <c r="ISU10" s="8"/>
      <c r="ISV10" s="8"/>
      <c r="ISW10" s="18">
        <f t="shared" ref="ISW10" si="3878">60916.66/5</f>
        <v>12183.332</v>
      </c>
      <c r="ISX10" s="18">
        <f t="shared" ref="ISX10" si="3879">191358.8/5</f>
        <v>38271.759999999995</v>
      </c>
      <c r="ISY10" s="17">
        <f t="shared" si="1228"/>
        <v>45926.111999999994</v>
      </c>
      <c r="ISZ10" s="16" t="s">
        <v>20</v>
      </c>
      <c r="ITA10" s="16" t="s">
        <v>19</v>
      </c>
      <c r="ITB10" s="16" t="s">
        <v>18</v>
      </c>
      <c r="ITC10" s="11">
        <v>3</v>
      </c>
      <c r="ITD10" s="8" t="s">
        <v>2</v>
      </c>
      <c r="ITE10" s="19" t="s">
        <v>28</v>
      </c>
      <c r="ITF10" s="23" t="s">
        <v>36</v>
      </c>
      <c r="ITG10" s="8" t="s">
        <v>29</v>
      </c>
      <c r="ITH10" s="8" t="s">
        <v>37</v>
      </c>
      <c r="ITI10" s="23" t="s">
        <v>21</v>
      </c>
      <c r="ITJ10" s="21">
        <v>13</v>
      </c>
      <c r="ITK10" s="8"/>
      <c r="ITL10" s="8"/>
      <c r="ITM10" s="18">
        <f t="shared" ref="ITM10" si="3880">60916.66/5</f>
        <v>12183.332</v>
      </c>
      <c r="ITN10" s="18">
        <f t="shared" ref="ITN10" si="3881">191358.8/5</f>
        <v>38271.759999999995</v>
      </c>
      <c r="ITO10" s="17">
        <f t="shared" si="1231"/>
        <v>45926.111999999994</v>
      </c>
      <c r="ITP10" s="16" t="s">
        <v>20</v>
      </c>
      <c r="ITQ10" s="16" t="s">
        <v>19</v>
      </c>
      <c r="ITR10" s="16" t="s">
        <v>18</v>
      </c>
      <c r="ITS10" s="11">
        <v>3</v>
      </c>
      <c r="ITT10" s="8" t="s">
        <v>2</v>
      </c>
      <c r="ITU10" s="19" t="s">
        <v>28</v>
      </c>
      <c r="ITV10" s="23" t="s">
        <v>36</v>
      </c>
      <c r="ITW10" s="8" t="s">
        <v>29</v>
      </c>
      <c r="ITX10" s="8" t="s">
        <v>37</v>
      </c>
      <c r="ITY10" s="23" t="s">
        <v>21</v>
      </c>
      <c r="ITZ10" s="21">
        <v>13</v>
      </c>
      <c r="IUA10" s="8"/>
      <c r="IUB10" s="8"/>
      <c r="IUC10" s="18">
        <f t="shared" ref="IUC10" si="3882">60916.66/5</f>
        <v>12183.332</v>
      </c>
      <c r="IUD10" s="18">
        <f t="shared" ref="IUD10" si="3883">191358.8/5</f>
        <v>38271.759999999995</v>
      </c>
      <c r="IUE10" s="17">
        <f t="shared" si="1234"/>
        <v>45926.111999999994</v>
      </c>
      <c r="IUF10" s="16" t="s">
        <v>20</v>
      </c>
      <c r="IUG10" s="16" t="s">
        <v>19</v>
      </c>
      <c r="IUH10" s="16" t="s">
        <v>18</v>
      </c>
      <c r="IUI10" s="11">
        <v>3</v>
      </c>
      <c r="IUJ10" s="8" t="s">
        <v>2</v>
      </c>
      <c r="IUK10" s="19" t="s">
        <v>28</v>
      </c>
      <c r="IUL10" s="23" t="s">
        <v>36</v>
      </c>
      <c r="IUM10" s="8" t="s">
        <v>29</v>
      </c>
      <c r="IUN10" s="8" t="s">
        <v>37</v>
      </c>
      <c r="IUO10" s="23" t="s">
        <v>21</v>
      </c>
      <c r="IUP10" s="21">
        <v>13</v>
      </c>
      <c r="IUQ10" s="8"/>
      <c r="IUR10" s="8"/>
      <c r="IUS10" s="18">
        <f t="shared" ref="IUS10" si="3884">60916.66/5</f>
        <v>12183.332</v>
      </c>
      <c r="IUT10" s="18">
        <f t="shared" ref="IUT10" si="3885">191358.8/5</f>
        <v>38271.759999999995</v>
      </c>
      <c r="IUU10" s="17">
        <f t="shared" si="1237"/>
        <v>45926.111999999994</v>
      </c>
      <c r="IUV10" s="16" t="s">
        <v>20</v>
      </c>
      <c r="IUW10" s="16" t="s">
        <v>19</v>
      </c>
      <c r="IUX10" s="16" t="s">
        <v>18</v>
      </c>
      <c r="IUY10" s="11">
        <v>3</v>
      </c>
      <c r="IUZ10" s="8" t="s">
        <v>2</v>
      </c>
      <c r="IVA10" s="19" t="s">
        <v>28</v>
      </c>
      <c r="IVB10" s="23" t="s">
        <v>36</v>
      </c>
      <c r="IVC10" s="8" t="s">
        <v>29</v>
      </c>
      <c r="IVD10" s="8" t="s">
        <v>37</v>
      </c>
      <c r="IVE10" s="23" t="s">
        <v>21</v>
      </c>
      <c r="IVF10" s="21">
        <v>13</v>
      </c>
      <c r="IVG10" s="8"/>
      <c r="IVH10" s="8"/>
      <c r="IVI10" s="18">
        <f t="shared" ref="IVI10" si="3886">60916.66/5</f>
        <v>12183.332</v>
      </c>
      <c r="IVJ10" s="18">
        <f t="shared" ref="IVJ10" si="3887">191358.8/5</f>
        <v>38271.759999999995</v>
      </c>
      <c r="IVK10" s="17">
        <f t="shared" si="1240"/>
        <v>45926.111999999994</v>
      </c>
      <c r="IVL10" s="16" t="s">
        <v>20</v>
      </c>
      <c r="IVM10" s="16" t="s">
        <v>19</v>
      </c>
      <c r="IVN10" s="16" t="s">
        <v>18</v>
      </c>
      <c r="IVO10" s="11">
        <v>3</v>
      </c>
      <c r="IVP10" s="8" t="s">
        <v>2</v>
      </c>
      <c r="IVQ10" s="19" t="s">
        <v>28</v>
      </c>
      <c r="IVR10" s="23" t="s">
        <v>36</v>
      </c>
      <c r="IVS10" s="8" t="s">
        <v>29</v>
      </c>
      <c r="IVT10" s="8" t="s">
        <v>37</v>
      </c>
      <c r="IVU10" s="23" t="s">
        <v>21</v>
      </c>
      <c r="IVV10" s="21">
        <v>13</v>
      </c>
      <c r="IVW10" s="8"/>
      <c r="IVX10" s="8"/>
      <c r="IVY10" s="18">
        <f t="shared" ref="IVY10" si="3888">60916.66/5</f>
        <v>12183.332</v>
      </c>
      <c r="IVZ10" s="18">
        <f t="shared" ref="IVZ10" si="3889">191358.8/5</f>
        <v>38271.759999999995</v>
      </c>
      <c r="IWA10" s="17">
        <f t="shared" si="1243"/>
        <v>45926.111999999994</v>
      </c>
      <c r="IWB10" s="16" t="s">
        <v>20</v>
      </c>
      <c r="IWC10" s="16" t="s">
        <v>19</v>
      </c>
      <c r="IWD10" s="16" t="s">
        <v>18</v>
      </c>
      <c r="IWE10" s="11">
        <v>3</v>
      </c>
      <c r="IWF10" s="8" t="s">
        <v>2</v>
      </c>
      <c r="IWG10" s="19" t="s">
        <v>28</v>
      </c>
      <c r="IWH10" s="23" t="s">
        <v>36</v>
      </c>
      <c r="IWI10" s="8" t="s">
        <v>29</v>
      </c>
      <c r="IWJ10" s="8" t="s">
        <v>37</v>
      </c>
      <c r="IWK10" s="23" t="s">
        <v>21</v>
      </c>
      <c r="IWL10" s="21">
        <v>13</v>
      </c>
      <c r="IWM10" s="8"/>
      <c r="IWN10" s="8"/>
      <c r="IWO10" s="18">
        <f t="shared" ref="IWO10" si="3890">60916.66/5</f>
        <v>12183.332</v>
      </c>
      <c r="IWP10" s="18">
        <f t="shared" ref="IWP10" si="3891">191358.8/5</f>
        <v>38271.759999999995</v>
      </c>
      <c r="IWQ10" s="17">
        <f t="shared" si="1246"/>
        <v>45926.111999999994</v>
      </c>
      <c r="IWR10" s="16" t="s">
        <v>20</v>
      </c>
      <c r="IWS10" s="16" t="s">
        <v>19</v>
      </c>
      <c r="IWT10" s="16" t="s">
        <v>18</v>
      </c>
      <c r="IWU10" s="11">
        <v>3</v>
      </c>
      <c r="IWV10" s="8" t="s">
        <v>2</v>
      </c>
      <c r="IWW10" s="19" t="s">
        <v>28</v>
      </c>
      <c r="IWX10" s="23" t="s">
        <v>36</v>
      </c>
      <c r="IWY10" s="8" t="s">
        <v>29</v>
      </c>
      <c r="IWZ10" s="8" t="s">
        <v>37</v>
      </c>
      <c r="IXA10" s="23" t="s">
        <v>21</v>
      </c>
      <c r="IXB10" s="21">
        <v>13</v>
      </c>
      <c r="IXC10" s="8"/>
      <c r="IXD10" s="8"/>
      <c r="IXE10" s="18">
        <f t="shared" ref="IXE10" si="3892">60916.66/5</f>
        <v>12183.332</v>
      </c>
      <c r="IXF10" s="18">
        <f t="shared" ref="IXF10" si="3893">191358.8/5</f>
        <v>38271.759999999995</v>
      </c>
      <c r="IXG10" s="17">
        <f t="shared" si="1249"/>
        <v>45926.111999999994</v>
      </c>
      <c r="IXH10" s="16" t="s">
        <v>20</v>
      </c>
      <c r="IXI10" s="16" t="s">
        <v>19</v>
      </c>
      <c r="IXJ10" s="16" t="s">
        <v>18</v>
      </c>
      <c r="IXK10" s="11">
        <v>3</v>
      </c>
      <c r="IXL10" s="8" t="s">
        <v>2</v>
      </c>
      <c r="IXM10" s="19" t="s">
        <v>28</v>
      </c>
      <c r="IXN10" s="23" t="s">
        <v>36</v>
      </c>
      <c r="IXO10" s="8" t="s">
        <v>29</v>
      </c>
      <c r="IXP10" s="8" t="s">
        <v>37</v>
      </c>
      <c r="IXQ10" s="23" t="s">
        <v>21</v>
      </c>
      <c r="IXR10" s="21">
        <v>13</v>
      </c>
      <c r="IXS10" s="8"/>
      <c r="IXT10" s="8"/>
      <c r="IXU10" s="18">
        <f t="shared" ref="IXU10" si="3894">60916.66/5</f>
        <v>12183.332</v>
      </c>
      <c r="IXV10" s="18">
        <f t="shared" ref="IXV10" si="3895">191358.8/5</f>
        <v>38271.759999999995</v>
      </c>
      <c r="IXW10" s="17">
        <f t="shared" si="1252"/>
        <v>45926.111999999994</v>
      </c>
      <c r="IXX10" s="16" t="s">
        <v>20</v>
      </c>
      <c r="IXY10" s="16" t="s">
        <v>19</v>
      </c>
      <c r="IXZ10" s="16" t="s">
        <v>18</v>
      </c>
      <c r="IYA10" s="11">
        <v>3</v>
      </c>
      <c r="IYB10" s="8" t="s">
        <v>2</v>
      </c>
      <c r="IYC10" s="19" t="s">
        <v>28</v>
      </c>
      <c r="IYD10" s="23" t="s">
        <v>36</v>
      </c>
      <c r="IYE10" s="8" t="s">
        <v>29</v>
      </c>
      <c r="IYF10" s="8" t="s">
        <v>37</v>
      </c>
      <c r="IYG10" s="23" t="s">
        <v>21</v>
      </c>
      <c r="IYH10" s="21">
        <v>13</v>
      </c>
      <c r="IYI10" s="8"/>
      <c r="IYJ10" s="8"/>
      <c r="IYK10" s="18">
        <f t="shared" ref="IYK10" si="3896">60916.66/5</f>
        <v>12183.332</v>
      </c>
      <c r="IYL10" s="18">
        <f t="shared" ref="IYL10" si="3897">191358.8/5</f>
        <v>38271.759999999995</v>
      </c>
      <c r="IYM10" s="17">
        <f t="shared" si="1255"/>
        <v>45926.111999999994</v>
      </c>
      <c r="IYN10" s="16" t="s">
        <v>20</v>
      </c>
      <c r="IYO10" s="16" t="s">
        <v>19</v>
      </c>
      <c r="IYP10" s="16" t="s">
        <v>18</v>
      </c>
      <c r="IYQ10" s="11">
        <v>3</v>
      </c>
      <c r="IYR10" s="8" t="s">
        <v>2</v>
      </c>
      <c r="IYS10" s="19" t="s">
        <v>28</v>
      </c>
      <c r="IYT10" s="23" t="s">
        <v>36</v>
      </c>
      <c r="IYU10" s="8" t="s">
        <v>29</v>
      </c>
      <c r="IYV10" s="8" t="s">
        <v>37</v>
      </c>
      <c r="IYW10" s="23" t="s">
        <v>21</v>
      </c>
      <c r="IYX10" s="21">
        <v>13</v>
      </c>
      <c r="IYY10" s="8"/>
      <c r="IYZ10" s="8"/>
      <c r="IZA10" s="18">
        <f t="shared" ref="IZA10" si="3898">60916.66/5</f>
        <v>12183.332</v>
      </c>
      <c r="IZB10" s="18">
        <f t="shared" ref="IZB10" si="3899">191358.8/5</f>
        <v>38271.759999999995</v>
      </c>
      <c r="IZC10" s="17">
        <f t="shared" si="1258"/>
        <v>45926.111999999994</v>
      </c>
      <c r="IZD10" s="16" t="s">
        <v>20</v>
      </c>
      <c r="IZE10" s="16" t="s">
        <v>19</v>
      </c>
      <c r="IZF10" s="16" t="s">
        <v>18</v>
      </c>
      <c r="IZG10" s="11">
        <v>3</v>
      </c>
      <c r="IZH10" s="8" t="s">
        <v>2</v>
      </c>
      <c r="IZI10" s="19" t="s">
        <v>28</v>
      </c>
      <c r="IZJ10" s="23" t="s">
        <v>36</v>
      </c>
      <c r="IZK10" s="8" t="s">
        <v>29</v>
      </c>
      <c r="IZL10" s="8" t="s">
        <v>37</v>
      </c>
      <c r="IZM10" s="23" t="s">
        <v>21</v>
      </c>
      <c r="IZN10" s="21">
        <v>13</v>
      </c>
      <c r="IZO10" s="8"/>
      <c r="IZP10" s="8"/>
      <c r="IZQ10" s="18">
        <f t="shared" ref="IZQ10" si="3900">60916.66/5</f>
        <v>12183.332</v>
      </c>
      <c r="IZR10" s="18">
        <f t="shared" ref="IZR10" si="3901">191358.8/5</f>
        <v>38271.759999999995</v>
      </c>
      <c r="IZS10" s="17">
        <f t="shared" si="1261"/>
        <v>45926.111999999994</v>
      </c>
      <c r="IZT10" s="16" t="s">
        <v>20</v>
      </c>
      <c r="IZU10" s="16" t="s">
        <v>19</v>
      </c>
      <c r="IZV10" s="16" t="s">
        <v>18</v>
      </c>
      <c r="IZW10" s="11">
        <v>3</v>
      </c>
      <c r="IZX10" s="8" t="s">
        <v>2</v>
      </c>
      <c r="IZY10" s="19" t="s">
        <v>28</v>
      </c>
      <c r="IZZ10" s="23" t="s">
        <v>36</v>
      </c>
      <c r="JAA10" s="8" t="s">
        <v>29</v>
      </c>
      <c r="JAB10" s="8" t="s">
        <v>37</v>
      </c>
      <c r="JAC10" s="23" t="s">
        <v>21</v>
      </c>
      <c r="JAD10" s="21">
        <v>13</v>
      </c>
      <c r="JAE10" s="8"/>
      <c r="JAF10" s="8"/>
      <c r="JAG10" s="18">
        <f t="shared" ref="JAG10" si="3902">60916.66/5</f>
        <v>12183.332</v>
      </c>
      <c r="JAH10" s="18">
        <f t="shared" ref="JAH10" si="3903">191358.8/5</f>
        <v>38271.759999999995</v>
      </c>
      <c r="JAI10" s="17">
        <f t="shared" si="1264"/>
        <v>45926.111999999994</v>
      </c>
      <c r="JAJ10" s="16" t="s">
        <v>20</v>
      </c>
      <c r="JAK10" s="16" t="s">
        <v>19</v>
      </c>
      <c r="JAL10" s="16" t="s">
        <v>18</v>
      </c>
      <c r="JAM10" s="11">
        <v>3</v>
      </c>
      <c r="JAN10" s="8" t="s">
        <v>2</v>
      </c>
      <c r="JAO10" s="19" t="s">
        <v>28</v>
      </c>
      <c r="JAP10" s="23" t="s">
        <v>36</v>
      </c>
      <c r="JAQ10" s="8" t="s">
        <v>29</v>
      </c>
      <c r="JAR10" s="8" t="s">
        <v>37</v>
      </c>
      <c r="JAS10" s="23" t="s">
        <v>21</v>
      </c>
      <c r="JAT10" s="21">
        <v>13</v>
      </c>
      <c r="JAU10" s="8"/>
      <c r="JAV10" s="8"/>
      <c r="JAW10" s="18">
        <f t="shared" ref="JAW10" si="3904">60916.66/5</f>
        <v>12183.332</v>
      </c>
      <c r="JAX10" s="18">
        <f t="shared" ref="JAX10" si="3905">191358.8/5</f>
        <v>38271.759999999995</v>
      </c>
      <c r="JAY10" s="17">
        <f t="shared" si="1267"/>
        <v>45926.111999999994</v>
      </c>
      <c r="JAZ10" s="16" t="s">
        <v>20</v>
      </c>
      <c r="JBA10" s="16" t="s">
        <v>19</v>
      </c>
      <c r="JBB10" s="16" t="s">
        <v>18</v>
      </c>
      <c r="JBC10" s="11">
        <v>3</v>
      </c>
      <c r="JBD10" s="8" t="s">
        <v>2</v>
      </c>
      <c r="JBE10" s="19" t="s">
        <v>28</v>
      </c>
      <c r="JBF10" s="23" t="s">
        <v>36</v>
      </c>
      <c r="JBG10" s="8" t="s">
        <v>29</v>
      </c>
      <c r="JBH10" s="8" t="s">
        <v>37</v>
      </c>
      <c r="JBI10" s="23" t="s">
        <v>21</v>
      </c>
      <c r="JBJ10" s="21">
        <v>13</v>
      </c>
      <c r="JBK10" s="8"/>
      <c r="JBL10" s="8"/>
      <c r="JBM10" s="18">
        <f t="shared" ref="JBM10" si="3906">60916.66/5</f>
        <v>12183.332</v>
      </c>
      <c r="JBN10" s="18">
        <f t="shared" ref="JBN10" si="3907">191358.8/5</f>
        <v>38271.759999999995</v>
      </c>
      <c r="JBO10" s="17">
        <f t="shared" si="1270"/>
        <v>45926.111999999994</v>
      </c>
      <c r="JBP10" s="16" t="s">
        <v>20</v>
      </c>
      <c r="JBQ10" s="16" t="s">
        <v>19</v>
      </c>
      <c r="JBR10" s="16" t="s">
        <v>18</v>
      </c>
      <c r="JBS10" s="11">
        <v>3</v>
      </c>
      <c r="JBT10" s="8" t="s">
        <v>2</v>
      </c>
      <c r="JBU10" s="19" t="s">
        <v>28</v>
      </c>
      <c r="JBV10" s="23" t="s">
        <v>36</v>
      </c>
      <c r="JBW10" s="8" t="s">
        <v>29</v>
      </c>
      <c r="JBX10" s="8" t="s">
        <v>37</v>
      </c>
      <c r="JBY10" s="23" t="s">
        <v>21</v>
      </c>
      <c r="JBZ10" s="21">
        <v>13</v>
      </c>
      <c r="JCA10" s="8"/>
      <c r="JCB10" s="8"/>
      <c r="JCC10" s="18">
        <f t="shared" ref="JCC10" si="3908">60916.66/5</f>
        <v>12183.332</v>
      </c>
      <c r="JCD10" s="18">
        <f t="shared" ref="JCD10" si="3909">191358.8/5</f>
        <v>38271.759999999995</v>
      </c>
      <c r="JCE10" s="17">
        <f t="shared" si="1273"/>
        <v>45926.111999999994</v>
      </c>
      <c r="JCF10" s="16" t="s">
        <v>20</v>
      </c>
      <c r="JCG10" s="16" t="s">
        <v>19</v>
      </c>
      <c r="JCH10" s="16" t="s">
        <v>18</v>
      </c>
      <c r="JCI10" s="11">
        <v>3</v>
      </c>
      <c r="JCJ10" s="8" t="s">
        <v>2</v>
      </c>
      <c r="JCK10" s="19" t="s">
        <v>28</v>
      </c>
      <c r="JCL10" s="23" t="s">
        <v>36</v>
      </c>
      <c r="JCM10" s="8" t="s">
        <v>29</v>
      </c>
      <c r="JCN10" s="8" t="s">
        <v>37</v>
      </c>
      <c r="JCO10" s="23" t="s">
        <v>21</v>
      </c>
      <c r="JCP10" s="21">
        <v>13</v>
      </c>
      <c r="JCQ10" s="8"/>
      <c r="JCR10" s="8"/>
      <c r="JCS10" s="18">
        <f t="shared" ref="JCS10" si="3910">60916.66/5</f>
        <v>12183.332</v>
      </c>
      <c r="JCT10" s="18">
        <f t="shared" ref="JCT10" si="3911">191358.8/5</f>
        <v>38271.759999999995</v>
      </c>
      <c r="JCU10" s="17">
        <f t="shared" si="1276"/>
        <v>45926.111999999994</v>
      </c>
      <c r="JCV10" s="16" t="s">
        <v>20</v>
      </c>
      <c r="JCW10" s="16" t="s">
        <v>19</v>
      </c>
      <c r="JCX10" s="16" t="s">
        <v>18</v>
      </c>
      <c r="JCY10" s="11">
        <v>3</v>
      </c>
      <c r="JCZ10" s="8" t="s">
        <v>2</v>
      </c>
      <c r="JDA10" s="19" t="s">
        <v>28</v>
      </c>
      <c r="JDB10" s="23" t="s">
        <v>36</v>
      </c>
      <c r="JDC10" s="8" t="s">
        <v>29</v>
      </c>
      <c r="JDD10" s="8" t="s">
        <v>37</v>
      </c>
      <c r="JDE10" s="23" t="s">
        <v>21</v>
      </c>
      <c r="JDF10" s="21">
        <v>13</v>
      </c>
      <c r="JDG10" s="8"/>
      <c r="JDH10" s="8"/>
      <c r="JDI10" s="18">
        <f t="shared" ref="JDI10" si="3912">60916.66/5</f>
        <v>12183.332</v>
      </c>
      <c r="JDJ10" s="18">
        <f t="shared" ref="JDJ10" si="3913">191358.8/5</f>
        <v>38271.759999999995</v>
      </c>
      <c r="JDK10" s="17">
        <f t="shared" si="1279"/>
        <v>45926.111999999994</v>
      </c>
      <c r="JDL10" s="16" t="s">
        <v>20</v>
      </c>
      <c r="JDM10" s="16" t="s">
        <v>19</v>
      </c>
      <c r="JDN10" s="16" t="s">
        <v>18</v>
      </c>
      <c r="JDO10" s="11">
        <v>3</v>
      </c>
      <c r="JDP10" s="8" t="s">
        <v>2</v>
      </c>
      <c r="JDQ10" s="19" t="s">
        <v>28</v>
      </c>
      <c r="JDR10" s="23" t="s">
        <v>36</v>
      </c>
      <c r="JDS10" s="8" t="s">
        <v>29</v>
      </c>
      <c r="JDT10" s="8" t="s">
        <v>37</v>
      </c>
      <c r="JDU10" s="23" t="s">
        <v>21</v>
      </c>
      <c r="JDV10" s="21">
        <v>13</v>
      </c>
      <c r="JDW10" s="8"/>
      <c r="JDX10" s="8"/>
      <c r="JDY10" s="18">
        <f t="shared" ref="JDY10" si="3914">60916.66/5</f>
        <v>12183.332</v>
      </c>
      <c r="JDZ10" s="18">
        <f t="shared" ref="JDZ10" si="3915">191358.8/5</f>
        <v>38271.759999999995</v>
      </c>
      <c r="JEA10" s="17">
        <f t="shared" si="1282"/>
        <v>45926.111999999994</v>
      </c>
      <c r="JEB10" s="16" t="s">
        <v>20</v>
      </c>
      <c r="JEC10" s="16" t="s">
        <v>19</v>
      </c>
      <c r="JED10" s="16" t="s">
        <v>18</v>
      </c>
      <c r="JEE10" s="11">
        <v>3</v>
      </c>
      <c r="JEF10" s="8" t="s">
        <v>2</v>
      </c>
      <c r="JEG10" s="19" t="s">
        <v>28</v>
      </c>
      <c r="JEH10" s="23" t="s">
        <v>36</v>
      </c>
      <c r="JEI10" s="8" t="s">
        <v>29</v>
      </c>
      <c r="JEJ10" s="8" t="s">
        <v>37</v>
      </c>
      <c r="JEK10" s="23" t="s">
        <v>21</v>
      </c>
      <c r="JEL10" s="21">
        <v>13</v>
      </c>
      <c r="JEM10" s="8"/>
      <c r="JEN10" s="8"/>
      <c r="JEO10" s="18">
        <f t="shared" ref="JEO10" si="3916">60916.66/5</f>
        <v>12183.332</v>
      </c>
      <c r="JEP10" s="18">
        <f t="shared" ref="JEP10" si="3917">191358.8/5</f>
        <v>38271.759999999995</v>
      </c>
      <c r="JEQ10" s="17">
        <f t="shared" si="1285"/>
        <v>45926.111999999994</v>
      </c>
      <c r="JER10" s="16" t="s">
        <v>20</v>
      </c>
      <c r="JES10" s="16" t="s">
        <v>19</v>
      </c>
      <c r="JET10" s="16" t="s">
        <v>18</v>
      </c>
      <c r="JEU10" s="11">
        <v>3</v>
      </c>
      <c r="JEV10" s="8" t="s">
        <v>2</v>
      </c>
      <c r="JEW10" s="19" t="s">
        <v>28</v>
      </c>
      <c r="JEX10" s="23" t="s">
        <v>36</v>
      </c>
      <c r="JEY10" s="8" t="s">
        <v>29</v>
      </c>
      <c r="JEZ10" s="8" t="s">
        <v>37</v>
      </c>
      <c r="JFA10" s="23" t="s">
        <v>21</v>
      </c>
      <c r="JFB10" s="21">
        <v>13</v>
      </c>
      <c r="JFC10" s="8"/>
      <c r="JFD10" s="8"/>
      <c r="JFE10" s="18">
        <f t="shared" ref="JFE10" si="3918">60916.66/5</f>
        <v>12183.332</v>
      </c>
      <c r="JFF10" s="18">
        <f t="shared" ref="JFF10" si="3919">191358.8/5</f>
        <v>38271.759999999995</v>
      </c>
      <c r="JFG10" s="17">
        <f t="shared" si="1288"/>
        <v>45926.111999999994</v>
      </c>
      <c r="JFH10" s="16" t="s">
        <v>20</v>
      </c>
      <c r="JFI10" s="16" t="s">
        <v>19</v>
      </c>
      <c r="JFJ10" s="16" t="s">
        <v>18</v>
      </c>
      <c r="JFK10" s="11">
        <v>3</v>
      </c>
      <c r="JFL10" s="8" t="s">
        <v>2</v>
      </c>
      <c r="JFM10" s="19" t="s">
        <v>28</v>
      </c>
      <c r="JFN10" s="23" t="s">
        <v>36</v>
      </c>
      <c r="JFO10" s="8" t="s">
        <v>29</v>
      </c>
      <c r="JFP10" s="8" t="s">
        <v>37</v>
      </c>
      <c r="JFQ10" s="23" t="s">
        <v>21</v>
      </c>
      <c r="JFR10" s="21">
        <v>13</v>
      </c>
      <c r="JFS10" s="8"/>
      <c r="JFT10" s="8"/>
      <c r="JFU10" s="18">
        <f t="shared" ref="JFU10" si="3920">60916.66/5</f>
        <v>12183.332</v>
      </c>
      <c r="JFV10" s="18">
        <f t="shared" ref="JFV10" si="3921">191358.8/5</f>
        <v>38271.759999999995</v>
      </c>
      <c r="JFW10" s="17">
        <f t="shared" si="1291"/>
        <v>45926.111999999994</v>
      </c>
      <c r="JFX10" s="16" t="s">
        <v>20</v>
      </c>
      <c r="JFY10" s="16" t="s">
        <v>19</v>
      </c>
      <c r="JFZ10" s="16" t="s">
        <v>18</v>
      </c>
      <c r="JGA10" s="11">
        <v>3</v>
      </c>
      <c r="JGB10" s="8" t="s">
        <v>2</v>
      </c>
      <c r="JGC10" s="19" t="s">
        <v>28</v>
      </c>
      <c r="JGD10" s="23" t="s">
        <v>36</v>
      </c>
      <c r="JGE10" s="8" t="s">
        <v>29</v>
      </c>
      <c r="JGF10" s="8" t="s">
        <v>37</v>
      </c>
      <c r="JGG10" s="23" t="s">
        <v>21</v>
      </c>
      <c r="JGH10" s="21">
        <v>13</v>
      </c>
      <c r="JGI10" s="8"/>
      <c r="JGJ10" s="8"/>
      <c r="JGK10" s="18">
        <f t="shared" ref="JGK10" si="3922">60916.66/5</f>
        <v>12183.332</v>
      </c>
      <c r="JGL10" s="18">
        <f t="shared" ref="JGL10" si="3923">191358.8/5</f>
        <v>38271.759999999995</v>
      </c>
      <c r="JGM10" s="17">
        <f t="shared" si="1294"/>
        <v>45926.111999999994</v>
      </c>
      <c r="JGN10" s="16" t="s">
        <v>20</v>
      </c>
      <c r="JGO10" s="16" t="s">
        <v>19</v>
      </c>
      <c r="JGP10" s="16" t="s">
        <v>18</v>
      </c>
      <c r="JGQ10" s="11">
        <v>3</v>
      </c>
      <c r="JGR10" s="8" t="s">
        <v>2</v>
      </c>
      <c r="JGS10" s="19" t="s">
        <v>28</v>
      </c>
      <c r="JGT10" s="23" t="s">
        <v>36</v>
      </c>
      <c r="JGU10" s="8" t="s">
        <v>29</v>
      </c>
      <c r="JGV10" s="8" t="s">
        <v>37</v>
      </c>
      <c r="JGW10" s="23" t="s">
        <v>21</v>
      </c>
      <c r="JGX10" s="21">
        <v>13</v>
      </c>
      <c r="JGY10" s="8"/>
      <c r="JGZ10" s="8"/>
      <c r="JHA10" s="18">
        <f t="shared" ref="JHA10" si="3924">60916.66/5</f>
        <v>12183.332</v>
      </c>
      <c r="JHB10" s="18">
        <f t="shared" ref="JHB10" si="3925">191358.8/5</f>
        <v>38271.759999999995</v>
      </c>
      <c r="JHC10" s="17">
        <f t="shared" si="1297"/>
        <v>45926.111999999994</v>
      </c>
      <c r="JHD10" s="16" t="s">
        <v>20</v>
      </c>
      <c r="JHE10" s="16" t="s">
        <v>19</v>
      </c>
      <c r="JHF10" s="16" t="s">
        <v>18</v>
      </c>
      <c r="JHG10" s="11">
        <v>3</v>
      </c>
      <c r="JHH10" s="8" t="s">
        <v>2</v>
      </c>
      <c r="JHI10" s="19" t="s">
        <v>28</v>
      </c>
      <c r="JHJ10" s="23" t="s">
        <v>36</v>
      </c>
      <c r="JHK10" s="8" t="s">
        <v>29</v>
      </c>
      <c r="JHL10" s="8" t="s">
        <v>37</v>
      </c>
      <c r="JHM10" s="23" t="s">
        <v>21</v>
      </c>
      <c r="JHN10" s="21">
        <v>13</v>
      </c>
      <c r="JHO10" s="8"/>
      <c r="JHP10" s="8"/>
      <c r="JHQ10" s="18">
        <f t="shared" ref="JHQ10" si="3926">60916.66/5</f>
        <v>12183.332</v>
      </c>
      <c r="JHR10" s="18">
        <f t="shared" ref="JHR10" si="3927">191358.8/5</f>
        <v>38271.759999999995</v>
      </c>
      <c r="JHS10" s="17">
        <f t="shared" si="1300"/>
        <v>45926.111999999994</v>
      </c>
      <c r="JHT10" s="16" t="s">
        <v>20</v>
      </c>
      <c r="JHU10" s="16" t="s">
        <v>19</v>
      </c>
      <c r="JHV10" s="16" t="s">
        <v>18</v>
      </c>
      <c r="JHW10" s="11">
        <v>3</v>
      </c>
      <c r="JHX10" s="8" t="s">
        <v>2</v>
      </c>
      <c r="JHY10" s="19" t="s">
        <v>28</v>
      </c>
      <c r="JHZ10" s="23" t="s">
        <v>36</v>
      </c>
      <c r="JIA10" s="8" t="s">
        <v>29</v>
      </c>
      <c r="JIB10" s="8" t="s">
        <v>37</v>
      </c>
      <c r="JIC10" s="23" t="s">
        <v>21</v>
      </c>
      <c r="JID10" s="21">
        <v>13</v>
      </c>
      <c r="JIE10" s="8"/>
      <c r="JIF10" s="8"/>
      <c r="JIG10" s="18">
        <f t="shared" ref="JIG10" si="3928">60916.66/5</f>
        <v>12183.332</v>
      </c>
      <c r="JIH10" s="18">
        <f t="shared" ref="JIH10" si="3929">191358.8/5</f>
        <v>38271.759999999995</v>
      </c>
      <c r="JII10" s="17">
        <f t="shared" si="1303"/>
        <v>45926.111999999994</v>
      </c>
      <c r="JIJ10" s="16" t="s">
        <v>20</v>
      </c>
      <c r="JIK10" s="16" t="s">
        <v>19</v>
      </c>
      <c r="JIL10" s="16" t="s">
        <v>18</v>
      </c>
      <c r="JIM10" s="11">
        <v>3</v>
      </c>
      <c r="JIN10" s="8" t="s">
        <v>2</v>
      </c>
      <c r="JIO10" s="19" t="s">
        <v>28</v>
      </c>
      <c r="JIP10" s="23" t="s">
        <v>36</v>
      </c>
      <c r="JIQ10" s="8" t="s">
        <v>29</v>
      </c>
      <c r="JIR10" s="8" t="s">
        <v>37</v>
      </c>
      <c r="JIS10" s="23" t="s">
        <v>21</v>
      </c>
      <c r="JIT10" s="21">
        <v>13</v>
      </c>
      <c r="JIU10" s="8"/>
      <c r="JIV10" s="8"/>
      <c r="JIW10" s="18">
        <f t="shared" ref="JIW10" si="3930">60916.66/5</f>
        <v>12183.332</v>
      </c>
      <c r="JIX10" s="18">
        <f t="shared" ref="JIX10" si="3931">191358.8/5</f>
        <v>38271.759999999995</v>
      </c>
      <c r="JIY10" s="17">
        <f t="shared" si="1306"/>
        <v>45926.111999999994</v>
      </c>
      <c r="JIZ10" s="16" t="s">
        <v>20</v>
      </c>
      <c r="JJA10" s="16" t="s">
        <v>19</v>
      </c>
      <c r="JJB10" s="16" t="s">
        <v>18</v>
      </c>
      <c r="JJC10" s="11">
        <v>3</v>
      </c>
      <c r="JJD10" s="8" t="s">
        <v>2</v>
      </c>
      <c r="JJE10" s="19" t="s">
        <v>28</v>
      </c>
      <c r="JJF10" s="23" t="s">
        <v>36</v>
      </c>
      <c r="JJG10" s="8" t="s">
        <v>29</v>
      </c>
      <c r="JJH10" s="8" t="s">
        <v>37</v>
      </c>
      <c r="JJI10" s="23" t="s">
        <v>21</v>
      </c>
      <c r="JJJ10" s="21">
        <v>13</v>
      </c>
      <c r="JJK10" s="8"/>
      <c r="JJL10" s="8"/>
      <c r="JJM10" s="18">
        <f t="shared" ref="JJM10" si="3932">60916.66/5</f>
        <v>12183.332</v>
      </c>
      <c r="JJN10" s="18">
        <f t="shared" ref="JJN10" si="3933">191358.8/5</f>
        <v>38271.759999999995</v>
      </c>
      <c r="JJO10" s="17">
        <f t="shared" si="1309"/>
        <v>45926.111999999994</v>
      </c>
      <c r="JJP10" s="16" t="s">
        <v>20</v>
      </c>
      <c r="JJQ10" s="16" t="s">
        <v>19</v>
      </c>
      <c r="JJR10" s="16" t="s">
        <v>18</v>
      </c>
      <c r="JJS10" s="11">
        <v>3</v>
      </c>
      <c r="JJT10" s="8" t="s">
        <v>2</v>
      </c>
      <c r="JJU10" s="19" t="s">
        <v>28</v>
      </c>
      <c r="JJV10" s="23" t="s">
        <v>36</v>
      </c>
      <c r="JJW10" s="8" t="s">
        <v>29</v>
      </c>
      <c r="JJX10" s="8" t="s">
        <v>37</v>
      </c>
      <c r="JJY10" s="23" t="s">
        <v>21</v>
      </c>
      <c r="JJZ10" s="21">
        <v>13</v>
      </c>
      <c r="JKA10" s="8"/>
      <c r="JKB10" s="8"/>
      <c r="JKC10" s="18">
        <f t="shared" ref="JKC10" si="3934">60916.66/5</f>
        <v>12183.332</v>
      </c>
      <c r="JKD10" s="18">
        <f t="shared" ref="JKD10" si="3935">191358.8/5</f>
        <v>38271.759999999995</v>
      </c>
      <c r="JKE10" s="17">
        <f t="shared" si="1312"/>
        <v>45926.111999999994</v>
      </c>
      <c r="JKF10" s="16" t="s">
        <v>20</v>
      </c>
      <c r="JKG10" s="16" t="s">
        <v>19</v>
      </c>
      <c r="JKH10" s="16" t="s">
        <v>18</v>
      </c>
      <c r="JKI10" s="11">
        <v>3</v>
      </c>
      <c r="JKJ10" s="8" t="s">
        <v>2</v>
      </c>
      <c r="JKK10" s="19" t="s">
        <v>28</v>
      </c>
      <c r="JKL10" s="23" t="s">
        <v>36</v>
      </c>
      <c r="JKM10" s="8" t="s">
        <v>29</v>
      </c>
      <c r="JKN10" s="8" t="s">
        <v>37</v>
      </c>
      <c r="JKO10" s="23" t="s">
        <v>21</v>
      </c>
      <c r="JKP10" s="21">
        <v>13</v>
      </c>
      <c r="JKQ10" s="8"/>
      <c r="JKR10" s="8"/>
      <c r="JKS10" s="18">
        <f t="shared" ref="JKS10" si="3936">60916.66/5</f>
        <v>12183.332</v>
      </c>
      <c r="JKT10" s="18">
        <f t="shared" ref="JKT10" si="3937">191358.8/5</f>
        <v>38271.759999999995</v>
      </c>
      <c r="JKU10" s="17">
        <f t="shared" si="1315"/>
        <v>45926.111999999994</v>
      </c>
      <c r="JKV10" s="16" t="s">
        <v>20</v>
      </c>
      <c r="JKW10" s="16" t="s">
        <v>19</v>
      </c>
      <c r="JKX10" s="16" t="s">
        <v>18</v>
      </c>
      <c r="JKY10" s="11">
        <v>3</v>
      </c>
      <c r="JKZ10" s="8" t="s">
        <v>2</v>
      </c>
      <c r="JLA10" s="19" t="s">
        <v>28</v>
      </c>
      <c r="JLB10" s="23" t="s">
        <v>36</v>
      </c>
      <c r="JLC10" s="8" t="s">
        <v>29</v>
      </c>
      <c r="JLD10" s="8" t="s">
        <v>37</v>
      </c>
      <c r="JLE10" s="23" t="s">
        <v>21</v>
      </c>
      <c r="JLF10" s="21">
        <v>13</v>
      </c>
      <c r="JLG10" s="8"/>
      <c r="JLH10" s="8"/>
      <c r="JLI10" s="18">
        <f t="shared" ref="JLI10" si="3938">60916.66/5</f>
        <v>12183.332</v>
      </c>
      <c r="JLJ10" s="18">
        <f t="shared" ref="JLJ10" si="3939">191358.8/5</f>
        <v>38271.759999999995</v>
      </c>
      <c r="JLK10" s="17">
        <f t="shared" si="1318"/>
        <v>45926.111999999994</v>
      </c>
      <c r="JLL10" s="16" t="s">
        <v>20</v>
      </c>
      <c r="JLM10" s="16" t="s">
        <v>19</v>
      </c>
      <c r="JLN10" s="16" t="s">
        <v>18</v>
      </c>
      <c r="JLO10" s="11">
        <v>3</v>
      </c>
      <c r="JLP10" s="8" t="s">
        <v>2</v>
      </c>
      <c r="JLQ10" s="19" t="s">
        <v>28</v>
      </c>
      <c r="JLR10" s="23" t="s">
        <v>36</v>
      </c>
      <c r="JLS10" s="8" t="s">
        <v>29</v>
      </c>
      <c r="JLT10" s="8" t="s">
        <v>37</v>
      </c>
      <c r="JLU10" s="23" t="s">
        <v>21</v>
      </c>
      <c r="JLV10" s="21">
        <v>13</v>
      </c>
      <c r="JLW10" s="8"/>
      <c r="JLX10" s="8"/>
      <c r="JLY10" s="18">
        <f t="shared" ref="JLY10" si="3940">60916.66/5</f>
        <v>12183.332</v>
      </c>
      <c r="JLZ10" s="18">
        <f t="shared" ref="JLZ10" si="3941">191358.8/5</f>
        <v>38271.759999999995</v>
      </c>
      <c r="JMA10" s="17">
        <f t="shared" si="1321"/>
        <v>45926.111999999994</v>
      </c>
      <c r="JMB10" s="16" t="s">
        <v>20</v>
      </c>
      <c r="JMC10" s="16" t="s">
        <v>19</v>
      </c>
      <c r="JMD10" s="16" t="s">
        <v>18</v>
      </c>
      <c r="JME10" s="11">
        <v>3</v>
      </c>
      <c r="JMF10" s="8" t="s">
        <v>2</v>
      </c>
      <c r="JMG10" s="19" t="s">
        <v>28</v>
      </c>
      <c r="JMH10" s="23" t="s">
        <v>36</v>
      </c>
      <c r="JMI10" s="8" t="s">
        <v>29</v>
      </c>
      <c r="JMJ10" s="8" t="s">
        <v>37</v>
      </c>
      <c r="JMK10" s="23" t="s">
        <v>21</v>
      </c>
      <c r="JML10" s="21">
        <v>13</v>
      </c>
      <c r="JMM10" s="8"/>
      <c r="JMN10" s="8"/>
      <c r="JMO10" s="18">
        <f t="shared" ref="JMO10" si="3942">60916.66/5</f>
        <v>12183.332</v>
      </c>
      <c r="JMP10" s="18">
        <f t="shared" ref="JMP10" si="3943">191358.8/5</f>
        <v>38271.759999999995</v>
      </c>
      <c r="JMQ10" s="17">
        <f t="shared" si="1324"/>
        <v>45926.111999999994</v>
      </c>
      <c r="JMR10" s="16" t="s">
        <v>20</v>
      </c>
      <c r="JMS10" s="16" t="s">
        <v>19</v>
      </c>
      <c r="JMT10" s="16" t="s">
        <v>18</v>
      </c>
      <c r="JMU10" s="11">
        <v>3</v>
      </c>
      <c r="JMV10" s="8" t="s">
        <v>2</v>
      </c>
      <c r="JMW10" s="19" t="s">
        <v>28</v>
      </c>
      <c r="JMX10" s="23" t="s">
        <v>36</v>
      </c>
      <c r="JMY10" s="8" t="s">
        <v>29</v>
      </c>
      <c r="JMZ10" s="8" t="s">
        <v>37</v>
      </c>
      <c r="JNA10" s="23" t="s">
        <v>21</v>
      </c>
      <c r="JNB10" s="21">
        <v>13</v>
      </c>
      <c r="JNC10" s="8"/>
      <c r="JND10" s="8"/>
      <c r="JNE10" s="18">
        <f t="shared" ref="JNE10" si="3944">60916.66/5</f>
        <v>12183.332</v>
      </c>
      <c r="JNF10" s="18">
        <f t="shared" ref="JNF10" si="3945">191358.8/5</f>
        <v>38271.759999999995</v>
      </c>
      <c r="JNG10" s="17">
        <f t="shared" si="1327"/>
        <v>45926.111999999994</v>
      </c>
      <c r="JNH10" s="16" t="s">
        <v>20</v>
      </c>
      <c r="JNI10" s="16" t="s">
        <v>19</v>
      </c>
      <c r="JNJ10" s="16" t="s">
        <v>18</v>
      </c>
      <c r="JNK10" s="11">
        <v>3</v>
      </c>
      <c r="JNL10" s="8" t="s">
        <v>2</v>
      </c>
      <c r="JNM10" s="19" t="s">
        <v>28</v>
      </c>
      <c r="JNN10" s="23" t="s">
        <v>36</v>
      </c>
      <c r="JNO10" s="8" t="s">
        <v>29</v>
      </c>
      <c r="JNP10" s="8" t="s">
        <v>37</v>
      </c>
      <c r="JNQ10" s="23" t="s">
        <v>21</v>
      </c>
      <c r="JNR10" s="21">
        <v>13</v>
      </c>
      <c r="JNS10" s="8"/>
      <c r="JNT10" s="8"/>
      <c r="JNU10" s="18">
        <f t="shared" ref="JNU10" si="3946">60916.66/5</f>
        <v>12183.332</v>
      </c>
      <c r="JNV10" s="18">
        <f t="shared" ref="JNV10" si="3947">191358.8/5</f>
        <v>38271.759999999995</v>
      </c>
      <c r="JNW10" s="17">
        <f t="shared" si="1330"/>
        <v>45926.111999999994</v>
      </c>
      <c r="JNX10" s="16" t="s">
        <v>20</v>
      </c>
      <c r="JNY10" s="16" t="s">
        <v>19</v>
      </c>
      <c r="JNZ10" s="16" t="s">
        <v>18</v>
      </c>
      <c r="JOA10" s="11">
        <v>3</v>
      </c>
      <c r="JOB10" s="8" t="s">
        <v>2</v>
      </c>
      <c r="JOC10" s="19" t="s">
        <v>28</v>
      </c>
      <c r="JOD10" s="23" t="s">
        <v>36</v>
      </c>
      <c r="JOE10" s="8" t="s">
        <v>29</v>
      </c>
      <c r="JOF10" s="8" t="s">
        <v>37</v>
      </c>
      <c r="JOG10" s="23" t="s">
        <v>21</v>
      </c>
      <c r="JOH10" s="21">
        <v>13</v>
      </c>
      <c r="JOI10" s="8"/>
      <c r="JOJ10" s="8"/>
      <c r="JOK10" s="18">
        <f t="shared" ref="JOK10" si="3948">60916.66/5</f>
        <v>12183.332</v>
      </c>
      <c r="JOL10" s="18">
        <f t="shared" ref="JOL10" si="3949">191358.8/5</f>
        <v>38271.759999999995</v>
      </c>
      <c r="JOM10" s="17">
        <f t="shared" si="1333"/>
        <v>45926.111999999994</v>
      </c>
      <c r="JON10" s="16" t="s">
        <v>20</v>
      </c>
      <c r="JOO10" s="16" t="s">
        <v>19</v>
      </c>
      <c r="JOP10" s="16" t="s">
        <v>18</v>
      </c>
      <c r="JOQ10" s="11">
        <v>3</v>
      </c>
      <c r="JOR10" s="8" t="s">
        <v>2</v>
      </c>
      <c r="JOS10" s="19" t="s">
        <v>28</v>
      </c>
      <c r="JOT10" s="23" t="s">
        <v>36</v>
      </c>
      <c r="JOU10" s="8" t="s">
        <v>29</v>
      </c>
      <c r="JOV10" s="8" t="s">
        <v>37</v>
      </c>
      <c r="JOW10" s="23" t="s">
        <v>21</v>
      </c>
      <c r="JOX10" s="21">
        <v>13</v>
      </c>
      <c r="JOY10" s="8"/>
      <c r="JOZ10" s="8"/>
      <c r="JPA10" s="18">
        <f t="shared" ref="JPA10" si="3950">60916.66/5</f>
        <v>12183.332</v>
      </c>
      <c r="JPB10" s="18">
        <f t="shared" ref="JPB10" si="3951">191358.8/5</f>
        <v>38271.759999999995</v>
      </c>
      <c r="JPC10" s="17">
        <f t="shared" si="1336"/>
        <v>45926.111999999994</v>
      </c>
      <c r="JPD10" s="16" t="s">
        <v>20</v>
      </c>
      <c r="JPE10" s="16" t="s">
        <v>19</v>
      </c>
      <c r="JPF10" s="16" t="s">
        <v>18</v>
      </c>
      <c r="JPG10" s="11">
        <v>3</v>
      </c>
      <c r="JPH10" s="8" t="s">
        <v>2</v>
      </c>
      <c r="JPI10" s="19" t="s">
        <v>28</v>
      </c>
      <c r="JPJ10" s="23" t="s">
        <v>36</v>
      </c>
      <c r="JPK10" s="8" t="s">
        <v>29</v>
      </c>
      <c r="JPL10" s="8" t="s">
        <v>37</v>
      </c>
      <c r="JPM10" s="23" t="s">
        <v>21</v>
      </c>
      <c r="JPN10" s="21">
        <v>13</v>
      </c>
      <c r="JPO10" s="8"/>
      <c r="JPP10" s="8"/>
      <c r="JPQ10" s="18">
        <f t="shared" ref="JPQ10" si="3952">60916.66/5</f>
        <v>12183.332</v>
      </c>
      <c r="JPR10" s="18">
        <f t="shared" ref="JPR10" si="3953">191358.8/5</f>
        <v>38271.759999999995</v>
      </c>
      <c r="JPS10" s="17">
        <f t="shared" si="1339"/>
        <v>45926.111999999994</v>
      </c>
      <c r="JPT10" s="16" t="s">
        <v>20</v>
      </c>
      <c r="JPU10" s="16" t="s">
        <v>19</v>
      </c>
      <c r="JPV10" s="16" t="s">
        <v>18</v>
      </c>
      <c r="JPW10" s="11">
        <v>3</v>
      </c>
      <c r="JPX10" s="8" t="s">
        <v>2</v>
      </c>
      <c r="JPY10" s="19" t="s">
        <v>28</v>
      </c>
      <c r="JPZ10" s="23" t="s">
        <v>36</v>
      </c>
      <c r="JQA10" s="8" t="s">
        <v>29</v>
      </c>
      <c r="JQB10" s="8" t="s">
        <v>37</v>
      </c>
      <c r="JQC10" s="23" t="s">
        <v>21</v>
      </c>
      <c r="JQD10" s="21">
        <v>13</v>
      </c>
      <c r="JQE10" s="8"/>
      <c r="JQF10" s="8"/>
      <c r="JQG10" s="18">
        <f t="shared" ref="JQG10" si="3954">60916.66/5</f>
        <v>12183.332</v>
      </c>
      <c r="JQH10" s="18">
        <f t="shared" ref="JQH10" si="3955">191358.8/5</f>
        <v>38271.759999999995</v>
      </c>
      <c r="JQI10" s="17">
        <f t="shared" si="1342"/>
        <v>45926.111999999994</v>
      </c>
      <c r="JQJ10" s="16" t="s">
        <v>20</v>
      </c>
      <c r="JQK10" s="16" t="s">
        <v>19</v>
      </c>
      <c r="JQL10" s="16" t="s">
        <v>18</v>
      </c>
      <c r="JQM10" s="11">
        <v>3</v>
      </c>
      <c r="JQN10" s="8" t="s">
        <v>2</v>
      </c>
      <c r="JQO10" s="19" t="s">
        <v>28</v>
      </c>
      <c r="JQP10" s="23" t="s">
        <v>36</v>
      </c>
      <c r="JQQ10" s="8" t="s">
        <v>29</v>
      </c>
      <c r="JQR10" s="8" t="s">
        <v>37</v>
      </c>
      <c r="JQS10" s="23" t="s">
        <v>21</v>
      </c>
      <c r="JQT10" s="21">
        <v>13</v>
      </c>
      <c r="JQU10" s="8"/>
      <c r="JQV10" s="8"/>
      <c r="JQW10" s="18">
        <f t="shared" ref="JQW10" si="3956">60916.66/5</f>
        <v>12183.332</v>
      </c>
      <c r="JQX10" s="18">
        <f t="shared" ref="JQX10" si="3957">191358.8/5</f>
        <v>38271.759999999995</v>
      </c>
      <c r="JQY10" s="17">
        <f t="shared" si="1345"/>
        <v>45926.111999999994</v>
      </c>
      <c r="JQZ10" s="16" t="s">
        <v>20</v>
      </c>
      <c r="JRA10" s="16" t="s">
        <v>19</v>
      </c>
      <c r="JRB10" s="16" t="s">
        <v>18</v>
      </c>
      <c r="JRC10" s="11">
        <v>3</v>
      </c>
      <c r="JRD10" s="8" t="s">
        <v>2</v>
      </c>
      <c r="JRE10" s="19" t="s">
        <v>28</v>
      </c>
      <c r="JRF10" s="23" t="s">
        <v>36</v>
      </c>
      <c r="JRG10" s="8" t="s">
        <v>29</v>
      </c>
      <c r="JRH10" s="8" t="s">
        <v>37</v>
      </c>
      <c r="JRI10" s="23" t="s">
        <v>21</v>
      </c>
      <c r="JRJ10" s="21">
        <v>13</v>
      </c>
      <c r="JRK10" s="8"/>
      <c r="JRL10" s="8"/>
      <c r="JRM10" s="18">
        <f t="shared" ref="JRM10" si="3958">60916.66/5</f>
        <v>12183.332</v>
      </c>
      <c r="JRN10" s="18">
        <f t="shared" ref="JRN10" si="3959">191358.8/5</f>
        <v>38271.759999999995</v>
      </c>
      <c r="JRO10" s="17">
        <f t="shared" si="1348"/>
        <v>45926.111999999994</v>
      </c>
      <c r="JRP10" s="16" t="s">
        <v>20</v>
      </c>
      <c r="JRQ10" s="16" t="s">
        <v>19</v>
      </c>
      <c r="JRR10" s="16" t="s">
        <v>18</v>
      </c>
      <c r="JRS10" s="11">
        <v>3</v>
      </c>
      <c r="JRT10" s="8" t="s">
        <v>2</v>
      </c>
      <c r="JRU10" s="19" t="s">
        <v>28</v>
      </c>
      <c r="JRV10" s="23" t="s">
        <v>36</v>
      </c>
      <c r="JRW10" s="8" t="s">
        <v>29</v>
      </c>
      <c r="JRX10" s="8" t="s">
        <v>37</v>
      </c>
      <c r="JRY10" s="23" t="s">
        <v>21</v>
      </c>
      <c r="JRZ10" s="21">
        <v>13</v>
      </c>
      <c r="JSA10" s="8"/>
      <c r="JSB10" s="8"/>
      <c r="JSC10" s="18">
        <f t="shared" ref="JSC10" si="3960">60916.66/5</f>
        <v>12183.332</v>
      </c>
      <c r="JSD10" s="18">
        <f t="shared" ref="JSD10" si="3961">191358.8/5</f>
        <v>38271.759999999995</v>
      </c>
      <c r="JSE10" s="17">
        <f t="shared" si="1351"/>
        <v>45926.111999999994</v>
      </c>
      <c r="JSF10" s="16" t="s">
        <v>20</v>
      </c>
      <c r="JSG10" s="16" t="s">
        <v>19</v>
      </c>
      <c r="JSH10" s="16" t="s">
        <v>18</v>
      </c>
      <c r="JSI10" s="11">
        <v>3</v>
      </c>
      <c r="JSJ10" s="8" t="s">
        <v>2</v>
      </c>
      <c r="JSK10" s="19" t="s">
        <v>28</v>
      </c>
      <c r="JSL10" s="23" t="s">
        <v>36</v>
      </c>
      <c r="JSM10" s="8" t="s">
        <v>29</v>
      </c>
      <c r="JSN10" s="8" t="s">
        <v>37</v>
      </c>
      <c r="JSO10" s="23" t="s">
        <v>21</v>
      </c>
      <c r="JSP10" s="21">
        <v>13</v>
      </c>
      <c r="JSQ10" s="8"/>
      <c r="JSR10" s="8"/>
      <c r="JSS10" s="18">
        <f t="shared" ref="JSS10" si="3962">60916.66/5</f>
        <v>12183.332</v>
      </c>
      <c r="JST10" s="18">
        <f t="shared" ref="JST10" si="3963">191358.8/5</f>
        <v>38271.759999999995</v>
      </c>
      <c r="JSU10" s="17">
        <f t="shared" si="1354"/>
        <v>45926.111999999994</v>
      </c>
      <c r="JSV10" s="16" t="s">
        <v>20</v>
      </c>
      <c r="JSW10" s="16" t="s">
        <v>19</v>
      </c>
      <c r="JSX10" s="16" t="s">
        <v>18</v>
      </c>
      <c r="JSY10" s="11">
        <v>3</v>
      </c>
      <c r="JSZ10" s="8" t="s">
        <v>2</v>
      </c>
      <c r="JTA10" s="19" t="s">
        <v>28</v>
      </c>
      <c r="JTB10" s="23" t="s">
        <v>36</v>
      </c>
      <c r="JTC10" s="8" t="s">
        <v>29</v>
      </c>
      <c r="JTD10" s="8" t="s">
        <v>37</v>
      </c>
      <c r="JTE10" s="23" t="s">
        <v>21</v>
      </c>
      <c r="JTF10" s="21">
        <v>13</v>
      </c>
      <c r="JTG10" s="8"/>
      <c r="JTH10" s="8"/>
      <c r="JTI10" s="18">
        <f t="shared" ref="JTI10" si="3964">60916.66/5</f>
        <v>12183.332</v>
      </c>
      <c r="JTJ10" s="18">
        <f t="shared" ref="JTJ10" si="3965">191358.8/5</f>
        <v>38271.759999999995</v>
      </c>
      <c r="JTK10" s="17">
        <f t="shared" si="1357"/>
        <v>45926.111999999994</v>
      </c>
      <c r="JTL10" s="16" t="s">
        <v>20</v>
      </c>
      <c r="JTM10" s="16" t="s">
        <v>19</v>
      </c>
      <c r="JTN10" s="16" t="s">
        <v>18</v>
      </c>
      <c r="JTO10" s="11">
        <v>3</v>
      </c>
      <c r="JTP10" s="8" t="s">
        <v>2</v>
      </c>
      <c r="JTQ10" s="19" t="s">
        <v>28</v>
      </c>
      <c r="JTR10" s="23" t="s">
        <v>36</v>
      </c>
      <c r="JTS10" s="8" t="s">
        <v>29</v>
      </c>
      <c r="JTT10" s="8" t="s">
        <v>37</v>
      </c>
      <c r="JTU10" s="23" t="s">
        <v>21</v>
      </c>
      <c r="JTV10" s="21">
        <v>13</v>
      </c>
      <c r="JTW10" s="8"/>
      <c r="JTX10" s="8"/>
      <c r="JTY10" s="18">
        <f t="shared" ref="JTY10" si="3966">60916.66/5</f>
        <v>12183.332</v>
      </c>
      <c r="JTZ10" s="18">
        <f t="shared" ref="JTZ10" si="3967">191358.8/5</f>
        <v>38271.759999999995</v>
      </c>
      <c r="JUA10" s="17">
        <f t="shared" si="1360"/>
        <v>45926.111999999994</v>
      </c>
      <c r="JUB10" s="16" t="s">
        <v>20</v>
      </c>
      <c r="JUC10" s="16" t="s">
        <v>19</v>
      </c>
      <c r="JUD10" s="16" t="s">
        <v>18</v>
      </c>
      <c r="JUE10" s="11">
        <v>3</v>
      </c>
      <c r="JUF10" s="8" t="s">
        <v>2</v>
      </c>
      <c r="JUG10" s="19" t="s">
        <v>28</v>
      </c>
      <c r="JUH10" s="23" t="s">
        <v>36</v>
      </c>
      <c r="JUI10" s="8" t="s">
        <v>29</v>
      </c>
      <c r="JUJ10" s="8" t="s">
        <v>37</v>
      </c>
      <c r="JUK10" s="23" t="s">
        <v>21</v>
      </c>
      <c r="JUL10" s="21">
        <v>13</v>
      </c>
      <c r="JUM10" s="8"/>
      <c r="JUN10" s="8"/>
      <c r="JUO10" s="18">
        <f t="shared" ref="JUO10" si="3968">60916.66/5</f>
        <v>12183.332</v>
      </c>
      <c r="JUP10" s="18">
        <f t="shared" ref="JUP10" si="3969">191358.8/5</f>
        <v>38271.759999999995</v>
      </c>
      <c r="JUQ10" s="17">
        <f t="shared" si="1363"/>
        <v>45926.111999999994</v>
      </c>
      <c r="JUR10" s="16" t="s">
        <v>20</v>
      </c>
      <c r="JUS10" s="16" t="s">
        <v>19</v>
      </c>
      <c r="JUT10" s="16" t="s">
        <v>18</v>
      </c>
      <c r="JUU10" s="11">
        <v>3</v>
      </c>
      <c r="JUV10" s="8" t="s">
        <v>2</v>
      </c>
      <c r="JUW10" s="19" t="s">
        <v>28</v>
      </c>
      <c r="JUX10" s="23" t="s">
        <v>36</v>
      </c>
      <c r="JUY10" s="8" t="s">
        <v>29</v>
      </c>
      <c r="JUZ10" s="8" t="s">
        <v>37</v>
      </c>
      <c r="JVA10" s="23" t="s">
        <v>21</v>
      </c>
      <c r="JVB10" s="21">
        <v>13</v>
      </c>
      <c r="JVC10" s="8"/>
      <c r="JVD10" s="8"/>
      <c r="JVE10" s="18">
        <f t="shared" ref="JVE10" si="3970">60916.66/5</f>
        <v>12183.332</v>
      </c>
      <c r="JVF10" s="18">
        <f t="shared" ref="JVF10" si="3971">191358.8/5</f>
        <v>38271.759999999995</v>
      </c>
      <c r="JVG10" s="17">
        <f t="shared" si="1366"/>
        <v>45926.111999999994</v>
      </c>
      <c r="JVH10" s="16" t="s">
        <v>20</v>
      </c>
      <c r="JVI10" s="16" t="s">
        <v>19</v>
      </c>
      <c r="JVJ10" s="16" t="s">
        <v>18</v>
      </c>
      <c r="JVK10" s="11">
        <v>3</v>
      </c>
      <c r="JVL10" s="8" t="s">
        <v>2</v>
      </c>
      <c r="JVM10" s="19" t="s">
        <v>28</v>
      </c>
      <c r="JVN10" s="23" t="s">
        <v>36</v>
      </c>
      <c r="JVO10" s="8" t="s">
        <v>29</v>
      </c>
      <c r="JVP10" s="8" t="s">
        <v>37</v>
      </c>
      <c r="JVQ10" s="23" t="s">
        <v>21</v>
      </c>
      <c r="JVR10" s="21">
        <v>13</v>
      </c>
      <c r="JVS10" s="8"/>
      <c r="JVT10" s="8"/>
      <c r="JVU10" s="18">
        <f t="shared" ref="JVU10" si="3972">60916.66/5</f>
        <v>12183.332</v>
      </c>
      <c r="JVV10" s="18">
        <f t="shared" ref="JVV10" si="3973">191358.8/5</f>
        <v>38271.759999999995</v>
      </c>
      <c r="JVW10" s="17">
        <f t="shared" si="1369"/>
        <v>45926.111999999994</v>
      </c>
      <c r="JVX10" s="16" t="s">
        <v>20</v>
      </c>
      <c r="JVY10" s="16" t="s">
        <v>19</v>
      </c>
      <c r="JVZ10" s="16" t="s">
        <v>18</v>
      </c>
      <c r="JWA10" s="11">
        <v>3</v>
      </c>
      <c r="JWB10" s="8" t="s">
        <v>2</v>
      </c>
      <c r="JWC10" s="19" t="s">
        <v>28</v>
      </c>
      <c r="JWD10" s="23" t="s">
        <v>36</v>
      </c>
      <c r="JWE10" s="8" t="s">
        <v>29</v>
      </c>
      <c r="JWF10" s="8" t="s">
        <v>37</v>
      </c>
      <c r="JWG10" s="23" t="s">
        <v>21</v>
      </c>
      <c r="JWH10" s="21">
        <v>13</v>
      </c>
      <c r="JWI10" s="8"/>
      <c r="JWJ10" s="8"/>
      <c r="JWK10" s="18">
        <f t="shared" ref="JWK10" si="3974">60916.66/5</f>
        <v>12183.332</v>
      </c>
      <c r="JWL10" s="18">
        <f t="shared" ref="JWL10" si="3975">191358.8/5</f>
        <v>38271.759999999995</v>
      </c>
      <c r="JWM10" s="17">
        <f t="shared" si="1372"/>
        <v>45926.111999999994</v>
      </c>
      <c r="JWN10" s="16" t="s">
        <v>20</v>
      </c>
      <c r="JWO10" s="16" t="s">
        <v>19</v>
      </c>
      <c r="JWP10" s="16" t="s">
        <v>18</v>
      </c>
      <c r="JWQ10" s="11">
        <v>3</v>
      </c>
      <c r="JWR10" s="8" t="s">
        <v>2</v>
      </c>
      <c r="JWS10" s="19" t="s">
        <v>28</v>
      </c>
      <c r="JWT10" s="23" t="s">
        <v>36</v>
      </c>
      <c r="JWU10" s="8" t="s">
        <v>29</v>
      </c>
      <c r="JWV10" s="8" t="s">
        <v>37</v>
      </c>
      <c r="JWW10" s="23" t="s">
        <v>21</v>
      </c>
      <c r="JWX10" s="21">
        <v>13</v>
      </c>
      <c r="JWY10" s="8"/>
      <c r="JWZ10" s="8"/>
      <c r="JXA10" s="18">
        <f t="shared" ref="JXA10" si="3976">60916.66/5</f>
        <v>12183.332</v>
      </c>
      <c r="JXB10" s="18">
        <f t="shared" ref="JXB10" si="3977">191358.8/5</f>
        <v>38271.759999999995</v>
      </c>
      <c r="JXC10" s="17">
        <f t="shared" si="1375"/>
        <v>45926.111999999994</v>
      </c>
      <c r="JXD10" s="16" t="s">
        <v>20</v>
      </c>
      <c r="JXE10" s="16" t="s">
        <v>19</v>
      </c>
      <c r="JXF10" s="16" t="s">
        <v>18</v>
      </c>
      <c r="JXG10" s="11">
        <v>3</v>
      </c>
      <c r="JXH10" s="8" t="s">
        <v>2</v>
      </c>
      <c r="JXI10" s="19" t="s">
        <v>28</v>
      </c>
      <c r="JXJ10" s="23" t="s">
        <v>36</v>
      </c>
      <c r="JXK10" s="8" t="s">
        <v>29</v>
      </c>
      <c r="JXL10" s="8" t="s">
        <v>37</v>
      </c>
      <c r="JXM10" s="23" t="s">
        <v>21</v>
      </c>
      <c r="JXN10" s="21">
        <v>13</v>
      </c>
      <c r="JXO10" s="8"/>
      <c r="JXP10" s="8"/>
      <c r="JXQ10" s="18">
        <f t="shared" ref="JXQ10" si="3978">60916.66/5</f>
        <v>12183.332</v>
      </c>
      <c r="JXR10" s="18">
        <f t="shared" ref="JXR10" si="3979">191358.8/5</f>
        <v>38271.759999999995</v>
      </c>
      <c r="JXS10" s="17">
        <f t="shared" si="1378"/>
        <v>45926.111999999994</v>
      </c>
      <c r="JXT10" s="16" t="s">
        <v>20</v>
      </c>
      <c r="JXU10" s="16" t="s">
        <v>19</v>
      </c>
      <c r="JXV10" s="16" t="s">
        <v>18</v>
      </c>
      <c r="JXW10" s="11">
        <v>3</v>
      </c>
      <c r="JXX10" s="8" t="s">
        <v>2</v>
      </c>
      <c r="JXY10" s="19" t="s">
        <v>28</v>
      </c>
      <c r="JXZ10" s="23" t="s">
        <v>36</v>
      </c>
      <c r="JYA10" s="8" t="s">
        <v>29</v>
      </c>
      <c r="JYB10" s="8" t="s">
        <v>37</v>
      </c>
      <c r="JYC10" s="23" t="s">
        <v>21</v>
      </c>
      <c r="JYD10" s="21">
        <v>13</v>
      </c>
      <c r="JYE10" s="8"/>
      <c r="JYF10" s="8"/>
      <c r="JYG10" s="18">
        <f t="shared" ref="JYG10" si="3980">60916.66/5</f>
        <v>12183.332</v>
      </c>
      <c r="JYH10" s="18">
        <f t="shared" ref="JYH10" si="3981">191358.8/5</f>
        <v>38271.759999999995</v>
      </c>
      <c r="JYI10" s="17">
        <f t="shared" si="1381"/>
        <v>45926.111999999994</v>
      </c>
      <c r="JYJ10" s="16" t="s">
        <v>20</v>
      </c>
      <c r="JYK10" s="16" t="s">
        <v>19</v>
      </c>
      <c r="JYL10" s="16" t="s">
        <v>18</v>
      </c>
      <c r="JYM10" s="11">
        <v>3</v>
      </c>
      <c r="JYN10" s="8" t="s">
        <v>2</v>
      </c>
      <c r="JYO10" s="19" t="s">
        <v>28</v>
      </c>
      <c r="JYP10" s="23" t="s">
        <v>36</v>
      </c>
      <c r="JYQ10" s="8" t="s">
        <v>29</v>
      </c>
      <c r="JYR10" s="8" t="s">
        <v>37</v>
      </c>
      <c r="JYS10" s="23" t="s">
        <v>21</v>
      </c>
      <c r="JYT10" s="21">
        <v>13</v>
      </c>
      <c r="JYU10" s="8"/>
      <c r="JYV10" s="8"/>
      <c r="JYW10" s="18">
        <f t="shared" ref="JYW10" si="3982">60916.66/5</f>
        <v>12183.332</v>
      </c>
      <c r="JYX10" s="18">
        <f t="shared" ref="JYX10" si="3983">191358.8/5</f>
        <v>38271.759999999995</v>
      </c>
      <c r="JYY10" s="17">
        <f t="shared" si="1384"/>
        <v>45926.111999999994</v>
      </c>
      <c r="JYZ10" s="16" t="s">
        <v>20</v>
      </c>
      <c r="JZA10" s="16" t="s">
        <v>19</v>
      </c>
      <c r="JZB10" s="16" t="s">
        <v>18</v>
      </c>
      <c r="JZC10" s="11">
        <v>3</v>
      </c>
      <c r="JZD10" s="8" t="s">
        <v>2</v>
      </c>
      <c r="JZE10" s="19" t="s">
        <v>28</v>
      </c>
      <c r="JZF10" s="23" t="s">
        <v>36</v>
      </c>
      <c r="JZG10" s="8" t="s">
        <v>29</v>
      </c>
      <c r="JZH10" s="8" t="s">
        <v>37</v>
      </c>
      <c r="JZI10" s="23" t="s">
        <v>21</v>
      </c>
      <c r="JZJ10" s="21">
        <v>13</v>
      </c>
      <c r="JZK10" s="8"/>
      <c r="JZL10" s="8"/>
      <c r="JZM10" s="18">
        <f t="shared" ref="JZM10" si="3984">60916.66/5</f>
        <v>12183.332</v>
      </c>
      <c r="JZN10" s="18">
        <f t="shared" ref="JZN10" si="3985">191358.8/5</f>
        <v>38271.759999999995</v>
      </c>
      <c r="JZO10" s="17">
        <f t="shared" si="1387"/>
        <v>45926.111999999994</v>
      </c>
      <c r="JZP10" s="16" t="s">
        <v>20</v>
      </c>
      <c r="JZQ10" s="16" t="s">
        <v>19</v>
      </c>
      <c r="JZR10" s="16" t="s">
        <v>18</v>
      </c>
      <c r="JZS10" s="11">
        <v>3</v>
      </c>
      <c r="JZT10" s="8" t="s">
        <v>2</v>
      </c>
      <c r="JZU10" s="19" t="s">
        <v>28</v>
      </c>
      <c r="JZV10" s="23" t="s">
        <v>36</v>
      </c>
      <c r="JZW10" s="8" t="s">
        <v>29</v>
      </c>
      <c r="JZX10" s="8" t="s">
        <v>37</v>
      </c>
      <c r="JZY10" s="23" t="s">
        <v>21</v>
      </c>
      <c r="JZZ10" s="21">
        <v>13</v>
      </c>
      <c r="KAA10" s="8"/>
      <c r="KAB10" s="8"/>
      <c r="KAC10" s="18">
        <f t="shared" ref="KAC10" si="3986">60916.66/5</f>
        <v>12183.332</v>
      </c>
      <c r="KAD10" s="18">
        <f t="shared" ref="KAD10" si="3987">191358.8/5</f>
        <v>38271.759999999995</v>
      </c>
      <c r="KAE10" s="17">
        <f t="shared" si="1390"/>
        <v>45926.111999999994</v>
      </c>
      <c r="KAF10" s="16" t="s">
        <v>20</v>
      </c>
      <c r="KAG10" s="16" t="s">
        <v>19</v>
      </c>
      <c r="KAH10" s="16" t="s">
        <v>18</v>
      </c>
      <c r="KAI10" s="11">
        <v>3</v>
      </c>
      <c r="KAJ10" s="8" t="s">
        <v>2</v>
      </c>
      <c r="KAK10" s="19" t="s">
        <v>28</v>
      </c>
      <c r="KAL10" s="23" t="s">
        <v>36</v>
      </c>
      <c r="KAM10" s="8" t="s">
        <v>29</v>
      </c>
      <c r="KAN10" s="8" t="s">
        <v>37</v>
      </c>
      <c r="KAO10" s="23" t="s">
        <v>21</v>
      </c>
      <c r="KAP10" s="21">
        <v>13</v>
      </c>
      <c r="KAQ10" s="8"/>
      <c r="KAR10" s="8"/>
      <c r="KAS10" s="18">
        <f t="shared" ref="KAS10" si="3988">60916.66/5</f>
        <v>12183.332</v>
      </c>
      <c r="KAT10" s="18">
        <f t="shared" ref="KAT10" si="3989">191358.8/5</f>
        <v>38271.759999999995</v>
      </c>
      <c r="KAU10" s="17">
        <f t="shared" si="1393"/>
        <v>45926.111999999994</v>
      </c>
      <c r="KAV10" s="16" t="s">
        <v>20</v>
      </c>
      <c r="KAW10" s="16" t="s">
        <v>19</v>
      </c>
      <c r="KAX10" s="16" t="s">
        <v>18</v>
      </c>
      <c r="KAY10" s="11">
        <v>3</v>
      </c>
      <c r="KAZ10" s="8" t="s">
        <v>2</v>
      </c>
      <c r="KBA10" s="19" t="s">
        <v>28</v>
      </c>
      <c r="KBB10" s="23" t="s">
        <v>36</v>
      </c>
      <c r="KBC10" s="8" t="s">
        <v>29</v>
      </c>
      <c r="KBD10" s="8" t="s">
        <v>37</v>
      </c>
      <c r="KBE10" s="23" t="s">
        <v>21</v>
      </c>
      <c r="KBF10" s="21">
        <v>13</v>
      </c>
      <c r="KBG10" s="8"/>
      <c r="KBH10" s="8"/>
      <c r="KBI10" s="18">
        <f t="shared" ref="KBI10" si="3990">60916.66/5</f>
        <v>12183.332</v>
      </c>
      <c r="KBJ10" s="18">
        <f t="shared" ref="KBJ10" si="3991">191358.8/5</f>
        <v>38271.759999999995</v>
      </c>
      <c r="KBK10" s="17">
        <f t="shared" si="1396"/>
        <v>45926.111999999994</v>
      </c>
      <c r="KBL10" s="16" t="s">
        <v>20</v>
      </c>
      <c r="KBM10" s="16" t="s">
        <v>19</v>
      </c>
      <c r="KBN10" s="16" t="s">
        <v>18</v>
      </c>
      <c r="KBO10" s="11">
        <v>3</v>
      </c>
      <c r="KBP10" s="8" t="s">
        <v>2</v>
      </c>
      <c r="KBQ10" s="19" t="s">
        <v>28</v>
      </c>
      <c r="KBR10" s="23" t="s">
        <v>36</v>
      </c>
      <c r="KBS10" s="8" t="s">
        <v>29</v>
      </c>
      <c r="KBT10" s="8" t="s">
        <v>37</v>
      </c>
      <c r="KBU10" s="23" t="s">
        <v>21</v>
      </c>
      <c r="KBV10" s="21">
        <v>13</v>
      </c>
      <c r="KBW10" s="8"/>
      <c r="KBX10" s="8"/>
      <c r="KBY10" s="18">
        <f t="shared" ref="KBY10" si="3992">60916.66/5</f>
        <v>12183.332</v>
      </c>
      <c r="KBZ10" s="18">
        <f t="shared" ref="KBZ10" si="3993">191358.8/5</f>
        <v>38271.759999999995</v>
      </c>
      <c r="KCA10" s="17">
        <f t="shared" si="1399"/>
        <v>45926.111999999994</v>
      </c>
      <c r="KCB10" s="16" t="s">
        <v>20</v>
      </c>
      <c r="KCC10" s="16" t="s">
        <v>19</v>
      </c>
      <c r="KCD10" s="16" t="s">
        <v>18</v>
      </c>
      <c r="KCE10" s="11">
        <v>3</v>
      </c>
      <c r="KCF10" s="8" t="s">
        <v>2</v>
      </c>
      <c r="KCG10" s="19" t="s">
        <v>28</v>
      </c>
      <c r="KCH10" s="23" t="s">
        <v>36</v>
      </c>
      <c r="KCI10" s="8" t="s">
        <v>29</v>
      </c>
      <c r="KCJ10" s="8" t="s">
        <v>37</v>
      </c>
      <c r="KCK10" s="23" t="s">
        <v>21</v>
      </c>
      <c r="KCL10" s="21">
        <v>13</v>
      </c>
      <c r="KCM10" s="8"/>
      <c r="KCN10" s="8"/>
      <c r="KCO10" s="18">
        <f t="shared" ref="KCO10" si="3994">60916.66/5</f>
        <v>12183.332</v>
      </c>
      <c r="KCP10" s="18">
        <f t="shared" ref="KCP10" si="3995">191358.8/5</f>
        <v>38271.759999999995</v>
      </c>
      <c r="KCQ10" s="17">
        <f t="shared" si="1402"/>
        <v>45926.111999999994</v>
      </c>
      <c r="KCR10" s="16" t="s">
        <v>20</v>
      </c>
      <c r="KCS10" s="16" t="s">
        <v>19</v>
      </c>
      <c r="KCT10" s="16" t="s">
        <v>18</v>
      </c>
      <c r="KCU10" s="11">
        <v>3</v>
      </c>
      <c r="KCV10" s="8" t="s">
        <v>2</v>
      </c>
      <c r="KCW10" s="19" t="s">
        <v>28</v>
      </c>
      <c r="KCX10" s="23" t="s">
        <v>36</v>
      </c>
      <c r="KCY10" s="8" t="s">
        <v>29</v>
      </c>
      <c r="KCZ10" s="8" t="s">
        <v>37</v>
      </c>
      <c r="KDA10" s="23" t="s">
        <v>21</v>
      </c>
      <c r="KDB10" s="21">
        <v>13</v>
      </c>
      <c r="KDC10" s="8"/>
      <c r="KDD10" s="8"/>
      <c r="KDE10" s="18">
        <f t="shared" ref="KDE10" si="3996">60916.66/5</f>
        <v>12183.332</v>
      </c>
      <c r="KDF10" s="18">
        <f t="shared" ref="KDF10" si="3997">191358.8/5</f>
        <v>38271.759999999995</v>
      </c>
      <c r="KDG10" s="17">
        <f t="shared" si="1405"/>
        <v>45926.111999999994</v>
      </c>
      <c r="KDH10" s="16" t="s">
        <v>20</v>
      </c>
      <c r="KDI10" s="16" t="s">
        <v>19</v>
      </c>
      <c r="KDJ10" s="16" t="s">
        <v>18</v>
      </c>
      <c r="KDK10" s="11">
        <v>3</v>
      </c>
      <c r="KDL10" s="8" t="s">
        <v>2</v>
      </c>
      <c r="KDM10" s="19" t="s">
        <v>28</v>
      </c>
      <c r="KDN10" s="23" t="s">
        <v>36</v>
      </c>
      <c r="KDO10" s="8" t="s">
        <v>29</v>
      </c>
      <c r="KDP10" s="8" t="s">
        <v>37</v>
      </c>
      <c r="KDQ10" s="23" t="s">
        <v>21</v>
      </c>
      <c r="KDR10" s="21">
        <v>13</v>
      </c>
      <c r="KDS10" s="8"/>
      <c r="KDT10" s="8"/>
      <c r="KDU10" s="18">
        <f t="shared" ref="KDU10" si="3998">60916.66/5</f>
        <v>12183.332</v>
      </c>
      <c r="KDV10" s="18">
        <f t="shared" ref="KDV10" si="3999">191358.8/5</f>
        <v>38271.759999999995</v>
      </c>
      <c r="KDW10" s="17">
        <f t="shared" si="1408"/>
        <v>45926.111999999994</v>
      </c>
      <c r="KDX10" s="16" t="s">
        <v>20</v>
      </c>
      <c r="KDY10" s="16" t="s">
        <v>19</v>
      </c>
      <c r="KDZ10" s="16" t="s">
        <v>18</v>
      </c>
      <c r="KEA10" s="11">
        <v>3</v>
      </c>
      <c r="KEB10" s="8" t="s">
        <v>2</v>
      </c>
      <c r="KEC10" s="19" t="s">
        <v>28</v>
      </c>
      <c r="KED10" s="23" t="s">
        <v>36</v>
      </c>
      <c r="KEE10" s="8" t="s">
        <v>29</v>
      </c>
      <c r="KEF10" s="8" t="s">
        <v>37</v>
      </c>
      <c r="KEG10" s="23" t="s">
        <v>21</v>
      </c>
      <c r="KEH10" s="21">
        <v>13</v>
      </c>
      <c r="KEI10" s="8"/>
      <c r="KEJ10" s="8"/>
      <c r="KEK10" s="18">
        <f t="shared" ref="KEK10" si="4000">60916.66/5</f>
        <v>12183.332</v>
      </c>
      <c r="KEL10" s="18">
        <f t="shared" ref="KEL10" si="4001">191358.8/5</f>
        <v>38271.759999999995</v>
      </c>
      <c r="KEM10" s="17">
        <f t="shared" si="1411"/>
        <v>45926.111999999994</v>
      </c>
      <c r="KEN10" s="16" t="s">
        <v>20</v>
      </c>
      <c r="KEO10" s="16" t="s">
        <v>19</v>
      </c>
      <c r="KEP10" s="16" t="s">
        <v>18</v>
      </c>
      <c r="KEQ10" s="11">
        <v>3</v>
      </c>
      <c r="KER10" s="8" t="s">
        <v>2</v>
      </c>
      <c r="KES10" s="19" t="s">
        <v>28</v>
      </c>
      <c r="KET10" s="23" t="s">
        <v>36</v>
      </c>
      <c r="KEU10" s="8" t="s">
        <v>29</v>
      </c>
      <c r="KEV10" s="8" t="s">
        <v>37</v>
      </c>
      <c r="KEW10" s="23" t="s">
        <v>21</v>
      </c>
      <c r="KEX10" s="21">
        <v>13</v>
      </c>
      <c r="KEY10" s="8"/>
      <c r="KEZ10" s="8"/>
      <c r="KFA10" s="18">
        <f t="shared" ref="KFA10" si="4002">60916.66/5</f>
        <v>12183.332</v>
      </c>
      <c r="KFB10" s="18">
        <f t="shared" ref="KFB10" si="4003">191358.8/5</f>
        <v>38271.759999999995</v>
      </c>
      <c r="KFC10" s="17">
        <f t="shared" si="1414"/>
        <v>45926.111999999994</v>
      </c>
      <c r="KFD10" s="16" t="s">
        <v>20</v>
      </c>
      <c r="KFE10" s="16" t="s">
        <v>19</v>
      </c>
      <c r="KFF10" s="16" t="s">
        <v>18</v>
      </c>
      <c r="KFG10" s="11">
        <v>3</v>
      </c>
      <c r="KFH10" s="8" t="s">
        <v>2</v>
      </c>
      <c r="KFI10" s="19" t="s">
        <v>28</v>
      </c>
      <c r="KFJ10" s="23" t="s">
        <v>36</v>
      </c>
      <c r="KFK10" s="8" t="s">
        <v>29</v>
      </c>
      <c r="KFL10" s="8" t="s">
        <v>37</v>
      </c>
      <c r="KFM10" s="23" t="s">
        <v>21</v>
      </c>
      <c r="KFN10" s="21">
        <v>13</v>
      </c>
      <c r="KFO10" s="8"/>
      <c r="KFP10" s="8"/>
      <c r="KFQ10" s="18">
        <f t="shared" ref="KFQ10" si="4004">60916.66/5</f>
        <v>12183.332</v>
      </c>
      <c r="KFR10" s="18">
        <f t="shared" ref="KFR10" si="4005">191358.8/5</f>
        <v>38271.759999999995</v>
      </c>
      <c r="KFS10" s="17">
        <f t="shared" si="1417"/>
        <v>45926.111999999994</v>
      </c>
      <c r="KFT10" s="16" t="s">
        <v>20</v>
      </c>
      <c r="KFU10" s="16" t="s">
        <v>19</v>
      </c>
      <c r="KFV10" s="16" t="s">
        <v>18</v>
      </c>
      <c r="KFW10" s="11">
        <v>3</v>
      </c>
      <c r="KFX10" s="8" t="s">
        <v>2</v>
      </c>
      <c r="KFY10" s="19" t="s">
        <v>28</v>
      </c>
      <c r="KFZ10" s="23" t="s">
        <v>36</v>
      </c>
      <c r="KGA10" s="8" t="s">
        <v>29</v>
      </c>
      <c r="KGB10" s="8" t="s">
        <v>37</v>
      </c>
      <c r="KGC10" s="23" t="s">
        <v>21</v>
      </c>
      <c r="KGD10" s="21">
        <v>13</v>
      </c>
      <c r="KGE10" s="8"/>
      <c r="KGF10" s="8"/>
      <c r="KGG10" s="18">
        <f t="shared" ref="KGG10" si="4006">60916.66/5</f>
        <v>12183.332</v>
      </c>
      <c r="KGH10" s="18">
        <f t="shared" ref="KGH10" si="4007">191358.8/5</f>
        <v>38271.759999999995</v>
      </c>
      <c r="KGI10" s="17">
        <f t="shared" si="1420"/>
        <v>45926.111999999994</v>
      </c>
      <c r="KGJ10" s="16" t="s">
        <v>20</v>
      </c>
      <c r="KGK10" s="16" t="s">
        <v>19</v>
      </c>
      <c r="KGL10" s="16" t="s">
        <v>18</v>
      </c>
      <c r="KGM10" s="11">
        <v>3</v>
      </c>
      <c r="KGN10" s="8" t="s">
        <v>2</v>
      </c>
      <c r="KGO10" s="19" t="s">
        <v>28</v>
      </c>
      <c r="KGP10" s="23" t="s">
        <v>36</v>
      </c>
      <c r="KGQ10" s="8" t="s">
        <v>29</v>
      </c>
      <c r="KGR10" s="8" t="s">
        <v>37</v>
      </c>
      <c r="KGS10" s="23" t="s">
        <v>21</v>
      </c>
      <c r="KGT10" s="21">
        <v>13</v>
      </c>
      <c r="KGU10" s="8"/>
      <c r="KGV10" s="8"/>
      <c r="KGW10" s="18">
        <f t="shared" ref="KGW10" si="4008">60916.66/5</f>
        <v>12183.332</v>
      </c>
      <c r="KGX10" s="18">
        <f t="shared" ref="KGX10" si="4009">191358.8/5</f>
        <v>38271.759999999995</v>
      </c>
      <c r="KGY10" s="17">
        <f t="shared" si="1423"/>
        <v>45926.111999999994</v>
      </c>
      <c r="KGZ10" s="16" t="s">
        <v>20</v>
      </c>
      <c r="KHA10" s="16" t="s">
        <v>19</v>
      </c>
      <c r="KHB10" s="16" t="s">
        <v>18</v>
      </c>
      <c r="KHC10" s="11">
        <v>3</v>
      </c>
      <c r="KHD10" s="8" t="s">
        <v>2</v>
      </c>
      <c r="KHE10" s="19" t="s">
        <v>28</v>
      </c>
      <c r="KHF10" s="23" t="s">
        <v>36</v>
      </c>
      <c r="KHG10" s="8" t="s">
        <v>29</v>
      </c>
      <c r="KHH10" s="8" t="s">
        <v>37</v>
      </c>
      <c r="KHI10" s="23" t="s">
        <v>21</v>
      </c>
      <c r="KHJ10" s="21">
        <v>13</v>
      </c>
      <c r="KHK10" s="8"/>
      <c r="KHL10" s="8"/>
      <c r="KHM10" s="18">
        <f t="shared" ref="KHM10" si="4010">60916.66/5</f>
        <v>12183.332</v>
      </c>
      <c r="KHN10" s="18">
        <f t="shared" ref="KHN10" si="4011">191358.8/5</f>
        <v>38271.759999999995</v>
      </c>
      <c r="KHO10" s="17">
        <f t="shared" si="1426"/>
        <v>45926.111999999994</v>
      </c>
      <c r="KHP10" s="16" t="s">
        <v>20</v>
      </c>
      <c r="KHQ10" s="16" t="s">
        <v>19</v>
      </c>
      <c r="KHR10" s="16" t="s">
        <v>18</v>
      </c>
      <c r="KHS10" s="11">
        <v>3</v>
      </c>
      <c r="KHT10" s="8" t="s">
        <v>2</v>
      </c>
      <c r="KHU10" s="19" t="s">
        <v>28</v>
      </c>
      <c r="KHV10" s="23" t="s">
        <v>36</v>
      </c>
      <c r="KHW10" s="8" t="s">
        <v>29</v>
      </c>
      <c r="KHX10" s="8" t="s">
        <v>37</v>
      </c>
      <c r="KHY10" s="23" t="s">
        <v>21</v>
      </c>
      <c r="KHZ10" s="21">
        <v>13</v>
      </c>
      <c r="KIA10" s="8"/>
      <c r="KIB10" s="8"/>
      <c r="KIC10" s="18">
        <f t="shared" ref="KIC10" si="4012">60916.66/5</f>
        <v>12183.332</v>
      </c>
      <c r="KID10" s="18">
        <f t="shared" ref="KID10" si="4013">191358.8/5</f>
        <v>38271.759999999995</v>
      </c>
      <c r="KIE10" s="17">
        <f t="shared" si="1429"/>
        <v>45926.111999999994</v>
      </c>
      <c r="KIF10" s="16" t="s">
        <v>20</v>
      </c>
      <c r="KIG10" s="16" t="s">
        <v>19</v>
      </c>
      <c r="KIH10" s="16" t="s">
        <v>18</v>
      </c>
      <c r="KII10" s="11">
        <v>3</v>
      </c>
      <c r="KIJ10" s="8" t="s">
        <v>2</v>
      </c>
      <c r="KIK10" s="19" t="s">
        <v>28</v>
      </c>
      <c r="KIL10" s="23" t="s">
        <v>36</v>
      </c>
      <c r="KIM10" s="8" t="s">
        <v>29</v>
      </c>
      <c r="KIN10" s="8" t="s">
        <v>37</v>
      </c>
      <c r="KIO10" s="23" t="s">
        <v>21</v>
      </c>
      <c r="KIP10" s="21">
        <v>13</v>
      </c>
      <c r="KIQ10" s="8"/>
      <c r="KIR10" s="8"/>
      <c r="KIS10" s="18">
        <f t="shared" ref="KIS10" si="4014">60916.66/5</f>
        <v>12183.332</v>
      </c>
      <c r="KIT10" s="18">
        <f t="shared" ref="KIT10" si="4015">191358.8/5</f>
        <v>38271.759999999995</v>
      </c>
      <c r="KIU10" s="17">
        <f t="shared" si="1432"/>
        <v>45926.111999999994</v>
      </c>
      <c r="KIV10" s="16" t="s">
        <v>20</v>
      </c>
      <c r="KIW10" s="16" t="s">
        <v>19</v>
      </c>
      <c r="KIX10" s="16" t="s">
        <v>18</v>
      </c>
      <c r="KIY10" s="11">
        <v>3</v>
      </c>
      <c r="KIZ10" s="8" t="s">
        <v>2</v>
      </c>
      <c r="KJA10" s="19" t="s">
        <v>28</v>
      </c>
      <c r="KJB10" s="23" t="s">
        <v>36</v>
      </c>
      <c r="KJC10" s="8" t="s">
        <v>29</v>
      </c>
      <c r="KJD10" s="8" t="s">
        <v>37</v>
      </c>
      <c r="KJE10" s="23" t="s">
        <v>21</v>
      </c>
      <c r="KJF10" s="21">
        <v>13</v>
      </c>
      <c r="KJG10" s="8"/>
      <c r="KJH10" s="8"/>
      <c r="KJI10" s="18">
        <f t="shared" ref="KJI10" si="4016">60916.66/5</f>
        <v>12183.332</v>
      </c>
      <c r="KJJ10" s="18">
        <f t="shared" ref="KJJ10" si="4017">191358.8/5</f>
        <v>38271.759999999995</v>
      </c>
      <c r="KJK10" s="17">
        <f t="shared" si="1435"/>
        <v>45926.111999999994</v>
      </c>
      <c r="KJL10" s="16" t="s">
        <v>20</v>
      </c>
      <c r="KJM10" s="16" t="s">
        <v>19</v>
      </c>
      <c r="KJN10" s="16" t="s">
        <v>18</v>
      </c>
      <c r="KJO10" s="11">
        <v>3</v>
      </c>
      <c r="KJP10" s="8" t="s">
        <v>2</v>
      </c>
      <c r="KJQ10" s="19" t="s">
        <v>28</v>
      </c>
      <c r="KJR10" s="23" t="s">
        <v>36</v>
      </c>
      <c r="KJS10" s="8" t="s">
        <v>29</v>
      </c>
      <c r="KJT10" s="8" t="s">
        <v>37</v>
      </c>
      <c r="KJU10" s="23" t="s">
        <v>21</v>
      </c>
      <c r="KJV10" s="21">
        <v>13</v>
      </c>
      <c r="KJW10" s="8"/>
      <c r="KJX10" s="8"/>
      <c r="KJY10" s="18">
        <f t="shared" ref="KJY10" si="4018">60916.66/5</f>
        <v>12183.332</v>
      </c>
      <c r="KJZ10" s="18">
        <f t="shared" ref="KJZ10" si="4019">191358.8/5</f>
        <v>38271.759999999995</v>
      </c>
      <c r="KKA10" s="17">
        <f t="shared" si="1438"/>
        <v>45926.111999999994</v>
      </c>
      <c r="KKB10" s="16" t="s">
        <v>20</v>
      </c>
      <c r="KKC10" s="16" t="s">
        <v>19</v>
      </c>
      <c r="KKD10" s="16" t="s">
        <v>18</v>
      </c>
      <c r="KKE10" s="11">
        <v>3</v>
      </c>
      <c r="KKF10" s="8" t="s">
        <v>2</v>
      </c>
      <c r="KKG10" s="19" t="s">
        <v>28</v>
      </c>
      <c r="KKH10" s="23" t="s">
        <v>36</v>
      </c>
      <c r="KKI10" s="8" t="s">
        <v>29</v>
      </c>
      <c r="KKJ10" s="8" t="s">
        <v>37</v>
      </c>
      <c r="KKK10" s="23" t="s">
        <v>21</v>
      </c>
      <c r="KKL10" s="21">
        <v>13</v>
      </c>
      <c r="KKM10" s="8"/>
      <c r="KKN10" s="8"/>
      <c r="KKO10" s="18">
        <f t="shared" ref="KKO10" si="4020">60916.66/5</f>
        <v>12183.332</v>
      </c>
      <c r="KKP10" s="18">
        <f t="shared" ref="KKP10" si="4021">191358.8/5</f>
        <v>38271.759999999995</v>
      </c>
      <c r="KKQ10" s="17">
        <f t="shared" si="1441"/>
        <v>45926.111999999994</v>
      </c>
      <c r="KKR10" s="16" t="s">
        <v>20</v>
      </c>
      <c r="KKS10" s="16" t="s">
        <v>19</v>
      </c>
      <c r="KKT10" s="16" t="s">
        <v>18</v>
      </c>
      <c r="KKU10" s="11">
        <v>3</v>
      </c>
      <c r="KKV10" s="8" t="s">
        <v>2</v>
      </c>
      <c r="KKW10" s="19" t="s">
        <v>28</v>
      </c>
      <c r="KKX10" s="23" t="s">
        <v>36</v>
      </c>
      <c r="KKY10" s="8" t="s">
        <v>29</v>
      </c>
      <c r="KKZ10" s="8" t="s">
        <v>37</v>
      </c>
      <c r="KLA10" s="23" t="s">
        <v>21</v>
      </c>
      <c r="KLB10" s="21">
        <v>13</v>
      </c>
      <c r="KLC10" s="8"/>
      <c r="KLD10" s="8"/>
      <c r="KLE10" s="18">
        <f t="shared" ref="KLE10" si="4022">60916.66/5</f>
        <v>12183.332</v>
      </c>
      <c r="KLF10" s="18">
        <f t="shared" ref="KLF10" si="4023">191358.8/5</f>
        <v>38271.759999999995</v>
      </c>
      <c r="KLG10" s="17">
        <f t="shared" si="1444"/>
        <v>45926.111999999994</v>
      </c>
      <c r="KLH10" s="16" t="s">
        <v>20</v>
      </c>
      <c r="KLI10" s="16" t="s">
        <v>19</v>
      </c>
      <c r="KLJ10" s="16" t="s">
        <v>18</v>
      </c>
      <c r="KLK10" s="11">
        <v>3</v>
      </c>
      <c r="KLL10" s="8" t="s">
        <v>2</v>
      </c>
      <c r="KLM10" s="19" t="s">
        <v>28</v>
      </c>
      <c r="KLN10" s="23" t="s">
        <v>36</v>
      </c>
      <c r="KLO10" s="8" t="s">
        <v>29</v>
      </c>
      <c r="KLP10" s="8" t="s">
        <v>37</v>
      </c>
      <c r="KLQ10" s="23" t="s">
        <v>21</v>
      </c>
      <c r="KLR10" s="21">
        <v>13</v>
      </c>
      <c r="KLS10" s="8"/>
      <c r="KLT10" s="8"/>
      <c r="KLU10" s="18">
        <f t="shared" ref="KLU10" si="4024">60916.66/5</f>
        <v>12183.332</v>
      </c>
      <c r="KLV10" s="18">
        <f t="shared" ref="KLV10" si="4025">191358.8/5</f>
        <v>38271.759999999995</v>
      </c>
      <c r="KLW10" s="17">
        <f t="shared" si="1447"/>
        <v>45926.111999999994</v>
      </c>
      <c r="KLX10" s="16" t="s">
        <v>20</v>
      </c>
      <c r="KLY10" s="16" t="s">
        <v>19</v>
      </c>
      <c r="KLZ10" s="16" t="s">
        <v>18</v>
      </c>
      <c r="KMA10" s="11">
        <v>3</v>
      </c>
      <c r="KMB10" s="8" t="s">
        <v>2</v>
      </c>
      <c r="KMC10" s="19" t="s">
        <v>28</v>
      </c>
      <c r="KMD10" s="23" t="s">
        <v>36</v>
      </c>
      <c r="KME10" s="8" t="s">
        <v>29</v>
      </c>
      <c r="KMF10" s="8" t="s">
        <v>37</v>
      </c>
      <c r="KMG10" s="23" t="s">
        <v>21</v>
      </c>
      <c r="KMH10" s="21">
        <v>13</v>
      </c>
      <c r="KMI10" s="8"/>
      <c r="KMJ10" s="8"/>
      <c r="KMK10" s="18">
        <f t="shared" ref="KMK10" si="4026">60916.66/5</f>
        <v>12183.332</v>
      </c>
      <c r="KML10" s="18">
        <f t="shared" ref="KML10" si="4027">191358.8/5</f>
        <v>38271.759999999995</v>
      </c>
      <c r="KMM10" s="17">
        <f t="shared" si="1450"/>
        <v>45926.111999999994</v>
      </c>
      <c r="KMN10" s="16" t="s">
        <v>20</v>
      </c>
      <c r="KMO10" s="16" t="s">
        <v>19</v>
      </c>
      <c r="KMP10" s="16" t="s">
        <v>18</v>
      </c>
      <c r="KMQ10" s="11">
        <v>3</v>
      </c>
      <c r="KMR10" s="8" t="s">
        <v>2</v>
      </c>
      <c r="KMS10" s="19" t="s">
        <v>28</v>
      </c>
      <c r="KMT10" s="23" t="s">
        <v>36</v>
      </c>
      <c r="KMU10" s="8" t="s">
        <v>29</v>
      </c>
      <c r="KMV10" s="8" t="s">
        <v>37</v>
      </c>
      <c r="KMW10" s="23" t="s">
        <v>21</v>
      </c>
      <c r="KMX10" s="21">
        <v>13</v>
      </c>
      <c r="KMY10" s="8"/>
      <c r="KMZ10" s="8"/>
      <c r="KNA10" s="18">
        <f t="shared" ref="KNA10" si="4028">60916.66/5</f>
        <v>12183.332</v>
      </c>
      <c r="KNB10" s="18">
        <f t="shared" ref="KNB10" si="4029">191358.8/5</f>
        <v>38271.759999999995</v>
      </c>
      <c r="KNC10" s="17">
        <f t="shared" si="1453"/>
        <v>45926.111999999994</v>
      </c>
      <c r="KND10" s="16" t="s">
        <v>20</v>
      </c>
      <c r="KNE10" s="16" t="s">
        <v>19</v>
      </c>
      <c r="KNF10" s="16" t="s">
        <v>18</v>
      </c>
      <c r="KNG10" s="11">
        <v>3</v>
      </c>
      <c r="KNH10" s="8" t="s">
        <v>2</v>
      </c>
      <c r="KNI10" s="19" t="s">
        <v>28</v>
      </c>
      <c r="KNJ10" s="23" t="s">
        <v>36</v>
      </c>
      <c r="KNK10" s="8" t="s">
        <v>29</v>
      </c>
      <c r="KNL10" s="8" t="s">
        <v>37</v>
      </c>
      <c r="KNM10" s="23" t="s">
        <v>21</v>
      </c>
      <c r="KNN10" s="21">
        <v>13</v>
      </c>
      <c r="KNO10" s="8"/>
      <c r="KNP10" s="8"/>
      <c r="KNQ10" s="18">
        <f t="shared" ref="KNQ10" si="4030">60916.66/5</f>
        <v>12183.332</v>
      </c>
      <c r="KNR10" s="18">
        <f t="shared" ref="KNR10" si="4031">191358.8/5</f>
        <v>38271.759999999995</v>
      </c>
      <c r="KNS10" s="17">
        <f t="shared" si="1456"/>
        <v>45926.111999999994</v>
      </c>
      <c r="KNT10" s="16" t="s">
        <v>20</v>
      </c>
      <c r="KNU10" s="16" t="s">
        <v>19</v>
      </c>
      <c r="KNV10" s="16" t="s">
        <v>18</v>
      </c>
      <c r="KNW10" s="11">
        <v>3</v>
      </c>
      <c r="KNX10" s="8" t="s">
        <v>2</v>
      </c>
      <c r="KNY10" s="19" t="s">
        <v>28</v>
      </c>
      <c r="KNZ10" s="23" t="s">
        <v>36</v>
      </c>
      <c r="KOA10" s="8" t="s">
        <v>29</v>
      </c>
      <c r="KOB10" s="8" t="s">
        <v>37</v>
      </c>
      <c r="KOC10" s="23" t="s">
        <v>21</v>
      </c>
      <c r="KOD10" s="21">
        <v>13</v>
      </c>
      <c r="KOE10" s="8"/>
      <c r="KOF10" s="8"/>
      <c r="KOG10" s="18">
        <f t="shared" ref="KOG10" si="4032">60916.66/5</f>
        <v>12183.332</v>
      </c>
      <c r="KOH10" s="18">
        <f t="shared" ref="KOH10" si="4033">191358.8/5</f>
        <v>38271.759999999995</v>
      </c>
      <c r="KOI10" s="17">
        <f t="shared" si="1459"/>
        <v>45926.111999999994</v>
      </c>
      <c r="KOJ10" s="16" t="s">
        <v>20</v>
      </c>
      <c r="KOK10" s="16" t="s">
        <v>19</v>
      </c>
      <c r="KOL10" s="16" t="s">
        <v>18</v>
      </c>
      <c r="KOM10" s="11">
        <v>3</v>
      </c>
      <c r="KON10" s="8" t="s">
        <v>2</v>
      </c>
      <c r="KOO10" s="19" t="s">
        <v>28</v>
      </c>
      <c r="KOP10" s="23" t="s">
        <v>36</v>
      </c>
      <c r="KOQ10" s="8" t="s">
        <v>29</v>
      </c>
      <c r="KOR10" s="8" t="s">
        <v>37</v>
      </c>
      <c r="KOS10" s="23" t="s">
        <v>21</v>
      </c>
      <c r="KOT10" s="21">
        <v>13</v>
      </c>
      <c r="KOU10" s="8"/>
      <c r="KOV10" s="8"/>
      <c r="KOW10" s="18">
        <f t="shared" ref="KOW10" si="4034">60916.66/5</f>
        <v>12183.332</v>
      </c>
      <c r="KOX10" s="18">
        <f t="shared" ref="KOX10" si="4035">191358.8/5</f>
        <v>38271.759999999995</v>
      </c>
      <c r="KOY10" s="17">
        <f t="shared" si="1462"/>
        <v>45926.111999999994</v>
      </c>
      <c r="KOZ10" s="16" t="s">
        <v>20</v>
      </c>
      <c r="KPA10" s="16" t="s">
        <v>19</v>
      </c>
      <c r="KPB10" s="16" t="s">
        <v>18</v>
      </c>
      <c r="KPC10" s="11">
        <v>3</v>
      </c>
      <c r="KPD10" s="8" t="s">
        <v>2</v>
      </c>
      <c r="KPE10" s="19" t="s">
        <v>28</v>
      </c>
      <c r="KPF10" s="23" t="s">
        <v>36</v>
      </c>
      <c r="KPG10" s="8" t="s">
        <v>29</v>
      </c>
      <c r="KPH10" s="8" t="s">
        <v>37</v>
      </c>
      <c r="KPI10" s="23" t="s">
        <v>21</v>
      </c>
      <c r="KPJ10" s="21">
        <v>13</v>
      </c>
      <c r="KPK10" s="8"/>
      <c r="KPL10" s="8"/>
      <c r="KPM10" s="18">
        <f t="shared" ref="KPM10" si="4036">60916.66/5</f>
        <v>12183.332</v>
      </c>
      <c r="KPN10" s="18">
        <f t="shared" ref="KPN10" si="4037">191358.8/5</f>
        <v>38271.759999999995</v>
      </c>
      <c r="KPO10" s="17">
        <f t="shared" si="1465"/>
        <v>45926.111999999994</v>
      </c>
      <c r="KPP10" s="16" t="s">
        <v>20</v>
      </c>
      <c r="KPQ10" s="16" t="s">
        <v>19</v>
      </c>
      <c r="KPR10" s="16" t="s">
        <v>18</v>
      </c>
      <c r="KPS10" s="11">
        <v>3</v>
      </c>
      <c r="KPT10" s="8" t="s">
        <v>2</v>
      </c>
      <c r="KPU10" s="19" t="s">
        <v>28</v>
      </c>
      <c r="KPV10" s="23" t="s">
        <v>36</v>
      </c>
      <c r="KPW10" s="8" t="s">
        <v>29</v>
      </c>
      <c r="KPX10" s="8" t="s">
        <v>37</v>
      </c>
      <c r="KPY10" s="23" t="s">
        <v>21</v>
      </c>
      <c r="KPZ10" s="21">
        <v>13</v>
      </c>
      <c r="KQA10" s="8"/>
      <c r="KQB10" s="8"/>
      <c r="KQC10" s="18">
        <f t="shared" ref="KQC10" si="4038">60916.66/5</f>
        <v>12183.332</v>
      </c>
      <c r="KQD10" s="18">
        <f t="shared" ref="KQD10" si="4039">191358.8/5</f>
        <v>38271.759999999995</v>
      </c>
      <c r="KQE10" s="17">
        <f t="shared" si="1468"/>
        <v>45926.111999999994</v>
      </c>
      <c r="KQF10" s="16" t="s">
        <v>20</v>
      </c>
      <c r="KQG10" s="16" t="s">
        <v>19</v>
      </c>
      <c r="KQH10" s="16" t="s">
        <v>18</v>
      </c>
      <c r="KQI10" s="11">
        <v>3</v>
      </c>
      <c r="KQJ10" s="8" t="s">
        <v>2</v>
      </c>
      <c r="KQK10" s="19" t="s">
        <v>28</v>
      </c>
      <c r="KQL10" s="23" t="s">
        <v>36</v>
      </c>
      <c r="KQM10" s="8" t="s">
        <v>29</v>
      </c>
      <c r="KQN10" s="8" t="s">
        <v>37</v>
      </c>
      <c r="KQO10" s="23" t="s">
        <v>21</v>
      </c>
      <c r="KQP10" s="21">
        <v>13</v>
      </c>
      <c r="KQQ10" s="8"/>
      <c r="KQR10" s="8"/>
      <c r="KQS10" s="18">
        <f t="shared" ref="KQS10" si="4040">60916.66/5</f>
        <v>12183.332</v>
      </c>
      <c r="KQT10" s="18">
        <f t="shared" ref="KQT10" si="4041">191358.8/5</f>
        <v>38271.759999999995</v>
      </c>
      <c r="KQU10" s="17">
        <f t="shared" si="1471"/>
        <v>45926.111999999994</v>
      </c>
      <c r="KQV10" s="16" t="s">
        <v>20</v>
      </c>
      <c r="KQW10" s="16" t="s">
        <v>19</v>
      </c>
      <c r="KQX10" s="16" t="s">
        <v>18</v>
      </c>
      <c r="KQY10" s="11">
        <v>3</v>
      </c>
      <c r="KQZ10" s="8" t="s">
        <v>2</v>
      </c>
      <c r="KRA10" s="19" t="s">
        <v>28</v>
      </c>
      <c r="KRB10" s="23" t="s">
        <v>36</v>
      </c>
      <c r="KRC10" s="8" t="s">
        <v>29</v>
      </c>
      <c r="KRD10" s="8" t="s">
        <v>37</v>
      </c>
      <c r="KRE10" s="23" t="s">
        <v>21</v>
      </c>
      <c r="KRF10" s="21">
        <v>13</v>
      </c>
      <c r="KRG10" s="8"/>
      <c r="KRH10" s="8"/>
      <c r="KRI10" s="18">
        <f t="shared" ref="KRI10" si="4042">60916.66/5</f>
        <v>12183.332</v>
      </c>
      <c r="KRJ10" s="18">
        <f t="shared" ref="KRJ10" si="4043">191358.8/5</f>
        <v>38271.759999999995</v>
      </c>
      <c r="KRK10" s="17">
        <f t="shared" si="1474"/>
        <v>45926.111999999994</v>
      </c>
      <c r="KRL10" s="16" t="s">
        <v>20</v>
      </c>
      <c r="KRM10" s="16" t="s">
        <v>19</v>
      </c>
      <c r="KRN10" s="16" t="s">
        <v>18</v>
      </c>
      <c r="KRO10" s="11">
        <v>3</v>
      </c>
      <c r="KRP10" s="8" t="s">
        <v>2</v>
      </c>
      <c r="KRQ10" s="19" t="s">
        <v>28</v>
      </c>
      <c r="KRR10" s="23" t="s">
        <v>36</v>
      </c>
      <c r="KRS10" s="8" t="s">
        <v>29</v>
      </c>
      <c r="KRT10" s="8" t="s">
        <v>37</v>
      </c>
      <c r="KRU10" s="23" t="s">
        <v>21</v>
      </c>
      <c r="KRV10" s="21">
        <v>13</v>
      </c>
      <c r="KRW10" s="8"/>
      <c r="KRX10" s="8"/>
      <c r="KRY10" s="18">
        <f t="shared" ref="KRY10" si="4044">60916.66/5</f>
        <v>12183.332</v>
      </c>
      <c r="KRZ10" s="18">
        <f t="shared" ref="KRZ10" si="4045">191358.8/5</f>
        <v>38271.759999999995</v>
      </c>
      <c r="KSA10" s="17">
        <f t="shared" si="1477"/>
        <v>45926.111999999994</v>
      </c>
      <c r="KSB10" s="16" t="s">
        <v>20</v>
      </c>
      <c r="KSC10" s="16" t="s">
        <v>19</v>
      </c>
      <c r="KSD10" s="16" t="s">
        <v>18</v>
      </c>
      <c r="KSE10" s="11">
        <v>3</v>
      </c>
      <c r="KSF10" s="8" t="s">
        <v>2</v>
      </c>
      <c r="KSG10" s="19" t="s">
        <v>28</v>
      </c>
      <c r="KSH10" s="23" t="s">
        <v>36</v>
      </c>
      <c r="KSI10" s="8" t="s">
        <v>29</v>
      </c>
      <c r="KSJ10" s="8" t="s">
        <v>37</v>
      </c>
      <c r="KSK10" s="23" t="s">
        <v>21</v>
      </c>
      <c r="KSL10" s="21">
        <v>13</v>
      </c>
      <c r="KSM10" s="8"/>
      <c r="KSN10" s="8"/>
      <c r="KSO10" s="18">
        <f t="shared" ref="KSO10" si="4046">60916.66/5</f>
        <v>12183.332</v>
      </c>
      <c r="KSP10" s="18">
        <f t="shared" ref="KSP10" si="4047">191358.8/5</f>
        <v>38271.759999999995</v>
      </c>
      <c r="KSQ10" s="17">
        <f t="shared" si="1480"/>
        <v>45926.111999999994</v>
      </c>
      <c r="KSR10" s="16" t="s">
        <v>20</v>
      </c>
      <c r="KSS10" s="16" t="s">
        <v>19</v>
      </c>
      <c r="KST10" s="16" t="s">
        <v>18</v>
      </c>
      <c r="KSU10" s="11">
        <v>3</v>
      </c>
      <c r="KSV10" s="8" t="s">
        <v>2</v>
      </c>
      <c r="KSW10" s="19" t="s">
        <v>28</v>
      </c>
      <c r="KSX10" s="23" t="s">
        <v>36</v>
      </c>
      <c r="KSY10" s="8" t="s">
        <v>29</v>
      </c>
      <c r="KSZ10" s="8" t="s">
        <v>37</v>
      </c>
      <c r="KTA10" s="23" t="s">
        <v>21</v>
      </c>
      <c r="KTB10" s="21">
        <v>13</v>
      </c>
      <c r="KTC10" s="8"/>
      <c r="KTD10" s="8"/>
      <c r="KTE10" s="18">
        <f t="shared" ref="KTE10" si="4048">60916.66/5</f>
        <v>12183.332</v>
      </c>
      <c r="KTF10" s="18">
        <f t="shared" ref="KTF10" si="4049">191358.8/5</f>
        <v>38271.759999999995</v>
      </c>
      <c r="KTG10" s="17">
        <f t="shared" si="1483"/>
        <v>45926.111999999994</v>
      </c>
      <c r="KTH10" s="16" t="s">
        <v>20</v>
      </c>
      <c r="KTI10" s="16" t="s">
        <v>19</v>
      </c>
      <c r="KTJ10" s="16" t="s">
        <v>18</v>
      </c>
      <c r="KTK10" s="11">
        <v>3</v>
      </c>
      <c r="KTL10" s="8" t="s">
        <v>2</v>
      </c>
      <c r="KTM10" s="19" t="s">
        <v>28</v>
      </c>
      <c r="KTN10" s="23" t="s">
        <v>36</v>
      </c>
      <c r="KTO10" s="8" t="s">
        <v>29</v>
      </c>
      <c r="KTP10" s="8" t="s">
        <v>37</v>
      </c>
      <c r="KTQ10" s="23" t="s">
        <v>21</v>
      </c>
      <c r="KTR10" s="21">
        <v>13</v>
      </c>
      <c r="KTS10" s="8"/>
      <c r="KTT10" s="8"/>
      <c r="KTU10" s="18">
        <f t="shared" ref="KTU10" si="4050">60916.66/5</f>
        <v>12183.332</v>
      </c>
      <c r="KTV10" s="18">
        <f t="shared" ref="KTV10" si="4051">191358.8/5</f>
        <v>38271.759999999995</v>
      </c>
      <c r="KTW10" s="17">
        <f t="shared" si="1486"/>
        <v>45926.111999999994</v>
      </c>
      <c r="KTX10" s="16" t="s">
        <v>20</v>
      </c>
      <c r="KTY10" s="16" t="s">
        <v>19</v>
      </c>
      <c r="KTZ10" s="16" t="s">
        <v>18</v>
      </c>
      <c r="KUA10" s="11">
        <v>3</v>
      </c>
      <c r="KUB10" s="8" t="s">
        <v>2</v>
      </c>
      <c r="KUC10" s="19" t="s">
        <v>28</v>
      </c>
      <c r="KUD10" s="23" t="s">
        <v>36</v>
      </c>
      <c r="KUE10" s="8" t="s">
        <v>29</v>
      </c>
      <c r="KUF10" s="8" t="s">
        <v>37</v>
      </c>
      <c r="KUG10" s="23" t="s">
        <v>21</v>
      </c>
      <c r="KUH10" s="21">
        <v>13</v>
      </c>
      <c r="KUI10" s="8"/>
      <c r="KUJ10" s="8"/>
      <c r="KUK10" s="18">
        <f t="shared" ref="KUK10" si="4052">60916.66/5</f>
        <v>12183.332</v>
      </c>
      <c r="KUL10" s="18">
        <f t="shared" ref="KUL10" si="4053">191358.8/5</f>
        <v>38271.759999999995</v>
      </c>
      <c r="KUM10" s="17">
        <f t="shared" si="1489"/>
        <v>45926.111999999994</v>
      </c>
      <c r="KUN10" s="16" t="s">
        <v>20</v>
      </c>
      <c r="KUO10" s="16" t="s">
        <v>19</v>
      </c>
      <c r="KUP10" s="16" t="s">
        <v>18</v>
      </c>
      <c r="KUQ10" s="11">
        <v>3</v>
      </c>
      <c r="KUR10" s="8" t="s">
        <v>2</v>
      </c>
      <c r="KUS10" s="19" t="s">
        <v>28</v>
      </c>
      <c r="KUT10" s="23" t="s">
        <v>36</v>
      </c>
      <c r="KUU10" s="8" t="s">
        <v>29</v>
      </c>
      <c r="KUV10" s="8" t="s">
        <v>37</v>
      </c>
      <c r="KUW10" s="23" t="s">
        <v>21</v>
      </c>
      <c r="KUX10" s="21">
        <v>13</v>
      </c>
      <c r="KUY10" s="8"/>
      <c r="KUZ10" s="8"/>
      <c r="KVA10" s="18">
        <f t="shared" ref="KVA10" si="4054">60916.66/5</f>
        <v>12183.332</v>
      </c>
      <c r="KVB10" s="18">
        <f t="shared" ref="KVB10" si="4055">191358.8/5</f>
        <v>38271.759999999995</v>
      </c>
      <c r="KVC10" s="17">
        <f t="shared" si="1492"/>
        <v>45926.111999999994</v>
      </c>
      <c r="KVD10" s="16" t="s">
        <v>20</v>
      </c>
      <c r="KVE10" s="16" t="s">
        <v>19</v>
      </c>
      <c r="KVF10" s="16" t="s">
        <v>18</v>
      </c>
      <c r="KVG10" s="11">
        <v>3</v>
      </c>
      <c r="KVH10" s="8" t="s">
        <v>2</v>
      </c>
      <c r="KVI10" s="19" t="s">
        <v>28</v>
      </c>
      <c r="KVJ10" s="23" t="s">
        <v>36</v>
      </c>
      <c r="KVK10" s="8" t="s">
        <v>29</v>
      </c>
      <c r="KVL10" s="8" t="s">
        <v>37</v>
      </c>
      <c r="KVM10" s="23" t="s">
        <v>21</v>
      </c>
      <c r="KVN10" s="21">
        <v>13</v>
      </c>
      <c r="KVO10" s="8"/>
      <c r="KVP10" s="8"/>
      <c r="KVQ10" s="18">
        <f t="shared" ref="KVQ10" si="4056">60916.66/5</f>
        <v>12183.332</v>
      </c>
      <c r="KVR10" s="18">
        <f t="shared" ref="KVR10" si="4057">191358.8/5</f>
        <v>38271.759999999995</v>
      </c>
      <c r="KVS10" s="17">
        <f t="shared" si="1495"/>
        <v>45926.111999999994</v>
      </c>
      <c r="KVT10" s="16" t="s">
        <v>20</v>
      </c>
      <c r="KVU10" s="16" t="s">
        <v>19</v>
      </c>
      <c r="KVV10" s="16" t="s">
        <v>18</v>
      </c>
      <c r="KVW10" s="11">
        <v>3</v>
      </c>
      <c r="KVX10" s="8" t="s">
        <v>2</v>
      </c>
      <c r="KVY10" s="19" t="s">
        <v>28</v>
      </c>
      <c r="KVZ10" s="23" t="s">
        <v>36</v>
      </c>
      <c r="KWA10" s="8" t="s">
        <v>29</v>
      </c>
      <c r="KWB10" s="8" t="s">
        <v>37</v>
      </c>
      <c r="KWC10" s="23" t="s">
        <v>21</v>
      </c>
      <c r="KWD10" s="21">
        <v>13</v>
      </c>
      <c r="KWE10" s="8"/>
      <c r="KWF10" s="8"/>
      <c r="KWG10" s="18">
        <f t="shared" ref="KWG10" si="4058">60916.66/5</f>
        <v>12183.332</v>
      </c>
      <c r="KWH10" s="18">
        <f t="shared" ref="KWH10" si="4059">191358.8/5</f>
        <v>38271.759999999995</v>
      </c>
      <c r="KWI10" s="17">
        <f t="shared" si="1498"/>
        <v>45926.111999999994</v>
      </c>
      <c r="KWJ10" s="16" t="s">
        <v>20</v>
      </c>
      <c r="KWK10" s="16" t="s">
        <v>19</v>
      </c>
      <c r="KWL10" s="16" t="s">
        <v>18</v>
      </c>
      <c r="KWM10" s="11">
        <v>3</v>
      </c>
      <c r="KWN10" s="8" t="s">
        <v>2</v>
      </c>
      <c r="KWO10" s="19" t="s">
        <v>28</v>
      </c>
      <c r="KWP10" s="23" t="s">
        <v>36</v>
      </c>
      <c r="KWQ10" s="8" t="s">
        <v>29</v>
      </c>
      <c r="KWR10" s="8" t="s">
        <v>37</v>
      </c>
      <c r="KWS10" s="23" t="s">
        <v>21</v>
      </c>
      <c r="KWT10" s="21">
        <v>13</v>
      </c>
      <c r="KWU10" s="8"/>
      <c r="KWV10" s="8"/>
      <c r="KWW10" s="18">
        <f t="shared" ref="KWW10" si="4060">60916.66/5</f>
        <v>12183.332</v>
      </c>
      <c r="KWX10" s="18">
        <f t="shared" ref="KWX10" si="4061">191358.8/5</f>
        <v>38271.759999999995</v>
      </c>
      <c r="KWY10" s="17">
        <f t="shared" si="1501"/>
        <v>45926.111999999994</v>
      </c>
      <c r="KWZ10" s="16" t="s">
        <v>20</v>
      </c>
      <c r="KXA10" s="16" t="s">
        <v>19</v>
      </c>
      <c r="KXB10" s="16" t="s">
        <v>18</v>
      </c>
      <c r="KXC10" s="11">
        <v>3</v>
      </c>
      <c r="KXD10" s="8" t="s">
        <v>2</v>
      </c>
      <c r="KXE10" s="19" t="s">
        <v>28</v>
      </c>
      <c r="KXF10" s="23" t="s">
        <v>36</v>
      </c>
      <c r="KXG10" s="8" t="s">
        <v>29</v>
      </c>
      <c r="KXH10" s="8" t="s">
        <v>37</v>
      </c>
      <c r="KXI10" s="23" t="s">
        <v>21</v>
      </c>
      <c r="KXJ10" s="21">
        <v>13</v>
      </c>
      <c r="KXK10" s="8"/>
      <c r="KXL10" s="8"/>
      <c r="KXM10" s="18">
        <f t="shared" ref="KXM10" si="4062">60916.66/5</f>
        <v>12183.332</v>
      </c>
      <c r="KXN10" s="18">
        <f t="shared" ref="KXN10" si="4063">191358.8/5</f>
        <v>38271.759999999995</v>
      </c>
      <c r="KXO10" s="17">
        <f t="shared" si="1504"/>
        <v>45926.111999999994</v>
      </c>
      <c r="KXP10" s="16" t="s">
        <v>20</v>
      </c>
      <c r="KXQ10" s="16" t="s">
        <v>19</v>
      </c>
      <c r="KXR10" s="16" t="s">
        <v>18</v>
      </c>
      <c r="KXS10" s="11">
        <v>3</v>
      </c>
      <c r="KXT10" s="8" t="s">
        <v>2</v>
      </c>
      <c r="KXU10" s="19" t="s">
        <v>28</v>
      </c>
      <c r="KXV10" s="23" t="s">
        <v>36</v>
      </c>
      <c r="KXW10" s="8" t="s">
        <v>29</v>
      </c>
      <c r="KXX10" s="8" t="s">
        <v>37</v>
      </c>
      <c r="KXY10" s="23" t="s">
        <v>21</v>
      </c>
      <c r="KXZ10" s="21">
        <v>13</v>
      </c>
      <c r="KYA10" s="8"/>
      <c r="KYB10" s="8"/>
      <c r="KYC10" s="18">
        <f t="shared" ref="KYC10" si="4064">60916.66/5</f>
        <v>12183.332</v>
      </c>
      <c r="KYD10" s="18">
        <f t="shared" ref="KYD10" si="4065">191358.8/5</f>
        <v>38271.759999999995</v>
      </c>
      <c r="KYE10" s="17">
        <f t="shared" si="1507"/>
        <v>45926.111999999994</v>
      </c>
      <c r="KYF10" s="16" t="s">
        <v>20</v>
      </c>
      <c r="KYG10" s="16" t="s">
        <v>19</v>
      </c>
      <c r="KYH10" s="16" t="s">
        <v>18</v>
      </c>
      <c r="KYI10" s="11">
        <v>3</v>
      </c>
      <c r="KYJ10" s="8" t="s">
        <v>2</v>
      </c>
      <c r="KYK10" s="19" t="s">
        <v>28</v>
      </c>
      <c r="KYL10" s="23" t="s">
        <v>36</v>
      </c>
      <c r="KYM10" s="8" t="s">
        <v>29</v>
      </c>
      <c r="KYN10" s="8" t="s">
        <v>37</v>
      </c>
      <c r="KYO10" s="23" t="s">
        <v>21</v>
      </c>
      <c r="KYP10" s="21">
        <v>13</v>
      </c>
      <c r="KYQ10" s="8"/>
      <c r="KYR10" s="8"/>
      <c r="KYS10" s="18">
        <f t="shared" ref="KYS10" si="4066">60916.66/5</f>
        <v>12183.332</v>
      </c>
      <c r="KYT10" s="18">
        <f t="shared" ref="KYT10" si="4067">191358.8/5</f>
        <v>38271.759999999995</v>
      </c>
      <c r="KYU10" s="17">
        <f t="shared" si="1510"/>
        <v>45926.111999999994</v>
      </c>
      <c r="KYV10" s="16" t="s">
        <v>20</v>
      </c>
      <c r="KYW10" s="16" t="s">
        <v>19</v>
      </c>
      <c r="KYX10" s="16" t="s">
        <v>18</v>
      </c>
      <c r="KYY10" s="11">
        <v>3</v>
      </c>
      <c r="KYZ10" s="8" t="s">
        <v>2</v>
      </c>
      <c r="KZA10" s="19" t="s">
        <v>28</v>
      </c>
      <c r="KZB10" s="23" t="s">
        <v>36</v>
      </c>
      <c r="KZC10" s="8" t="s">
        <v>29</v>
      </c>
      <c r="KZD10" s="8" t="s">
        <v>37</v>
      </c>
      <c r="KZE10" s="23" t="s">
        <v>21</v>
      </c>
      <c r="KZF10" s="21">
        <v>13</v>
      </c>
      <c r="KZG10" s="8"/>
      <c r="KZH10" s="8"/>
      <c r="KZI10" s="18">
        <f t="shared" ref="KZI10" si="4068">60916.66/5</f>
        <v>12183.332</v>
      </c>
      <c r="KZJ10" s="18">
        <f t="shared" ref="KZJ10" si="4069">191358.8/5</f>
        <v>38271.759999999995</v>
      </c>
      <c r="KZK10" s="17">
        <f t="shared" si="1513"/>
        <v>45926.111999999994</v>
      </c>
      <c r="KZL10" s="16" t="s">
        <v>20</v>
      </c>
      <c r="KZM10" s="16" t="s">
        <v>19</v>
      </c>
      <c r="KZN10" s="16" t="s">
        <v>18</v>
      </c>
      <c r="KZO10" s="11">
        <v>3</v>
      </c>
      <c r="KZP10" s="8" t="s">
        <v>2</v>
      </c>
      <c r="KZQ10" s="19" t="s">
        <v>28</v>
      </c>
      <c r="KZR10" s="23" t="s">
        <v>36</v>
      </c>
      <c r="KZS10" s="8" t="s">
        <v>29</v>
      </c>
      <c r="KZT10" s="8" t="s">
        <v>37</v>
      </c>
      <c r="KZU10" s="23" t="s">
        <v>21</v>
      </c>
      <c r="KZV10" s="21">
        <v>13</v>
      </c>
      <c r="KZW10" s="8"/>
      <c r="KZX10" s="8"/>
      <c r="KZY10" s="18">
        <f t="shared" ref="KZY10" si="4070">60916.66/5</f>
        <v>12183.332</v>
      </c>
      <c r="KZZ10" s="18">
        <f t="shared" ref="KZZ10" si="4071">191358.8/5</f>
        <v>38271.759999999995</v>
      </c>
      <c r="LAA10" s="17">
        <f t="shared" si="1516"/>
        <v>45926.111999999994</v>
      </c>
      <c r="LAB10" s="16" t="s">
        <v>20</v>
      </c>
      <c r="LAC10" s="16" t="s">
        <v>19</v>
      </c>
      <c r="LAD10" s="16" t="s">
        <v>18</v>
      </c>
      <c r="LAE10" s="11">
        <v>3</v>
      </c>
      <c r="LAF10" s="8" t="s">
        <v>2</v>
      </c>
      <c r="LAG10" s="19" t="s">
        <v>28</v>
      </c>
      <c r="LAH10" s="23" t="s">
        <v>36</v>
      </c>
      <c r="LAI10" s="8" t="s">
        <v>29</v>
      </c>
      <c r="LAJ10" s="8" t="s">
        <v>37</v>
      </c>
      <c r="LAK10" s="23" t="s">
        <v>21</v>
      </c>
      <c r="LAL10" s="21">
        <v>13</v>
      </c>
      <c r="LAM10" s="8"/>
      <c r="LAN10" s="8"/>
      <c r="LAO10" s="18">
        <f t="shared" ref="LAO10" si="4072">60916.66/5</f>
        <v>12183.332</v>
      </c>
      <c r="LAP10" s="18">
        <f t="shared" ref="LAP10" si="4073">191358.8/5</f>
        <v>38271.759999999995</v>
      </c>
      <c r="LAQ10" s="17">
        <f t="shared" si="1519"/>
        <v>45926.111999999994</v>
      </c>
      <c r="LAR10" s="16" t="s">
        <v>20</v>
      </c>
      <c r="LAS10" s="16" t="s">
        <v>19</v>
      </c>
      <c r="LAT10" s="16" t="s">
        <v>18</v>
      </c>
      <c r="LAU10" s="11">
        <v>3</v>
      </c>
      <c r="LAV10" s="8" t="s">
        <v>2</v>
      </c>
      <c r="LAW10" s="19" t="s">
        <v>28</v>
      </c>
      <c r="LAX10" s="23" t="s">
        <v>36</v>
      </c>
      <c r="LAY10" s="8" t="s">
        <v>29</v>
      </c>
      <c r="LAZ10" s="8" t="s">
        <v>37</v>
      </c>
      <c r="LBA10" s="23" t="s">
        <v>21</v>
      </c>
      <c r="LBB10" s="21">
        <v>13</v>
      </c>
      <c r="LBC10" s="8"/>
      <c r="LBD10" s="8"/>
      <c r="LBE10" s="18">
        <f t="shared" ref="LBE10" si="4074">60916.66/5</f>
        <v>12183.332</v>
      </c>
      <c r="LBF10" s="18">
        <f t="shared" ref="LBF10" si="4075">191358.8/5</f>
        <v>38271.759999999995</v>
      </c>
      <c r="LBG10" s="17">
        <f t="shared" si="1522"/>
        <v>45926.111999999994</v>
      </c>
      <c r="LBH10" s="16" t="s">
        <v>20</v>
      </c>
      <c r="LBI10" s="16" t="s">
        <v>19</v>
      </c>
      <c r="LBJ10" s="16" t="s">
        <v>18</v>
      </c>
      <c r="LBK10" s="11">
        <v>3</v>
      </c>
      <c r="LBL10" s="8" t="s">
        <v>2</v>
      </c>
      <c r="LBM10" s="19" t="s">
        <v>28</v>
      </c>
      <c r="LBN10" s="23" t="s">
        <v>36</v>
      </c>
      <c r="LBO10" s="8" t="s">
        <v>29</v>
      </c>
      <c r="LBP10" s="8" t="s">
        <v>37</v>
      </c>
      <c r="LBQ10" s="23" t="s">
        <v>21</v>
      </c>
      <c r="LBR10" s="21">
        <v>13</v>
      </c>
      <c r="LBS10" s="8"/>
      <c r="LBT10" s="8"/>
      <c r="LBU10" s="18">
        <f t="shared" ref="LBU10" si="4076">60916.66/5</f>
        <v>12183.332</v>
      </c>
      <c r="LBV10" s="18">
        <f t="shared" ref="LBV10" si="4077">191358.8/5</f>
        <v>38271.759999999995</v>
      </c>
      <c r="LBW10" s="17">
        <f t="shared" si="1525"/>
        <v>45926.111999999994</v>
      </c>
      <c r="LBX10" s="16" t="s">
        <v>20</v>
      </c>
      <c r="LBY10" s="16" t="s">
        <v>19</v>
      </c>
      <c r="LBZ10" s="16" t="s">
        <v>18</v>
      </c>
      <c r="LCA10" s="11">
        <v>3</v>
      </c>
      <c r="LCB10" s="8" t="s">
        <v>2</v>
      </c>
      <c r="LCC10" s="19" t="s">
        <v>28</v>
      </c>
      <c r="LCD10" s="23" t="s">
        <v>36</v>
      </c>
      <c r="LCE10" s="8" t="s">
        <v>29</v>
      </c>
      <c r="LCF10" s="8" t="s">
        <v>37</v>
      </c>
      <c r="LCG10" s="23" t="s">
        <v>21</v>
      </c>
      <c r="LCH10" s="21">
        <v>13</v>
      </c>
      <c r="LCI10" s="8"/>
      <c r="LCJ10" s="8"/>
      <c r="LCK10" s="18">
        <f t="shared" ref="LCK10" si="4078">60916.66/5</f>
        <v>12183.332</v>
      </c>
      <c r="LCL10" s="18">
        <f t="shared" ref="LCL10" si="4079">191358.8/5</f>
        <v>38271.759999999995</v>
      </c>
      <c r="LCM10" s="17">
        <f t="shared" si="1528"/>
        <v>45926.111999999994</v>
      </c>
      <c r="LCN10" s="16" t="s">
        <v>20</v>
      </c>
      <c r="LCO10" s="16" t="s">
        <v>19</v>
      </c>
      <c r="LCP10" s="16" t="s">
        <v>18</v>
      </c>
      <c r="LCQ10" s="11">
        <v>3</v>
      </c>
      <c r="LCR10" s="8" t="s">
        <v>2</v>
      </c>
      <c r="LCS10" s="19" t="s">
        <v>28</v>
      </c>
      <c r="LCT10" s="23" t="s">
        <v>36</v>
      </c>
      <c r="LCU10" s="8" t="s">
        <v>29</v>
      </c>
      <c r="LCV10" s="8" t="s">
        <v>37</v>
      </c>
      <c r="LCW10" s="23" t="s">
        <v>21</v>
      </c>
      <c r="LCX10" s="21">
        <v>13</v>
      </c>
      <c r="LCY10" s="8"/>
      <c r="LCZ10" s="8"/>
      <c r="LDA10" s="18">
        <f t="shared" ref="LDA10" si="4080">60916.66/5</f>
        <v>12183.332</v>
      </c>
      <c r="LDB10" s="18">
        <f t="shared" ref="LDB10" si="4081">191358.8/5</f>
        <v>38271.759999999995</v>
      </c>
      <c r="LDC10" s="17">
        <f t="shared" si="1531"/>
        <v>45926.111999999994</v>
      </c>
      <c r="LDD10" s="16" t="s">
        <v>20</v>
      </c>
      <c r="LDE10" s="16" t="s">
        <v>19</v>
      </c>
      <c r="LDF10" s="16" t="s">
        <v>18</v>
      </c>
      <c r="LDG10" s="11">
        <v>3</v>
      </c>
      <c r="LDH10" s="8" t="s">
        <v>2</v>
      </c>
      <c r="LDI10" s="19" t="s">
        <v>28</v>
      </c>
      <c r="LDJ10" s="23" t="s">
        <v>36</v>
      </c>
      <c r="LDK10" s="8" t="s">
        <v>29</v>
      </c>
      <c r="LDL10" s="8" t="s">
        <v>37</v>
      </c>
      <c r="LDM10" s="23" t="s">
        <v>21</v>
      </c>
      <c r="LDN10" s="21">
        <v>13</v>
      </c>
      <c r="LDO10" s="8"/>
      <c r="LDP10" s="8"/>
      <c r="LDQ10" s="18">
        <f t="shared" ref="LDQ10" si="4082">60916.66/5</f>
        <v>12183.332</v>
      </c>
      <c r="LDR10" s="18">
        <f t="shared" ref="LDR10" si="4083">191358.8/5</f>
        <v>38271.759999999995</v>
      </c>
      <c r="LDS10" s="17">
        <f t="shared" si="1534"/>
        <v>45926.111999999994</v>
      </c>
      <c r="LDT10" s="16" t="s">
        <v>20</v>
      </c>
      <c r="LDU10" s="16" t="s">
        <v>19</v>
      </c>
      <c r="LDV10" s="16" t="s">
        <v>18</v>
      </c>
      <c r="LDW10" s="11">
        <v>3</v>
      </c>
      <c r="LDX10" s="8" t="s">
        <v>2</v>
      </c>
      <c r="LDY10" s="19" t="s">
        <v>28</v>
      </c>
      <c r="LDZ10" s="23" t="s">
        <v>36</v>
      </c>
      <c r="LEA10" s="8" t="s">
        <v>29</v>
      </c>
      <c r="LEB10" s="8" t="s">
        <v>37</v>
      </c>
      <c r="LEC10" s="23" t="s">
        <v>21</v>
      </c>
      <c r="LED10" s="21">
        <v>13</v>
      </c>
      <c r="LEE10" s="8"/>
      <c r="LEF10" s="8"/>
      <c r="LEG10" s="18">
        <f t="shared" ref="LEG10" si="4084">60916.66/5</f>
        <v>12183.332</v>
      </c>
      <c r="LEH10" s="18">
        <f t="shared" ref="LEH10" si="4085">191358.8/5</f>
        <v>38271.759999999995</v>
      </c>
      <c r="LEI10" s="17">
        <f t="shared" si="1537"/>
        <v>45926.111999999994</v>
      </c>
      <c r="LEJ10" s="16" t="s">
        <v>20</v>
      </c>
      <c r="LEK10" s="16" t="s">
        <v>19</v>
      </c>
      <c r="LEL10" s="16" t="s">
        <v>18</v>
      </c>
      <c r="LEM10" s="11">
        <v>3</v>
      </c>
      <c r="LEN10" s="8" t="s">
        <v>2</v>
      </c>
      <c r="LEO10" s="19" t="s">
        <v>28</v>
      </c>
      <c r="LEP10" s="23" t="s">
        <v>36</v>
      </c>
      <c r="LEQ10" s="8" t="s">
        <v>29</v>
      </c>
      <c r="LER10" s="8" t="s">
        <v>37</v>
      </c>
      <c r="LES10" s="23" t="s">
        <v>21</v>
      </c>
      <c r="LET10" s="21">
        <v>13</v>
      </c>
      <c r="LEU10" s="8"/>
      <c r="LEV10" s="8"/>
      <c r="LEW10" s="18">
        <f t="shared" ref="LEW10" si="4086">60916.66/5</f>
        <v>12183.332</v>
      </c>
      <c r="LEX10" s="18">
        <f t="shared" ref="LEX10" si="4087">191358.8/5</f>
        <v>38271.759999999995</v>
      </c>
      <c r="LEY10" s="17">
        <f t="shared" si="1540"/>
        <v>45926.111999999994</v>
      </c>
      <c r="LEZ10" s="16" t="s">
        <v>20</v>
      </c>
      <c r="LFA10" s="16" t="s">
        <v>19</v>
      </c>
      <c r="LFB10" s="16" t="s">
        <v>18</v>
      </c>
      <c r="LFC10" s="11">
        <v>3</v>
      </c>
      <c r="LFD10" s="8" t="s">
        <v>2</v>
      </c>
      <c r="LFE10" s="19" t="s">
        <v>28</v>
      </c>
      <c r="LFF10" s="23" t="s">
        <v>36</v>
      </c>
      <c r="LFG10" s="8" t="s">
        <v>29</v>
      </c>
      <c r="LFH10" s="8" t="s">
        <v>37</v>
      </c>
      <c r="LFI10" s="23" t="s">
        <v>21</v>
      </c>
      <c r="LFJ10" s="21">
        <v>13</v>
      </c>
      <c r="LFK10" s="8"/>
      <c r="LFL10" s="8"/>
      <c r="LFM10" s="18">
        <f t="shared" ref="LFM10" si="4088">60916.66/5</f>
        <v>12183.332</v>
      </c>
      <c r="LFN10" s="18">
        <f t="shared" ref="LFN10" si="4089">191358.8/5</f>
        <v>38271.759999999995</v>
      </c>
      <c r="LFO10" s="17">
        <f t="shared" si="1543"/>
        <v>45926.111999999994</v>
      </c>
      <c r="LFP10" s="16" t="s">
        <v>20</v>
      </c>
      <c r="LFQ10" s="16" t="s">
        <v>19</v>
      </c>
      <c r="LFR10" s="16" t="s">
        <v>18</v>
      </c>
      <c r="LFS10" s="11">
        <v>3</v>
      </c>
      <c r="LFT10" s="8" t="s">
        <v>2</v>
      </c>
      <c r="LFU10" s="19" t="s">
        <v>28</v>
      </c>
      <c r="LFV10" s="23" t="s">
        <v>36</v>
      </c>
      <c r="LFW10" s="8" t="s">
        <v>29</v>
      </c>
      <c r="LFX10" s="8" t="s">
        <v>37</v>
      </c>
      <c r="LFY10" s="23" t="s">
        <v>21</v>
      </c>
      <c r="LFZ10" s="21">
        <v>13</v>
      </c>
      <c r="LGA10" s="8"/>
      <c r="LGB10" s="8"/>
      <c r="LGC10" s="18">
        <f t="shared" ref="LGC10" si="4090">60916.66/5</f>
        <v>12183.332</v>
      </c>
      <c r="LGD10" s="18">
        <f t="shared" ref="LGD10" si="4091">191358.8/5</f>
        <v>38271.759999999995</v>
      </c>
      <c r="LGE10" s="17">
        <f t="shared" si="1546"/>
        <v>45926.111999999994</v>
      </c>
      <c r="LGF10" s="16" t="s">
        <v>20</v>
      </c>
      <c r="LGG10" s="16" t="s">
        <v>19</v>
      </c>
      <c r="LGH10" s="16" t="s">
        <v>18</v>
      </c>
      <c r="LGI10" s="11">
        <v>3</v>
      </c>
      <c r="LGJ10" s="8" t="s">
        <v>2</v>
      </c>
      <c r="LGK10" s="19" t="s">
        <v>28</v>
      </c>
      <c r="LGL10" s="23" t="s">
        <v>36</v>
      </c>
      <c r="LGM10" s="8" t="s">
        <v>29</v>
      </c>
      <c r="LGN10" s="8" t="s">
        <v>37</v>
      </c>
      <c r="LGO10" s="23" t="s">
        <v>21</v>
      </c>
      <c r="LGP10" s="21">
        <v>13</v>
      </c>
      <c r="LGQ10" s="8"/>
      <c r="LGR10" s="8"/>
      <c r="LGS10" s="18">
        <f t="shared" ref="LGS10" si="4092">60916.66/5</f>
        <v>12183.332</v>
      </c>
      <c r="LGT10" s="18">
        <f t="shared" ref="LGT10" si="4093">191358.8/5</f>
        <v>38271.759999999995</v>
      </c>
      <c r="LGU10" s="17">
        <f t="shared" si="1549"/>
        <v>45926.111999999994</v>
      </c>
      <c r="LGV10" s="16" t="s">
        <v>20</v>
      </c>
      <c r="LGW10" s="16" t="s">
        <v>19</v>
      </c>
      <c r="LGX10" s="16" t="s">
        <v>18</v>
      </c>
      <c r="LGY10" s="11">
        <v>3</v>
      </c>
      <c r="LGZ10" s="8" t="s">
        <v>2</v>
      </c>
      <c r="LHA10" s="19" t="s">
        <v>28</v>
      </c>
      <c r="LHB10" s="23" t="s">
        <v>36</v>
      </c>
      <c r="LHC10" s="8" t="s">
        <v>29</v>
      </c>
      <c r="LHD10" s="8" t="s">
        <v>37</v>
      </c>
      <c r="LHE10" s="23" t="s">
        <v>21</v>
      </c>
      <c r="LHF10" s="21">
        <v>13</v>
      </c>
      <c r="LHG10" s="8"/>
      <c r="LHH10" s="8"/>
      <c r="LHI10" s="18">
        <f t="shared" ref="LHI10" si="4094">60916.66/5</f>
        <v>12183.332</v>
      </c>
      <c r="LHJ10" s="18">
        <f t="shared" ref="LHJ10" si="4095">191358.8/5</f>
        <v>38271.759999999995</v>
      </c>
      <c r="LHK10" s="17">
        <f t="shared" si="1552"/>
        <v>45926.111999999994</v>
      </c>
      <c r="LHL10" s="16" t="s">
        <v>20</v>
      </c>
      <c r="LHM10" s="16" t="s">
        <v>19</v>
      </c>
      <c r="LHN10" s="16" t="s">
        <v>18</v>
      </c>
      <c r="LHO10" s="11">
        <v>3</v>
      </c>
      <c r="LHP10" s="8" t="s">
        <v>2</v>
      </c>
      <c r="LHQ10" s="19" t="s">
        <v>28</v>
      </c>
      <c r="LHR10" s="23" t="s">
        <v>36</v>
      </c>
      <c r="LHS10" s="8" t="s">
        <v>29</v>
      </c>
      <c r="LHT10" s="8" t="s">
        <v>37</v>
      </c>
      <c r="LHU10" s="23" t="s">
        <v>21</v>
      </c>
      <c r="LHV10" s="21">
        <v>13</v>
      </c>
      <c r="LHW10" s="8"/>
      <c r="LHX10" s="8"/>
      <c r="LHY10" s="18">
        <f t="shared" ref="LHY10" si="4096">60916.66/5</f>
        <v>12183.332</v>
      </c>
      <c r="LHZ10" s="18">
        <f t="shared" ref="LHZ10" si="4097">191358.8/5</f>
        <v>38271.759999999995</v>
      </c>
      <c r="LIA10" s="17">
        <f t="shared" si="1555"/>
        <v>45926.111999999994</v>
      </c>
      <c r="LIB10" s="16" t="s">
        <v>20</v>
      </c>
      <c r="LIC10" s="16" t="s">
        <v>19</v>
      </c>
      <c r="LID10" s="16" t="s">
        <v>18</v>
      </c>
      <c r="LIE10" s="11">
        <v>3</v>
      </c>
      <c r="LIF10" s="8" t="s">
        <v>2</v>
      </c>
      <c r="LIG10" s="19" t="s">
        <v>28</v>
      </c>
      <c r="LIH10" s="23" t="s">
        <v>36</v>
      </c>
      <c r="LII10" s="8" t="s">
        <v>29</v>
      </c>
      <c r="LIJ10" s="8" t="s">
        <v>37</v>
      </c>
      <c r="LIK10" s="23" t="s">
        <v>21</v>
      </c>
      <c r="LIL10" s="21">
        <v>13</v>
      </c>
      <c r="LIM10" s="8"/>
      <c r="LIN10" s="8"/>
      <c r="LIO10" s="18">
        <f t="shared" ref="LIO10" si="4098">60916.66/5</f>
        <v>12183.332</v>
      </c>
      <c r="LIP10" s="18">
        <f t="shared" ref="LIP10" si="4099">191358.8/5</f>
        <v>38271.759999999995</v>
      </c>
      <c r="LIQ10" s="17">
        <f t="shared" si="1558"/>
        <v>45926.111999999994</v>
      </c>
      <c r="LIR10" s="16" t="s">
        <v>20</v>
      </c>
      <c r="LIS10" s="16" t="s">
        <v>19</v>
      </c>
      <c r="LIT10" s="16" t="s">
        <v>18</v>
      </c>
      <c r="LIU10" s="11">
        <v>3</v>
      </c>
      <c r="LIV10" s="8" t="s">
        <v>2</v>
      </c>
      <c r="LIW10" s="19" t="s">
        <v>28</v>
      </c>
      <c r="LIX10" s="23" t="s">
        <v>36</v>
      </c>
      <c r="LIY10" s="8" t="s">
        <v>29</v>
      </c>
      <c r="LIZ10" s="8" t="s">
        <v>37</v>
      </c>
      <c r="LJA10" s="23" t="s">
        <v>21</v>
      </c>
      <c r="LJB10" s="21">
        <v>13</v>
      </c>
      <c r="LJC10" s="8"/>
      <c r="LJD10" s="8"/>
      <c r="LJE10" s="18">
        <f t="shared" ref="LJE10" si="4100">60916.66/5</f>
        <v>12183.332</v>
      </c>
      <c r="LJF10" s="18">
        <f t="shared" ref="LJF10" si="4101">191358.8/5</f>
        <v>38271.759999999995</v>
      </c>
      <c r="LJG10" s="17">
        <f t="shared" si="1561"/>
        <v>45926.111999999994</v>
      </c>
      <c r="LJH10" s="16" t="s">
        <v>20</v>
      </c>
      <c r="LJI10" s="16" t="s">
        <v>19</v>
      </c>
      <c r="LJJ10" s="16" t="s">
        <v>18</v>
      </c>
      <c r="LJK10" s="11">
        <v>3</v>
      </c>
      <c r="LJL10" s="8" t="s">
        <v>2</v>
      </c>
      <c r="LJM10" s="19" t="s">
        <v>28</v>
      </c>
      <c r="LJN10" s="23" t="s">
        <v>36</v>
      </c>
      <c r="LJO10" s="8" t="s">
        <v>29</v>
      </c>
      <c r="LJP10" s="8" t="s">
        <v>37</v>
      </c>
      <c r="LJQ10" s="23" t="s">
        <v>21</v>
      </c>
      <c r="LJR10" s="21">
        <v>13</v>
      </c>
      <c r="LJS10" s="8"/>
      <c r="LJT10" s="8"/>
      <c r="LJU10" s="18">
        <f t="shared" ref="LJU10" si="4102">60916.66/5</f>
        <v>12183.332</v>
      </c>
      <c r="LJV10" s="18">
        <f t="shared" ref="LJV10" si="4103">191358.8/5</f>
        <v>38271.759999999995</v>
      </c>
      <c r="LJW10" s="17">
        <f t="shared" si="1564"/>
        <v>45926.111999999994</v>
      </c>
      <c r="LJX10" s="16" t="s">
        <v>20</v>
      </c>
      <c r="LJY10" s="16" t="s">
        <v>19</v>
      </c>
      <c r="LJZ10" s="16" t="s">
        <v>18</v>
      </c>
      <c r="LKA10" s="11">
        <v>3</v>
      </c>
      <c r="LKB10" s="8" t="s">
        <v>2</v>
      </c>
      <c r="LKC10" s="19" t="s">
        <v>28</v>
      </c>
      <c r="LKD10" s="23" t="s">
        <v>36</v>
      </c>
      <c r="LKE10" s="8" t="s">
        <v>29</v>
      </c>
      <c r="LKF10" s="8" t="s">
        <v>37</v>
      </c>
      <c r="LKG10" s="23" t="s">
        <v>21</v>
      </c>
      <c r="LKH10" s="21">
        <v>13</v>
      </c>
      <c r="LKI10" s="8"/>
      <c r="LKJ10" s="8"/>
      <c r="LKK10" s="18">
        <f t="shared" ref="LKK10" si="4104">60916.66/5</f>
        <v>12183.332</v>
      </c>
      <c r="LKL10" s="18">
        <f t="shared" ref="LKL10" si="4105">191358.8/5</f>
        <v>38271.759999999995</v>
      </c>
      <c r="LKM10" s="17">
        <f t="shared" si="1567"/>
        <v>45926.111999999994</v>
      </c>
      <c r="LKN10" s="16" t="s">
        <v>20</v>
      </c>
      <c r="LKO10" s="16" t="s">
        <v>19</v>
      </c>
      <c r="LKP10" s="16" t="s">
        <v>18</v>
      </c>
      <c r="LKQ10" s="11">
        <v>3</v>
      </c>
      <c r="LKR10" s="8" t="s">
        <v>2</v>
      </c>
      <c r="LKS10" s="19" t="s">
        <v>28</v>
      </c>
      <c r="LKT10" s="23" t="s">
        <v>36</v>
      </c>
      <c r="LKU10" s="8" t="s">
        <v>29</v>
      </c>
      <c r="LKV10" s="8" t="s">
        <v>37</v>
      </c>
      <c r="LKW10" s="23" t="s">
        <v>21</v>
      </c>
      <c r="LKX10" s="21">
        <v>13</v>
      </c>
      <c r="LKY10" s="8"/>
      <c r="LKZ10" s="8"/>
      <c r="LLA10" s="18">
        <f t="shared" ref="LLA10" si="4106">60916.66/5</f>
        <v>12183.332</v>
      </c>
      <c r="LLB10" s="18">
        <f t="shared" ref="LLB10" si="4107">191358.8/5</f>
        <v>38271.759999999995</v>
      </c>
      <c r="LLC10" s="17">
        <f t="shared" si="1570"/>
        <v>45926.111999999994</v>
      </c>
      <c r="LLD10" s="16" t="s">
        <v>20</v>
      </c>
      <c r="LLE10" s="16" t="s">
        <v>19</v>
      </c>
      <c r="LLF10" s="16" t="s">
        <v>18</v>
      </c>
      <c r="LLG10" s="11">
        <v>3</v>
      </c>
      <c r="LLH10" s="8" t="s">
        <v>2</v>
      </c>
      <c r="LLI10" s="19" t="s">
        <v>28</v>
      </c>
      <c r="LLJ10" s="23" t="s">
        <v>36</v>
      </c>
      <c r="LLK10" s="8" t="s">
        <v>29</v>
      </c>
      <c r="LLL10" s="8" t="s">
        <v>37</v>
      </c>
      <c r="LLM10" s="23" t="s">
        <v>21</v>
      </c>
      <c r="LLN10" s="21">
        <v>13</v>
      </c>
      <c r="LLO10" s="8"/>
      <c r="LLP10" s="8"/>
      <c r="LLQ10" s="18">
        <f t="shared" ref="LLQ10" si="4108">60916.66/5</f>
        <v>12183.332</v>
      </c>
      <c r="LLR10" s="18">
        <f t="shared" ref="LLR10" si="4109">191358.8/5</f>
        <v>38271.759999999995</v>
      </c>
      <c r="LLS10" s="17">
        <f t="shared" si="1573"/>
        <v>45926.111999999994</v>
      </c>
      <c r="LLT10" s="16" t="s">
        <v>20</v>
      </c>
      <c r="LLU10" s="16" t="s">
        <v>19</v>
      </c>
      <c r="LLV10" s="16" t="s">
        <v>18</v>
      </c>
      <c r="LLW10" s="11">
        <v>3</v>
      </c>
      <c r="LLX10" s="8" t="s">
        <v>2</v>
      </c>
      <c r="LLY10" s="19" t="s">
        <v>28</v>
      </c>
      <c r="LLZ10" s="23" t="s">
        <v>36</v>
      </c>
      <c r="LMA10" s="8" t="s">
        <v>29</v>
      </c>
      <c r="LMB10" s="8" t="s">
        <v>37</v>
      </c>
      <c r="LMC10" s="23" t="s">
        <v>21</v>
      </c>
      <c r="LMD10" s="21">
        <v>13</v>
      </c>
      <c r="LME10" s="8"/>
      <c r="LMF10" s="8"/>
      <c r="LMG10" s="18">
        <f t="shared" ref="LMG10" si="4110">60916.66/5</f>
        <v>12183.332</v>
      </c>
      <c r="LMH10" s="18">
        <f t="shared" ref="LMH10" si="4111">191358.8/5</f>
        <v>38271.759999999995</v>
      </c>
      <c r="LMI10" s="17">
        <f t="shared" si="1576"/>
        <v>45926.111999999994</v>
      </c>
      <c r="LMJ10" s="16" t="s">
        <v>20</v>
      </c>
      <c r="LMK10" s="16" t="s">
        <v>19</v>
      </c>
      <c r="LML10" s="16" t="s">
        <v>18</v>
      </c>
      <c r="LMM10" s="11">
        <v>3</v>
      </c>
      <c r="LMN10" s="8" t="s">
        <v>2</v>
      </c>
      <c r="LMO10" s="19" t="s">
        <v>28</v>
      </c>
      <c r="LMP10" s="23" t="s">
        <v>36</v>
      </c>
      <c r="LMQ10" s="8" t="s">
        <v>29</v>
      </c>
      <c r="LMR10" s="8" t="s">
        <v>37</v>
      </c>
      <c r="LMS10" s="23" t="s">
        <v>21</v>
      </c>
      <c r="LMT10" s="21">
        <v>13</v>
      </c>
      <c r="LMU10" s="8"/>
      <c r="LMV10" s="8"/>
      <c r="LMW10" s="18">
        <f t="shared" ref="LMW10" si="4112">60916.66/5</f>
        <v>12183.332</v>
      </c>
      <c r="LMX10" s="18">
        <f t="shared" ref="LMX10" si="4113">191358.8/5</f>
        <v>38271.759999999995</v>
      </c>
      <c r="LMY10" s="17">
        <f t="shared" si="1579"/>
        <v>45926.111999999994</v>
      </c>
      <c r="LMZ10" s="16" t="s">
        <v>20</v>
      </c>
      <c r="LNA10" s="16" t="s">
        <v>19</v>
      </c>
      <c r="LNB10" s="16" t="s">
        <v>18</v>
      </c>
      <c r="LNC10" s="11">
        <v>3</v>
      </c>
      <c r="LND10" s="8" t="s">
        <v>2</v>
      </c>
      <c r="LNE10" s="19" t="s">
        <v>28</v>
      </c>
      <c r="LNF10" s="23" t="s">
        <v>36</v>
      </c>
      <c r="LNG10" s="8" t="s">
        <v>29</v>
      </c>
      <c r="LNH10" s="8" t="s">
        <v>37</v>
      </c>
      <c r="LNI10" s="23" t="s">
        <v>21</v>
      </c>
      <c r="LNJ10" s="21">
        <v>13</v>
      </c>
      <c r="LNK10" s="8"/>
      <c r="LNL10" s="8"/>
      <c r="LNM10" s="18">
        <f t="shared" ref="LNM10" si="4114">60916.66/5</f>
        <v>12183.332</v>
      </c>
      <c r="LNN10" s="18">
        <f t="shared" ref="LNN10" si="4115">191358.8/5</f>
        <v>38271.759999999995</v>
      </c>
      <c r="LNO10" s="17">
        <f t="shared" si="1582"/>
        <v>45926.111999999994</v>
      </c>
      <c r="LNP10" s="16" t="s">
        <v>20</v>
      </c>
      <c r="LNQ10" s="16" t="s">
        <v>19</v>
      </c>
      <c r="LNR10" s="16" t="s">
        <v>18</v>
      </c>
      <c r="LNS10" s="11">
        <v>3</v>
      </c>
      <c r="LNT10" s="8" t="s">
        <v>2</v>
      </c>
      <c r="LNU10" s="19" t="s">
        <v>28</v>
      </c>
      <c r="LNV10" s="23" t="s">
        <v>36</v>
      </c>
      <c r="LNW10" s="8" t="s">
        <v>29</v>
      </c>
      <c r="LNX10" s="8" t="s">
        <v>37</v>
      </c>
      <c r="LNY10" s="23" t="s">
        <v>21</v>
      </c>
      <c r="LNZ10" s="21">
        <v>13</v>
      </c>
      <c r="LOA10" s="8"/>
      <c r="LOB10" s="8"/>
      <c r="LOC10" s="18">
        <f t="shared" ref="LOC10" si="4116">60916.66/5</f>
        <v>12183.332</v>
      </c>
      <c r="LOD10" s="18">
        <f t="shared" ref="LOD10" si="4117">191358.8/5</f>
        <v>38271.759999999995</v>
      </c>
      <c r="LOE10" s="17">
        <f t="shared" si="1585"/>
        <v>45926.111999999994</v>
      </c>
      <c r="LOF10" s="16" t="s">
        <v>20</v>
      </c>
      <c r="LOG10" s="16" t="s">
        <v>19</v>
      </c>
      <c r="LOH10" s="16" t="s">
        <v>18</v>
      </c>
      <c r="LOI10" s="11">
        <v>3</v>
      </c>
      <c r="LOJ10" s="8" t="s">
        <v>2</v>
      </c>
      <c r="LOK10" s="19" t="s">
        <v>28</v>
      </c>
      <c r="LOL10" s="23" t="s">
        <v>36</v>
      </c>
      <c r="LOM10" s="8" t="s">
        <v>29</v>
      </c>
      <c r="LON10" s="8" t="s">
        <v>37</v>
      </c>
      <c r="LOO10" s="23" t="s">
        <v>21</v>
      </c>
      <c r="LOP10" s="21">
        <v>13</v>
      </c>
      <c r="LOQ10" s="8"/>
      <c r="LOR10" s="8"/>
      <c r="LOS10" s="18">
        <f t="shared" ref="LOS10" si="4118">60916.66/5</f>
        <v>12183.332</v>
      </c>
      <c r="LOT10" s="18">
        <f t="shared" ref="LOT10" si="4119">191358.8/5</f>
        <v>38271.759999999995</v>
      </c>
      <c r="LOU10" s="17">
        <f t="shared" si="1588"/>
        <v>45926.111999999994</v>
      </c>
      <c r="LOV10" s="16" t="s">
        <v>20</v>
      </c>
      <c r="LOW10" s="16" t="s">
        <v>19</v>
      </c>
      <c r="LOX10" s="16" t="s">
        <v>18</v>
      </c>
      <c r="LOY10" s="11">
        <v>3</v>
      </c>
      <c r="LOZ10" s="8" t="s">
        <v>2</v>
      </c>
      <c r="LPA10" s="19" t="s">
        <v>28</v>
      </c>
      <c r="LPB10" s="23" t="s">
        <v>36</v>
      </c>
      <c r="LPC10" s="8" t="s">
        <v>29</v>
      </c>
      <c r="LPD10" s="8" t="s">
        <v>37</v>
      </c>
      <c r="LPE10" s="23" t="s">
        <v>21</v>
      </c>
      <c r="LPF10" s="21">
        <v>13</v>
      </c>
      <c r="LPG10" s="8"/>
      <c r="LPH10" s="8"/>
      <c r="LPI10" s="18">
        <f t="shared" ref="LPI10" si="4120">60916.66/5</f>
        <v>12183.332</v>
      </c>
      <c r="LPJ10" s="18">
        <f t="shared" ref="LPJ10" si="4121">191358.8/5</f>
        <v>38271.759999999995</v>
      </c>
      <c r="LPK10" s="17">
        <f t="shared" si="1591"/>
        <v>45926.111999999994</v>
      </c>
      <c r="LPL10" s="16" t="s">
        <v>20</v>
      </c>
      <c r="LPM10" s="16" t="s">
        <v>19</v>
      </c>
      <c r="LPN10" s="16" t="s">
        <v>18</v>
      </c>
      <c r="LPO10" s="11">
        <v>3</v>
      </c>
      <c r="LPP10" s="8" t="s">
        <v>2</v>
      </c>
      <c r="LPQ10" s="19" t="s">
        <v>28</v>
      </c>
      <c r="LPR10" s="23" t="s">
        <v>36</v>
      </c>
      <c r="LPS10" s="8" t="s">
        <v>29</v>
      </c>
      <c r="LPT10" s="8" t="s">
        <v>37</v>
      </c>
      <c r="LPU10" s="23" t="s">
        <v>21</v>
      </c>
      <c r="LPV10" s="21">
        <v>13</v>
      </c>
      <c r="LPW10" s="8"/>
      <c r="LPX10" s="8"/>
      <c r="LPY10" s="18">
        <f t="shared" ref="LPY10" si="4122">60916.66/5</f>
        <v>12183.332</v>
      </c>
      <c r="LPZ10" s="18">
        <f t="shared" ref="LPZ10" si="4123">191358.8/5</f>
        <v>38271.759999999995</v>
      </c>
      <c r="LQA10" s="17">
        <f t="shared" si="1594"/>
        <v>45926.111999999994</v>
      </c>
      <c r="LQB10" s="16" t="s">
        <v>20</v>
      </c>
      <c r="LQC10" s="16" t="s">
        <v>19</v>
      </c>
      <c r="LQD10" s="16" t="s">
        <v>18</v>
      </c>
      <c r="LQE10" s="11">
        <v>3</v>
      </c>
      <c r="LQF10" s="8" t="s">
        <v>2</v>
      </c>
      <c r="LQG10" s="19" t="s">
        <v>28</v>
      </c>
      <c r="LQH10" s="23" t="s">
        <v>36</v>
      </c>
      <c r="LQI10" s="8" t="s">
        <v>29</v>
      </c>
      <c r="LQJ10" s="8" t="s">
        <v>37</v>
      </c>
      <c r="LQK10" s="23" t="s">
        <v>21</v>
      </c>
      <c r="LQL10" s="21">
        <v>13</v>
      </c>
      <c r="LQM10" s="8"/>
      <c r="LQN10" s="8"/>
      <c r="LQO10" s="18">
        <f t="shared" ref="LQO10" si="4124">60916.66/5</f>
        <v>12183.332</v>
      </c>
      <c r="LQP10" s="18">
        <f t="shared" ref="LQP10" si="4125">191358.8/5</f>
        <v>38271.759999999995</v>
      </c>
      <c r="LQQ10" s="17">
        <f t="shared" si="1597"/>
        <v>45926.111999999994</v>
      </c>
      <c r="LQR10" s="16" t="s">
        <v>20</v>
      </c>
      <c r="LQS10" s="16" t="s">
        <v>19</v>
      </c>
      <c r="LQT10" s="16" t="s">
        <v>18</v>
      </c>
      <c r="LQU10" s="11">
        <v>3</v>
      </c>
      <c r="LQV10" s="8" t="s">
        <v>2</v>
      </c>
      <c r="LQW10" s="19" t="s">
        <v>28</v>
      </c>
      <c r="LQX10" s="23" t="s">
        <v>36</v>
      </c>
      <c r="LQY10" s="8" t="s">
        <v>29</v>
      </c>
      <c r="LQZ10" s="8" t="s">
        <v>37</v>
      </c>
      <c r="LRA10" s="23" t="s">
        <v>21</v>
      </c>
      <c r="LRB10" s="21">
        <v>13</v>
      </c>
      <c r="LRC10" s="8"/>
      <c r="LRD10" s="8"/>
      <c r="LRE10" s="18">
        <f t="shared" ref="LRE10" si="4126">60916.66/5</f>
        <v>12183.332</v>
      </c>
      <c r="LRF10" s="18">
        <f t="shared" ref="LRF10" si="4127">191358.8/5</f>
        <v>38271.759999999995</v>
      </c>
      <c r="LRG10" s="17">
        <f t="shared" si="1600"/>
        <v>45926.111999999994</v>
      </c>
      <c r="LRH10" s="16" t="s">
        <v>20</v>
      </c>
      <c r="LRI10" s="16" t="s">
        <v>19</v>
      </c>
      <c r="LRJ10" s="16" t="s">
        <v>18</v>
      </c>
      <c r="LRK10" s="11">
        <v>3</v>
      </c>
      <c r="LRL10" s="8" t="s">
        <v>2</v>
      </c>
      <c r="LRM10" s="19" t="s">
        <v>28</v>
      </c>
      <c r="LRN10" s="23" t="s">
        <v>36</v>
      </c>
      <c r="LRO10" s="8" t="s">
        <v>29</v>
      </c>
      <c r="LRP10" s="8" t="s">
        <v>37</v>
      </c>
      <c r="LRQ10" s="23" t="s">
        <v>21</v>
      </c>
      <c r="LRR10" s="21">
        <v>13</v>
      </c>
      <c r="LRS10" s="8"/>
      <c r="LRT10" s="8"/>
      <c r="LRU10" s="18">
        <f t="shared" ref="LRU10" si="4128">60916.66/5</f>
        <v>12183.332</v>
      </c>
      <c r="LRV10" s="18">
        <f t="shared" ref="LRV10" si="4129">191358.8/5</f>
        <v>38271.759999999995</v>
      </c>
      <c r="LRW10" s="17">
        <f t="shared" si="1603"/>
        <v>45926.111999999994</v>
      </c>
      <c r="LRX10" s="16" t="s">
        <v>20</v>
      </c>
      <c r="LRY10" s="16" t="s">
        <v>19</v>
      </c>
      <c r="LRZ10" s="16" t="s">
        <v>18</v>
      </c>
      <c r="LSA10" s="11">
        <v>3</v>
      </c>
      <c r="LSB10" s="8" t="s">
        <v>2</v>
      </c>
      <c r="LSC10" s="19" t="s">
        <v>28</v>
      </c>
      <c r="LSD10" s="23" t="s">
        <v>36</v>
      </c>
      <c r="LSE10" s="8" t="s">
        <v>29</v>
      </c>
      <c r="LSF10" s="8" t="s">
        <v>37</v>
      </c>
      <c r="LSG10" s="23" t="s">
        <v>21</v>
      </c>
      <c r="LSH10" s="21">
        <v>13</v>
      </c>
      <c r="LSI10" s="8"/>
      <c r="LSJ10" s="8"/>
      <c r="LSK10" s="18">
        <f t="shared" ref="LSK10" si="4130">60916.66/5</f>
        <v>12183.332</v>
      </c>
      <c r="LSL10" s="18">
        <f t="shared" ref="LSL10" si="4131">191358.8/5</f>
        <v>38271.759999999995</v>
      </c>
      <c r="LSM10" s="17">
        <f t="shared" si="1606"/>
        <v>45926.111999999994</v>
      </c>
      <c r="LSN10" s="16" t="s">
        <v>20</v>
      </c>
      <c r="LSO10" s="16" t="s">
        <v>19</v>
      </c>
      <c r="LSP10" s="16" t="s">
        <v>18</v>
      </c>
      <c r="LSQ10" s="11">
        <v>3</v>
      </c>
      <c r="LSR10" s="8" t="s">
        <v>2</v>
      </c>
      <c r="LSS10" s="19" t="s">
        <v>28</v>
      </c>
      <c r="LST10" s="23" t="s">
        <v>36</v>
      </c>
      <c r="LSU10" s="8" t="s">
        <v>29</v>
      </c>
      <c r="LSV10" s="8" t="s">
        <v>37</v>
      </c>
      <c r="LSW10" s="23" t="s">
        <v>21</v>
      </c>
      <c r="LSX10" s="21">
        <v>13</v>
      </c>
      <c r="LSY10" s="8"/>
      <c r="LSZ10" s="8"/>
      <c r="LTA10" s="18">
        <f t="shared" ref="LTA10" si="4132">60916.66/5</f>
        <v>12183.332</v>
      </c>
      <c r="LTB10" s="18">
        <f t="shared" ref="LTB10" si="4133">191358.8/5</f>
        <v>38271.759999999995</v>
      </c>
      <c r="LTC10" s="17">
        <f t="shared" si="1609"/>
        <v>45926.111999999994</v>
      </c>
      <c r="LTD10" s="16" t="s">
        <v>20</v>
      </c>
      <c r="LTE10" s="16" t="s">
        <v>19</v>
      </c>
      <c r="LTF10" s="16" t="s">
        <v>18</v>
      </c>
      <c r="LTG10" s="11">
        <v>3</v>
      </c>
      <c r="LTH10" s="8" t="s">
        <v>2</v>
      </c>
      <c r="LTI10" s="19" t="s">
        <v>28</v>
      </c>
      <c r="LTJ10" s="23" t="s">
        <v>36</v>
      </c>
      <c r="LTK10" s="8" t="s">
        <v>29</v>
      </c>
      <c r="LTL10" s="8" t="s">
        <v>37</v>
      </c>
      <c r="LTM10" s="23" t="s">
        <v>21</v>
      </c>
      <c r="LTN10" s="21">
        <v>13</v>
      </c>
      <c r="LTO10" s="8"/>
      <c r="LTP10" s="8"/>
      <c r="LTQ10" s="18">
        <f t="shared" ref="LTQ10" si="4134">60916.66/5</f>
        <v>12183.332</v>
      </c>
      <c r="LTR10" s="18">
        <f t="shared" ref="LTR10" si="4135">191358.8/5</f>
        <v>38271.759999999995</v>
      </c>
      <c r="LTS10" s="17">
        <f t="shared" si="1612"/>
        <v>45926.111999999994</v>
      </c>
      <c r="LTT10" s="16" t="s">
        <v>20</v>
      </c>
      <c r="LTU10" s="16" t="s">
        <v>19</v>
      </c>
      <c r="LTV10" s="16" t="s">
        <v>18</v>
      </c>
      <c r="LTW10" s="11">
        <v>3</v>
      </c>
      <c r="LTX10" s="8" t="s">
        <v>2</v>
      </c>
      <c r="LTY10" s="19" t="s">
        <v>28</v>
      </c>
      <c r="LTZ10" s="23" t="s">
        <v>36</v>
      </c>
      <c r="LUA10" s="8" t="s">
        <v>29</v>
      </c>
      <c r="LUB10" s="8" t="s">
        <v>37</v>
      </c>
      <c r="LUC10" s="23" t="s">
        <v>21</v>
      </c>
      <c r="LUD10" s="21">
        <v>13</v>
      </c>
      <c r="LUE10" s="8"/>
      <c r="LUF10" s="8"/>
      <c r="LUG10" s="18">
        <f t="shared" ref="LUG10" si="4136">60916.66/5</f>
        <v>12183.332</v>
      </c>
      <c r="LUH10" s="18">
        <f t="shared" ref="LUH10" si="4137">191358.8/5</f>
        <v>38271.759999999995</v>
      </c>
      <c r="LUI10" s="17">
        <f t="shared" si="1615"/>
        <v>45926.111999999994</v>
      </c>
      <c r="LUJ10" s="16" t="s">
        <v>20</v>
      </c>
      <c r="LUK10" s="16" t="s">
        <v>19</v>
      </c>
      <c r="LUL10" s="16" t="s">
        <v>18</v>
      </c>
      <c r="LUM10" s="11">
        <v>3</v>
      </c>
      <c r="LUN10" s="8" t="s">
        <v>2</v>
      </c>
      <c r="LUO10" s="19" t="s">
        <v>28</v>
      </c>
      <c r="LUP10" s="23" t="s">
        <v>36</v>
      </c>
      <c r="LUQ10" s="8" t="s">
        <v>29</v>
      </c>
      <c r="LUR10" s="8" t="s">
        <v>37</v>
      </c>
      <c r="LUS10" s="23" t="s">
        <v>21</v>
      </c>
      <c r="LUT10" s="21">
        <v>13</v>
      </c>
      <c r="LUU10" s="8"/>
      <c r="LUV10" s="8"/>
      <c r="LUW10" s="18">
        <f t="shared" ref="LUW10" si="4138">60916.66/5</f>
        <v>12183.332</v>
      </c>
      <c r="LUX10" s="18">
        <f t="shared" ref="LUX10" si="4139">191358.8/5</f>
        <v>38271.759999999995</v>
      </c>
      <c r="LUY10" s="17">
        <f t="shared" si="1618"/>
        <v>45926.111999999994</v>
      </c>
      <c r="LUZ10" s="16" t="s">
        <v>20</v>
      </c>
      <c r="LVA10" s="16" t="s">
        <v>19</v>
      </c>
      <c r="LVB10" s="16" t="s">
        <v>18</v>
      </c>
      <c r="LVC10" s="11">
        <v>3</v>
      </c>
      <c r="LVD10" s="8" t="s">
        <v>2</v>
      </c>
      <c r="LVE10" s="19" t="s">
        <v>28</v>
      </c>
      <c r="LVF10" s="23" t="s">
        <v>36</v>
      </c>
      <c r="LVG10" s="8" t="s">
        <v>29</v>
      </c>
      <c r="LVH10" s="8" t="s">
        <v>37</v>
      </c>
      <c r="LVI10" s="23" t="s">
        <v>21</v>
      </c>
      <c r="LVJ10" s="21">
        <v>13</v>
      </c>
      <c r="LVK10" s="8"/>
      <c r="LVL10" s="8"/>
      <c r="LVM10" s="18">
        <f t="shared" ref="LVM10" si="4140">60916.66/5</f>
        <v>12183.332</v>
      </c>
      <c r="LVN10" s="18">
        <f t="shared" ref="LVN10" si="4141">191358.8/5</f>
        <v>38271.759999999995</v>
      </c>
      <c r="LVO10" s="17">
        <f t="shared" si="1621"/>
        <v>45926.111999999994</v>
      </c>
      <c r="LVP10" s="16" t="s">
        <v>20</v>
      </c>
      <c r="LVQ10" s="16" t="s">
        <v>19</v>
      </c>
      <c r="LVR10" s="16" t="s">
        <v>18</v>
      </c>
      <c r="LVS10" s="11">
        <v>3</v>
      </c>
      <c r="LVT10" s="8" t="s">
        <v>2</v>
      </c>
      <c r="LVU10" s="19" t="s">
        <v>28</v>
      </c>
      <c r="LVV10" s="23" t="s">
        <v>36</v>
      </c>
      <c r="LVW10" s="8" t="s">
        <v>29</v>
      </c>
      <c r="LVX10" s="8" t="s">
        <v>37</v>
      </c>
      <c r="LVY10" s="23" t="s">
        <v>21</v>
      </c>
      <c r="LVZ10" s="21">
        <v>13</v>
      </c>
      <c r="LWA10" s="8"/>
      <c r="LWB10" s="8"/>
      <c r="LWC10" s="18">
        <f t="shared" ref="LWC10" si="4142">60916.66/5</f>
        <v>12183.332</v>
      </c>
      <c r="LWD10" s="18">
        <f t="shared" ref="LWD10" si="4143">191358.8/5</f>
        <v>38271.759999999995</v>
      </c>
      <c r="LWE10" s="17">
        <f t="shared" si="1624"/>
        <v>45926.111999999994</v>
      </c>
      <c r="LWF10" s="16" t="s">
        <v>20</v>
      </c>
      <c r="LWG10" s="16" t="s">
        <v>19</v>
      </c>
      <c r="LWH10" s="16" t="s">
        <v>18</v>
      </c>
      <c r="LWI10" s="11">
        <v>3</v>
      </c>
      <c r="LWJ10" s="8" t="s">
        <v>2</v>
      </c>
      <c r="LWK10" s="19" t="s">
        <v>28</v>
      </c>
      <c r="LWL10" s="23" t="s">
        <v>36</v>
      </c>
      <c r="LWM10" s="8" t="s">
        <v>29</v>
      </c>
      <c r="LWN10" s="8" t="s">
        <v>37</v>
      </c>
      <c r="LWO10" s="23" t="s">
        <v>21</v>
      </c>
      <c r="LWP10" s="21">
        <v>13</v>
      </c>
      <c r="LWQ10" s="8"/>
      <c r="LWR10" s="8"/>
      <c r="LWS10" s="18">
        <f t="shared" ref="LWS10" si="4144">60916.66/5</f>
        <v>12183.332</v>
      </c>
      <c r="LWT10" s="18">
        <f t="shared" ref="LWT10" si="4145">191358.8/5</f>
        <v>38271.759999999995</v>
      </c>
      <c r="LWU10" s="17">
        <f t="shared" si="1627"/>
        <v>45926.111999999994</v>
      </c>
      <c r="LWV10" s="16" t="s">
        <v>20</v>
      </c>
      <c r="LWW10" s="16" t="s">
        <v>19</v>
      </c>
      <c r="LWX10" s="16" t="s">
        <v>18</v>
      </c>
      <c r="LWY10" s="11">
        <v>3</v>
      </c>
      <c r="LWZ10" s="8" t="s">
        <v>2</v>
      </c>
      <c r="LXA10" s="19" t="s">
        <v>28</v>
      </c>
      <c r="LXB10" s="23" t="s">
        <v>36</v>
      </c>
      <c r="LXC10" s="8" t="s">
        <v>29</v>
      </c>
      <c r="LXD10" s="8" t="s">
        <v>37</v>
      </c>
      <c r="LXE10" s="23" t="s">
        <v>21</v>
      </c>
      <c r="LXF10" s="21">
        <v>13</v>
      </c>
      <c r="LXG10" s="8"/>
      <c r="LXH10" s="8"/>
      <c r="LXI10" s="18">
        <f t="shared" ref="LXI10" si="4146">60916.66/5</f>
        <v>12183.332</v>
      </c>
      <c r="LXJ10" s="18">
        <f t="shared" ref="LXJ10" si="4147">191358.8/5</f>
        <v>38271.759999999995</v>
      </c>
      <c r="LXK10" s="17">
        <f t="shared" si="1630"/>
        <v>45926.111999999994</v>
      </c>
      <c r="LXL10" s="16" t="s">
        <v>20</v>
      </c>
      <c r="LXM10" s="16" t="s">
        <v>19</v>
      </c>
      <c r="LXN10" s="16" t="s">
        <v>18</v>
      </c>
      <c r="LXO10" s="11">
        <v>3</v>
      </c>
      <c r="LXP10" s="8" t="s">
        <v>2</v>
      </c>
      <c r="LXQ10" s="19" t="s">
        <v>28</v>
      </c>
      <c r="LXR10" s="23" t="s">
        <v>36</v>
      </c>
      <c r="LXS10" s="8" t="s">
        <v>29</v>
      </c>
      <c r="LXT10" s="8" t="s">
        <v>37</v>
      </c>
      <c r="LXU10" s="23" t="s">
        <v>21</v>
      </c>
      <c r="LXV10" s="21">
        <v>13</v>
      </c>
      <c r="LXW10" s="8"/>
      <c r="LXX10" s="8"/>
      <c r="LXY10" s="18">
        <f t="shared" ref="LXY10" si="4148">60916.66/5</f>
        <v>12183.332</v>
      </c>
      <c r="LXZ10" s="18">
        <f t="shared" ref="LXZ10" si="4149">191358.8/5</f>
        <v>38271.759999999995</v>
      </c>
      <c r="LYA10" s="17">
        <f t="shared" si="1633"/>
        <v>45926.111999999994</v>
      </c>
      <c r="LYB10" s="16" t="s">
        <v>20</v>
      </c>
      <c r="LYC10" s="16" t="s">
        <v>19</v>
      </c>
      <c r="LYD10" s="16" t="s">
        <v>18</v>
      </c>
      <c r="LYE10" s="11">
        <v>3</v>
      </c>
      <c r="LYF10" s="8" t="s">
        <v>2</v>
      </c>
      <c r="LYG10" s="19" t="s">
        <v>28</v>
      </c>
      <c r="LYH10" s="23" t="s">
        <v>36</v>
      </c>
      <c r="LYI10" s="8" t="s">
        <v>29</v>
      </c>
      <c r="LYJ10" s="8" t="s">
        <v>37</v>
      </c>
      <c r="LYK10" s="23" t="s">
        <v>21</v>
      </c>
      <c r="LYL10" s="21">
        <v>13</v>
      </c>
      <c r="LYM10" s="8"/>
      <c r="LYN10" s="8"/>
      <c r="LYO10" s="18">
        <f t="shared" ref="LYO10" si="4150">60916.66/5</f>
        <v>12183.332</v>
      </c>
      <c r="LYP10" s="18">
        <f t="shared" ref="LYP10" si="4151">191358.8/5</f>
        <v>38271.759999999995</v>
      </c>
      <c r="LYQ10" s="17">
        <f t="shared" si="1636"/>
        <v>45926.111999999994</v>
      </c>
      <c r="LYR10" s="16" t="s">
        <v>20</v>
      </c>
      <c r="LYS10" s="16" t="s">
        <v>19</v>
      </c>
      <c r="LYT10" s="16" t="s">
        <v>18</v>
      </c>
      <c r="LYU10" s="11">
        <v>3</v>
      </c>
      <c r="LYV10" s="8" t="s">
        <v>2</v>
      </c>
      <c r="LYW10" s="19" t="s">
        <v>28</v>
      </c>
      <c r="LYX10" s="23" t="s">
        <v>36</v>
      </c>
      <c r="LYY10" s="8" t="s">
        <v>29</v>
      </c>
      <c r="LYZ10" s="8" t="s">
        <v>37</v>
      </c>
      <c r="LZA10" s="23" t="s">
        <v>21</v>
      </c>
      <c r="LZB10" s="21">
        <v>13</v>
      </c>
      <c r="LZC10" s="8"/>
      <c r="LZD10" s="8"/>
      <c r="LZE10" s="18">
        <f t="shared" ref="LZE10" si="4152">60916.66/5</f>
        <v>12183.332</v>
      </c>
      <c r="LZF10" s="18">
        <f t="shared" ref="LZF10" si="4153">191358.8/5</f>
        <v>38271.759999999995</v>
      </c>
      <c r="LZG10" s="17">
        <f t="shared" si="1639"/>
        <v>45926.111999999994</v>
      </c>
      <c r="LZH10" s="16" t="s">
        <v>20</v>
      </c>
      <c r="LZI10" s="16" t="s">
        <v>19</v>
      </c>
      <c r="LZJ10" s="16" t="s">
        <v>18</v>
      </c>
      <c r="LZK10" s="11">
        <v>3</v>
      </c>
      <c r="LZL10" s="8" t="s">
        <v>2</v>
      </c>
      <c r="LZM10" s="19" t="s">
        <v>28</v>
      </c>
      <c r="LZN10" s="23" t="s">
        <v>36</v>
      </c>
      <c r="LZO10" s="8" t="s">
        <v>29</v>
      </c>
      <c r="LZP10" s="8" t="s">
        <v>37</v>
      </c>
      <c r="LZQ10" s="23" t="s">
        <v>21</v>
      </c>
      <c r="LZR10" s="21">
        <v>13</v>
      </c>
      <c r="LZS10" s="8"/>
      <c r="LZT10" s="8"/>
      <c r="LZU10" s="18">
        <f t="shared" ref="LZU10" si="4154">60916.66/5</f>
        <v>12183.332</v>
      </c>
      <c r="LZV10" s="18">
        <f t="shared" ref="LZV10" si="4155">191358.8/5</f>
        <v>38271.759999999995</v>
      </c>
      <c r="LZW10" s="17">
        <f t="shared" si="1642"/>
        <v>45926.111999999994</v>
      </c>
      <c r="LZX10" s="16" t="s">
        <v>20</v>
      </c>
      <c r="LZY10" s="16" t="s">
        <v>19</v>
      </c>
      <c r="LZZ10" s="16" t="s">
        <v>18</v>
      </c>
      <c r="MAA10" s="11">
        <v>3</v>
      </c>
      <c r="MAB10" s="8" t="s">
        <v>2</v>
      </c>
      <c r="MAC10" s="19" t="s">
        <v>28</v>
      </c>
      <c r="MAD10" s="23" t="s">
        <v>36</v>
      </c>
      <c r="MAE10" s="8" t="s">
        <v>29</v>
      </c>
      <c r="MAF10" s="8" t="s">
        <v>37</v>
      </c>
      <c r="MAG10" s="23" t="s">
        <v>21</v>
      </c>
      <c r="MAH10" s="21">
        <v>13</v>
      </c>
      <c r="MAI10" s="8"/>
      <c r="MAJ10" s="8"/>
      <c r="MAK10" s="18">
        <f t="shared" ref="MAK10" si="4156">60916.66/5</f>
        <v>12183.332</v>
      </c>
      <c r="MAL10" s="18">
        <f t="shared" ref="MAL10" si="4157">191358.8/5</f>
        <v>38271.759999999995</v>
      </c>
      <c r="MAM10" s="17">
        <f t="shared" si="1645"/>
        <v>45926.111999999994</v>
      </c>
      <c r="MAN10" s="16" t="s">
        <v>20</v>
      </c>
      <c r="MAO10" s="16" t="s">
        <v>19</v>
      </c>
      <c r="MAP10" s="16" t="s">
        <v>18</v>
      </c>
      <c r="MAQ10" s="11">
        <v>3</v>
      </c>
      <c r="MAR10" s="8" t="s">
        <v>2</v>
      </c>
      <c r="MAS10" s="19" t="s">
        <v>28</v>
      </c>
      <c r="MAT10" s="23" t="s">
        <v>36</v>
      </c>
      <c r="MAU10" s="8" t="s">
        <v>29</v>
      </c>
      <c r="MAV10" s="8" t="s">
        <v>37</v>
      </c>
      <c r="MAW10" s="23" t="s">
        <v>21</v>
      </c>
      <c r="MAX10" s="21">
        <v>13</v>
      </c>
      <c r="MAY10" s="8"/>
      <c r="MAZ10" s="8"/>
      <c r="MBA10" s="18">
        <f t="shared" ref="MBA10" si="4158">60916.66/5</f>
        <v>12183.332</v>
      </c>
      <c r="MBB10" s="18">
        <f t="shared" ref="MBB10" si="4159">191358.8/5</f>
        <v>38271.759999999995</v>
      </c>
      <c r="MBC10" s="17">
        <f t="shared" si="1648"/>
        <v>45926.111999999994</v>
      </c>
      <c r="MBD10" s="16" t="s">
        <v>20</v>
      </c>
      <c r="MBE10" s="16" t="s">
        <v>19</v>
      </c>
      <c r="MBF10" s="16" t="s">
        <v>18</v>
      </c>
      <c r="MBG10" s="11">
        <v>3</v>
      </c>
      <c r="MBH10" s="8" t="s">
        <v>2</v>
      </c>
      <c r="MBI10" s="19" t="s">
        <v>28</v>
      </c>
      <c r="MBJ10" s="23" t="s">
        <v>36</v>
      </c>
      <c r="MBK10" s="8" t="s">
        <v>29</v>
      </c>
      <c r="MBL10" s="8" t="s">
        <v>37</v>
      </c>
      <c r="MBM10" s="23" t="s">
        <v>21</v>
      </c>
      <c r="MBN10" s="21">
        <v>13</v>
      </c>
      <c r="MBO10" s="8"/>
      <c r="MBP10" s="8"/>
      <c r="MBQ10" s="18">
        <f t="shared" ref="MBQ10" si="4160">60916.66/5</f>
        <v>12183.332</v>
      </c>
      <c r="MBR10" s="18">
        <f t="shared" ref="MBR10" si="4161">191358.8/5</f>
        <v>38271.759999999995</v>
      </c>
      <c r="MBS10" s="17">
        <f t="shared" si="1651"/>
        <v>45926.111999999994</v>
      </c>
      <c r="MBT10" s="16" t="s">
        <v>20</v>
      </c>
      <c r="MBU10" s="16" t="s">
        <v>19</v>
      </c>
      <c r="MBV10" s="16" t="s">
        <v>18</v>
      </c>
      <c r="MBW10" s="11">
        <v>3</v>
      </c>
      <c r="MBX10" s="8" t="s">
        <v>2</v>
      </c>
      <c r="MBY10" s="19" t="s">
        <v>28</v>
      </c>
      <c r="MBZ10" s="23" t="s">
        <v>36</v>
      </c>
      <c r="MCA10" s="8" t="s">
        <v>29</v>
      </c>
      <c r="MCB10" s="8" t="s">
        <v>37</v>
      </c>
      <c r="MCC10" s="23" t="s">
        <v>21</v>
      </c>
      <c r="MCD10" s="21">
        <v>13</v>
      </c>
      <c r="MCE10" s="8"/>
      <c r="MCF10" s="8"/>
      <c r="MCG10" s="18">
        <f t="shared" ref="MCG10" si="4162">60916.66/5</f>
        <v>12183.332</v>
      </c>
      <c r="MCH10" s="18">
        <f t="shared" ref="MCH10" si="4163">191358.8/5</f>
        <v>38271.759999999995</v>
      </c>
      <c r="MCI10" s="17">
        <f t="shared" si="1654"/>
        <v>45926.111999999994</v>
      </c>
      <c r="MCJ10" s="16" t="s">
        <v>20</v>
      </c>
      <c r="MCK10" s="16" t="s">
        <v>19</v>
      </c>
      <c r="MCL10" s="16" t="s">
        <v>18</v>
      </c>
      <c r="MCM10" s="11">
        <v>3</v>
      </c>
      <c r="MCN10" s="8" t="s">
        <v>2</v>
      </c>
      <c r="MCO10" s="19" t="s">
        <v>28</v>
      </c>
      <c r="MCP10" s="23" t="s">
        <v>36</v>
      </c>
      <c r="MCQ10" s="8" t="s">
        <v>29</v>
      </c>
      <c r="MCR10" s="8" t="s">
        <v>37</v>
      </c>
      <c r="MCS10" s="23" t="s">
        <v>21</v>
      </c>
      <c r="MCT10" s="21">
        <v>13</v>
      </c>
      <c r="MCU10" s="8"/>
      <c r="MCV10" s="8"/>
      <c r="MCW10" s="18">
        <f t="shared" ref="MCW10" si="4164">60916.66/5</f>
        <v>12183.332</v>
      </c>
      <c r="MCX10" s="18">
        <f t="shared" ref="MCX10" si="4165">191358.8/5</f>
        <v>38271.759999999995</v>
      </c>
      <c r="MCY10" s="17">
        <f t="shared" si="1657"/>
        <v>45926.111999999994</v>
      </c>
      <c r="MCZ10" s="16" t="s">
        <v>20</v>
      </c>
      <c r="MDA10" s="16" t="s">
        <v>19</v>
      </c>
      <c r="MDB10" s="16" t="s">
        <v>18</v>
      </c>
      <c r="MDC10" s="11">
        <v>3</v>
      </c>
      <c r="MDD10" s="8" t="s">
        <v>2</v>
      </c>
      <c r="MDE10" s="19" t="s">
        <v>28</v>
      </c>
      <c r="MDF10" s="23" t="s">
        <v>36</v>
      </c>
      <c r="MDG10" s="8" t="s">
        <v>29</v>
      </c>
      <c r="MDH10" s="8" t="s">
        <v>37</v>
      </c>
      <c r="MDI10" s="23" t="s">
        <v>21</v>
      </c>
      <c r="MDJ10" s="21">
        <v>13</v>
      </c>
      <c r="MDK10" s="8"/>
      <c r="MDL10" s="8"/>
      <c r="MDM10" s="18">
        <f t="shared" ref="MDM10" si="4166">60916.66/5</f>
        <v>12183.332</v>
      </c>
      <c r="MDN10" s="18">
        <f t="shared" ref="MDN10" si="4167">191358.8/5</f>
        <v>38271.759999999995</v>
      </c>
      <c r="MDO10" s="17">
        <f t="shared" si="1660"/>
        <v>45926.111999999994</v>
      </c>
      <c r="MDP10" s="16" t="s">
        <v>20</v>
      </c>
      <c r="MDQ10" s="16" t="s">
        <v>19</v>
      </c>
      <c r="MDR10" s="16" t="s">
        <v>18</v>
      </c>
      <c r="MDS10" s="11">
        <v>3</v>
      </c>
      <c r="MDT10" s="8" t="s">
        <v>2</v>
      </c>
      <c r="MDU10" s="19" t="s">
        <v>28</v>
      </c>
      <c r="MDV10" s="23" t="s">
        <v>36</v>
      </c>
      <c r="MDW10" s="8" t="s">
        <v>29</v>
      </c>
      <c r="MDX10" s="8" t="s">
        <v>37</v>
      </c>
      <c r="MDY10" s="23" t="s">
        <v>21</v>
      </c>
      <c r="MDZ10" s="21">
        <v>13</v>
      </c>
      <c r="MEA10" s="8"/>
      <c r="MEB10" s="8"/>
      <c r="MEC10" s="18">
        <f t="shared" ref="MEC10" si="4168">60916.66/5</f>
        <v>12183.332</v>
      </c>
      <c r="MED10" s="18">
        <f t="shared" ref="MED10" si="4169">191358.8/5</f>
        <v>38271.759999999995</v>
      </c>
      <c r="MEE10" s="17">
        <f t="shared" si="1663"/>
        <v>45926.111999999994</v>
      </c>
      <c r="MEF10" s="16" t="s">
        <v>20</v>
      </c>
      <c r="MEG10" s="16" t="s">
        <v>19</v>
      </c>
      <c r="MEH10" s="16" t="s">
        <v>18</v>
      </c>
      <c r="MEI10" s="11">
        <v>3</v>
      </c>
      <c r="MEJ10" s="8" t="s">
        <v>2</v>
      </c>
      <c r="MEK10" s="19" t="s">
        <v>28</v>
      </c>
      <c r="MEL10" s="23" t="s">
        <v>36</v>
      </c>
      <c r="MEM10" s="8" t="s">
        <v>29</v>
      </c>
      <c r="MEN10" s="8" t="s">
        <v>37</v>
      </c>
      <c r="MEO10" s="23" t="s">
        <v>21</v>
      </c>
      <c r="MEP10" s="21">
        <v>13</v>
      </c>
      <c r="MEQ10" s="8"/>
      <c r="MER10" s="8"/>
      <c r="MES10" s="18">
        <f t="shared" ref="MES10" si="4170">60916.66/5</f>
        <v>12183.332</v>
      </c>
      <c r="MET10" s="18">
        <f t="shared" ref="MET10" si="4171">191358.8/5</f>
        <v>38271.759999999995</v>
      </c>
      <c r="MEU10" s="17">
        <f t="shared" si="1666"/>
        <v>45926.111999999994</v>
      </c>
      <c r="MEV10" s="16" t="s">
        <v>20</v>
      </c>
      <c r="MEW10" s="16" t="s">
        <v>19</v>
      </c>
      <c r="MEX10" s="16" t="s">
        <v>18</v>
      </c>
      <c r="MEY10" s="11">
        <v>3</v>
      </c>
      <c r="MEZ10" s="8" t="s">
        <v>2</v>
      </c>
      <c r="MFA10" s="19" t="s">
        <v>28</v>
      </c>
      <c r="MFB10" s="23" t="s">
        <v>36</v>
      </c>
      <c r="MFC10" s="8" t="s">
        <v>29</v>
      </c>
      <c r="MFD10" s="8" t="s">
        <v>37</v>
      </c>
      <c r="MFE10" s="23" t="s">
        <v>21</v>
      </c>
      <c r="MFF10" s="21">
        <v>13</v>
      </c>
      <c r="MFG10" s="8"/>
      <c r="MFH10" s="8"/>
      <c r="MFI10" s="18">
        <f t="shared" ref="MFI10" si="4172">60916.66/5</f>
        <v>12183.332</v>
      </c>
      <c r="MFJ10" s="18">
        <f t="shared" ref="MFJ10" si="4173">191358.8/5</f>
        <v>38271.759999999995</v>
      </c>
      <c r="MFK10" s="17">
        <f t="shared" si="1669"/>
        <v>45926.111999999994</v>
      </c>
      <c r="MFL10" s="16" t="s">
        <v>20</v>
      </c>
      <c r="MFM10" s="16" t="s">
        <v>19</v>
      </c>
      <c r="MFN10" s="16" t="s">
        <v>18</v>
      </c>
      <c r="MFO10" s="11">
        <v>3</v>
      </c>
      <c r="MFP10" s="8" t="s">
        <v>2</v>
      </c>
      <c r="MFQ10" s="19" t="s">
        <v>28</v>
      </c>
      <c r="MFR10" s="23" t="s">
        <v>36</v>
      </c>
      <c r="MFS10" s="8" t="s">
        <v>29</v>
      </c>
      <c r="MFT10" s="8" t="s">
        <v>37</v>
      </c>
      <c r="MFU10" s="23" t="s">
        <v>21</v>
      </c>
      <c r="MFV10" s="21">
        <v>13</v>
      </c>
      <c r="MFW10" s="8"/>
      <c r="MFX10" s="8"/>
      <c r="MFY10" s="18">
        <f t="shared" ref="MFY10" si="4174">60916.66/5</f>
        <v>12183.332</v>
      </c>
      <c r="MFZ10" s="18">
        <f t="shared" ref="MFZ10" si="4175">191358.8/5</f>
        <v>38271.759999999995</v>
      </c>
      <c r="MGA10" s="17">
        <f t="shared" si="1672"/>
        <v>45926.111999999994</v>
      </c>
      <c r="MGB10" s="16" t="s">
        <v>20</v>
      </c>
      <c r="MGC10" s="16" t="s">
        <v>19</v>
      </c>
      <c r="MGD10" s="16" t="s">
        <v>18</v>
      </c>
      <c r="MGE10" s="11">
        <v>3</v>
      </c>
      <c r="MGF10" s="8" t="s">
        <v>2</v>
      </c>
      <c r="MGG10" s="19" t="s">
        <v>28</v>
      </c>
      <c r="MGH10" s="23" t="s">
        <v>36</v>
      </c>
      <c r="MGI10" s="8" t="s">
        <v>29</v>
      </c>
      <c r="MGJ10" s="8" t="s">
        <v>37</v>
      </c>
      <c r="MGK10" s="23" t="s">
        <v>21</v>
      </c>
      <c r="MGL10" s="21">
        <v>13</v>
      </c>
      <c r="MGM10" s="8"/>
      <c r="MGN10" s="8"/>
      <c r="MGO10" s="18">
        <f t="shared" ref="MGO10" si="4176">60916.66/5</f>
        <v>12183.332</v>
      </c>
      <c r="MGP10" s="18">
        <f t="shared" ref="MGP10" si="4177">191358.8/5</f>
        <v>38271.759999999995</v>
      </c>
      <c r="MGQ10" s="17">
        <f t="shared" si="1675"/>
        <v>45926.111999999994</v>
      </c>
      <c r="MGR10" s="16" t="s">
        <v>20</v>
      </c>
      <c r="MGS10" s="16" t="s">
        <v>19</v>
      </c>
      <c r="MGT10" s="16" t="s">
        <v>18</v>
      </c>
      <c r="MGU10" s="11">
        <v>3</v>
      </c>
      <c r="MGV10" s="8" t="s">
        <v>2</v>
      </c>
      <c r="MGW10" s="19" t="s">
        <v>28</v>
      </c>
      <c r="MGX10" s="23" t="s">
        <v>36</v>
      </c>
      <c r="MGY10" s="8" t="s">
        <v>29</v>
      </c>
      <c r="MGZ10" s="8" t="s">
        <v>37</v>
      </c>
      <c r="MHA10" s="23" t="s">
        <v>21</v>
      </c>
      <c r="MHB10" s="21">
        <v>13</v>
      </c>
      <c r="MHC10" s="8"/>
      <c r="MHD10" s="8"/>
      <c r="MHE10" s="18">
        <f t="shared" ref="MHE10" si="4178">60916.66/5</f>
        <v>12183.332</v>
      </c>
      <c r="MHF10" s="18">
        <f t="shared" ref="MHF10" si="4179">191358.8/5</f>
        <v>38271.759999999995</v>
      </c>
      <c r="MHG10" s="17">
        <f t="shared" si="1678"/>
        <v>45926.111999999994</v>
      </c>
      <c r="MHH10" s="16" t="s">
        <v>20</v>
      </c>
      <c r="MHI10" s="16" t="s">
        <v>19</v>
      </c>
      <c r="MHJ10" s="16" t="s">
        <v>18</v>
      </c>
      <c r="MHK10" s="11">
        <v>3</v>
      </c>
      <c r="MHL10" s="8" t="s">
        <v>2</v>
      </c>
      <c r="MHM10" s="19" t="s">
        <v>28</v>
      </c>
      <c r="MHN10" s="23" t="s">
        <v>36</v>
      </c>
      <c r="MHO10" s="8" t="s">
        <v>29</v>
      </c>
      <c r="MHP10" s="8" t="s">
        <v>37</v>
      </c>
      <c r="MHQ10" s="23" t="s">
        <v>21</v>
      </c>
      <c r="MHR10" s="21">
        <v>13</v>
      </c>
      <c r="MHS10" s="8"/>
      <c r="MHT10" s="8"/>
      <c r="MHU10" s="18">
        <f t="shared" ref="MHU10" si="4180">60916.66/5</f>
        <v>12183.332</v>
      </c>
      <c r="MHV10" s="18">
        <f t="shared" ref="MHV10" si="4181">191358.8/5</f>
        <v>38271.759999999995</v>
      </c>
      <c r="MHW10" s="17">
        <f t="shared" si="1681"/>
        <v>45926.111999999994</v>
      </c>
      <c r="MHX10" s="16" t="s">
        <v>20</v>
      </c>
      <c r="MHY10" s="16" t="s">
        <v>19</v>
      </c>
      <c r="MHZ10" s="16" t="s">
        <v>18</v>
      </c>
      <c r="MIA10" s="11">
        <v>3</v>
      </c>
      <c r="MIB10" s="8" t="s">
        <v>2</v>
      </c>
      <c r="MIC10" s="19" t="s">
        <v>28</v>
      </c>
      <c r="MID10" s="23" t="s">
        <v>36</v>
      </c>
      <c r="MIE10" s="8" t="s">
        <v>29</v>
      </c>
      <c r="MIF10" s="8" t="s">
        <v>37</v>
      </c>
      <c r="MIG10" s="23" t="s">
        <v>21</v>
      </c>
      <c r="MIH10" s="21">
        <v>13</v>
      </c>
      <c r="MII10" s="8"/>
      <c r="MIJ10" s="8"/>
      <c r="MIK10" s="18">
        <f t="shared" ref="MIK10" si="4182">60916.66/5</f>
        <v>12183.332</v>
      </c>
      <c r="MIL10" s="18">
        <f t="shared" ref="MIL10" si="4183">191358.8/5</f>
        <v>38271.759999999995</v>
      </c>
      <c r="MIM10" s="17">
        <f t="shared" si="1684"/>
        <v>45926.111999999994</v>
      </c>
      <c r="MIN10" s="16" t="s">
        <v>20</v>
      </c>
      <c r="MIO10" s="16" t="s">
        <v>19</v>
      </c>
      <c r="MIP10" s="16" t="s">
        <v>18</v>
      </c>
      <c r="MIQ10" s="11">
        <v>3</v>
      </c>
      <c r="MIR10" s="8" t="s">
        <v>2</v>
      </c>
      <c r="MIS10" s="19" t="s">
        <v>28</v>
      </c>
      <c r="MIT10" s="23" t="s">
        <v>36</v>
      </c>
      <c r="MIU10" s="8" t="s">
        <v>29</v>
      </c>
      <c r="MIV10" s="8" t="s">
        <v>37</v>
      </c>
      <c r="MIW10" s="23" t="s">
        <v>21</v>
      </c>
      <c r="MIX10" s="21">
        <v>13</v>
      </c>
      <c r="MIY10" s="8"/>
      <c r="MIZ10" s="8"/>
      <c r="MJA10" s="18">
        <f t="shared" ref="MJA10" si="4184">60916.66/5</f>
        <v>12183.332</v>
      </c>
      <c r="MJB10" s="18">
        <f t="shared" ref="MJB10" si="4185">191358.8/5</f>
        <v>38271.759999999995</v>
      </c>
      <c r="MJC10" s="17">
        <f t="shared" si="1687"/>
        <v>45926.111999999994</v>
      </c>
      <c r="MJD10" s="16" t="s">
        <v>20</v>
      </c>
      <c r="MJE10" s="16" t="s">
        <v>19</v>
      </c>
      <c r="MJF10" s="16" t="s">
        <v>18</v>
      </c>
      <c r="MJG10" s="11">
        <v>3</v>
      </c>
      <c r="MJH10" s="8" t="s">
        <v>2</v>
      </c>
      <c r="MJI10" s="19" t="s">
        <v>28</v>
      </c>
      <c r="MJJ10" s="23" t="s">
        <v>36</v>
      </c>
      <c r="MJK10" s="8" t="s">
        <v>29</v>
      </c>
      <c r="MJL10" s="8" t="s">
        <v>37</v>
      </c>
      <c r="MJM10" s="23" t="s">
        <v>21</v>
      </c>
      <c r="MJN10" s="21">
        <v>13</v>
      </c>
      <c r="MJO10" s="8"/>
      <c r="MJP10" s="8"/>
      <c r="MJQ10" s="18">
        <f t="shared" ref="MJQ10" si="4186">60916.66/5</f>
        <v>12183.332</v>
      </c>
      <c r="MJR10" s="18">
        <f t="shared" ref="MJR10" si="4187">191358.8/5</f>
        <v>38271.759999999995</v>
      </c>
      <c r="MJS10" s="17">
        <f t="shared" si="1690"/>
        <v>45926.111999999994</v>
      </c>
      <c r="MJT10" s="16" t="s">
        <v>20</v>
      </c>
      <c r="MJU10" s="16" t="s">
        <v>19</v>
      </c>
      <c r="MJV10" s="16" t="s">
        <v>18</v>
      </c>
      <c r="MJW10" s="11">
        <v>3</v>
      </c>
      <c r="MJX10" s="8" t="s">
        <v>2</v>
      </c>
      <c r="MJY10" s="19" t="s">
        <v>28</v>
      </c>
      <c r="MJZ10" s="23" t="s">
        <v>36</v>
      </c>
      <c r="MKA10" s="8" t="s">
        <v>29</v>
      </c>
      <c r="MKB10" s="8" t="s">
        <v>37</v>
      </c>
      <c r="MKC10" s="23" t="s">
        <v>21</v>
      </c>
      <c r="MKD10" s="21">
        <v>13</v>
      </c>
      <c r="MKE10" s="8"/>
      <c r="MKF10" s="8"/>
      <c r="MKG10" s="18">
        <f t="shared" ref="MKG10" si="4188">60916.66/5</f>
        <v>12183.332</v>
      </c>
      <c r="MKH10" s="18">
        <f t="shared" ref="MKH10" si="4189">191358.8/5</f>
        <v>38271.759999999995</v>
      </c>
      <c r="MKI10" s="17">
        <f t="shared" si="1693"/>
        <v>45926.111999999994</v>
      </c>
      <c r="MKJ10" s="16" t="s">
        <v>20</v>
      </c>
      <c r="MKK10" s="16" t="s">
        <v>19</v>
      </c>
      <c r="MKL10" s="16" t="s">
        <v>18</v>
      </c>
      <c r="MKM10" s="11">
        <v>3</v>
      </c>
      <c r="MKN10" s="8" t="s">
        <v>2</v>
      </c>
      <c r="MKO10" s="19" t="s">
        <v>28</v>
      </c>
      <c r="MKP10" s="23" t="s">
        <v>36</v>
      </c>
      <c r="MKQ10" s="8" t="s">
        <v>29</v>
      </c>
      <c r="MKR10" s="8" t="s">
        <v>37</v>
      </c>
      <c r="MKS10" s="23" t="s">
        <v>21</v>
      </c>
      <c r="MKT10" s="21">
        <v>13</v>
      </c>
      <c r="MKU10" s="8"/>
      <c r="MKV10" s="8"/>
      <c r="MKW10" s="18">
        <f t="shared" ref="MKW10" si="4190">60916.66/5</f>
        <v>12183.332</v>
      </c>
      <c r="MKX10" s="18">
        <f t="shared" ref="MKX10" si="4191">191358.8/5</f>
        <v>38271.759999999995</v>
      </c>
      <c r="MKY10" s="17">
        <f t="shared" si="1696"/>
        <v>45926.111999999994</v>
      </c>
      <c r="MKZ10" s="16" t="s">
        <v>20</v>
      </c>
      <c r="MLA10" s="16" t="s">
        <v>19</v>
      </c>
      <c r="MLB10" s="16" t="s">
        <v>18</v>
      </c>
      <c r="MLC10" s="11">
        <v>3</v>
      </c>
      <c r="MLD10" s="8" t="s">
        <v>2</v>
      </c>
      <c r="MLE10" s="19" t="s">
        <v>28</v>
      </c>
      <c r="MLF10" s="23" t="s">
        <v>36</v>
      </c>
      <c r="MLG10" s="8" t="s">
        <v>29</v>
      </c>
      <c r="MLH10" s="8" t="s">
        <v>37</v>
      </c>
      <c r="MLI10" s="23" t="s">
        <v>21</v>
      </c>
      <c r="MLJ10" s="21">
        <v>13</v>
      </c>
      <c r="MLK10" s="8"/>
      <c r="MLL10" s="8"/>
      <c r="MLM10" s="18">
        <f t="shared" ref="MLM10" si="4192">60916.66/5</f>
        <v>12183.332</v>
      </c>
      <c r="MLN10" s="18">
        <f t="shared" ref="MLN10" si="4193">191358.8/5</f>
        <v>38271.759999999995</v>
      </c>
      <c r="MLO10" s="17">
        <f t="shared" si="1699"/>
        <v>45926.111999999994</v>
      </c>
      <c r="MLP10" s="16" t="s">
        <v>20</v>
      </c>
      <c r="MLQ10" s="16" t="s">
        <v>19</v>
      </c>
      <c r="MLR10" s="16" t="s">
        <v>18</v>
      </c>
      <c r="MLS10" s="11">
        <v>3</v>
      </c>
      <c r="MLT10" s="8" t="s">
        <v>2</v>
      </c>
      <c r="MLU10" s="19" t="s">
        <v>28</v>
      </c>
      <c r="MLV10" s="23" t="s">
        <v>36</v>
      </c>
      <c r="MLW10" s="8" t="s">
        <v>29</v>
      </c>
      <c r="MLX10" s="8" t="s">
        <v>37</v>
      </c>
      <c r="MLY10" s="23" t="s">
        <v>21</v>
      </c>
      <c r="MLZ10" s="21">
        <v>13</v>
      </c>
      <c r="MMA10" s="8"/>
      <c r="MMB10" s="8"/>
      <c r="MMC10" s="18">
        <f t="shared" ref="MMC10" si="4194">60916.66/5</f>
        <v>12183.332</v>
      </c>
      <c r="MMD10" s="18">
        <f t="shared" ref="MMD10" si="4195">191358.8/5</f>
        <v>38271.759999999995</v>
      </c>
      <c r="MME10" s="17">
        <f t="shared" si="1702"/>
        <v>45926.111999999994</v>
      </c>
      <c r="MMF10" s="16" t="s">
        <v>20</v>
      </c>
      <c r="MMG10" s="16" t="s">
        <v>19</v>
      </c>
      <c r="MMH10" s="16" t="s">
        <v>18</v>
      </c>
      <c r="MMI10" s="11">
        <v>3</v>
      </c>
      <c r="MMJ10" s="8" t="s">
        <v>2</v>
      </c>
      <c r="MMK10" s="19" t="s">
        <v>28</v>
      </c>
      <c r="MML10" s="23" t="s">
        <v>36</v>
      </c>
      <c r="MMM10" s="8" t="s">
        <v>29</v>
      </c>
      <c r="MMN10" s="8" t="s">
        <v>37</v>
      </c>
      <c r="MMO10" s="23" t="s">
        <v>21</v>
      </c>
      <c r="MMP10" s="21">
        <v>13</v>
      </c>
      <c r="MMQ10" s="8"/>
      <c r="MMR10" s="8"/>
      <c r="MMS10" s="18">
        <f t="shared" ref="MMS10" si="4196">60916.66/5</f>
        <v>12183.332</v>
      </c>
      <c r="MMT10" s="18">
        <f t="shared" ref="MMT10" si="4197">191358.8/5</f>
        <v>38271.759999999995</v>
      </c>
      <c r="MMU10" s="17">
        <f t="shared" si="1705"/>
        <v>45926.111999999994</v>
      </c>
      <c r="MMV10" s="16" t="s">
        <v>20</v>
      </c>
      <c r="MMW10" s="16" t="s">
        <v>19</v>
      </c>
      <c r="MMX10" s="16" t="s">
        <v>18</v>
      </c>
      <c r="MMY10" s="11">
        <v>3</v>
      </c>
      <c r="MMZ10" s="8" t="s">
        <v>2</v>
      </c>
      <c r="MNA10" s="19" t="s">
        <v>28</v>
      </c>
      <c r="MNB10" s="23" t="s">
        <v>36</v>
      </c>
      <c r="MNC10" s="8" t="s">
        <v>29</v>
      </c>
      <c r="MND10" s="8" t="s">
        <v>37</v>
      </c>
      <c r="MNE10" s="23" t="s">
        <v>21</v>
      </c>
      <c r="MNF10" s="21">
        <v>13</v>
      </c>
      <c r="MNG10" s="8"/>
      <c r="MNH10" s="8"/>
      <c r="MNI10" s="18">
        <f t="shared" ref="MNI10" si="4198">60916.66/5</f>
        <v>12183.332</v>
      </c>
      <c r="MNJ10" s="18">
        <f t="shared" ref="MNJ10" si="4199">191358.8/5</f>
        <v>38271.759999999995</v>
      </c>
      <c r="MNK10" s="17">
        <f t="shared" si="1708"/>
        <v>45926.111999999994</v>
      </c>
      <c r="MNL10" s="16" t="s">
        <v>20</v>
      </c>
      <c r="MNM10" s="16" t="s">
        <v>19</v>
      </c>
      <c r="MNN10" s="16" t="s">
        <v>18</v>
      </c>
      <c r="MNO10" s="11">
        <v>3</v>
      </c>
      <c r="MNP10" s="8" t="s">
        <v>2</v>
      </c>
      <c r="MNQ10" s="19" t="s">
        <v>28</v>
      </c>
      <c r="MNR10" s="23" t="s">
        <v>36</v>
      </c>
      <c r="MNS10" s="8" t="s">
        <v>29</v>
      </c>
      <c r="MNT10" s="8" t="s">
        <v>37</v>
      </c>
      <c r="MNU10" s="23" t="s">
        <v>21</v>
      </c>
      <c r="MNV10" s="21">
        <v>13</v>
      </c>
      <c r="MNW10" s="8"/>
      <c r="MNX10" s="8"/>
      <c r="MNY10" s="18">
        <f t="shared" ref="MNY10" si="4200">60916.66/5</f>
        <v>12183.332</v>
      </c>
      <c r="MNZ10" s="18">
        <f t="shared" ref="MNZ10" si="4201">191358.8/5</f>
        <v>38271.759999999995</v>
      </c>
      <c r="MOA10" s="17">
        <f t="shared" si="1711"/>
        <v>45926.111999999994</v>
      </c>
      <c r="MOB10" s="16" t="s">
        <v>20</v>
      </c>
      <c r="MOC10" s="16" t="s">
        <v>19</v>
      </c>
      <c r="MOD10" s="16" t="s">
        <v>18</v>
      </c>
      <c r="MOE10" s="11">
        <v>3</v>
      </c>
      <c r="MOF10" s="8" t="s">
        <v>2</v>
      </c>
      <c r="MOG10" s="19" t="s">
        <v>28</v>
      </c>
      <c r="MOH10" s="23" t="s">
        <v>36</v>
      </c>
      <c r="MOI10" s="8" t="s">
        <v>29</v>
      </c>
      <c r="MOJ10" s="8" t="s">
        <v>37</v>
      </c>
      <c r="MOK10" s="23" t="s">
        <v>21</v>
      </c>
      <c r="MOL10" s="21">
        <v>13</v>
      </c>
      <c r="MOM10" s="8"/>
      <c r="MON10" s="8"/>
      <c r="MOO10" s="18">
        <f t="shared" ref="MOO10" si="4202">60916.66/5</f>
        <v>12183.332</v>
      </c>
      <c r="MOP10" s="18">
        <f t="shared" ref="MOP10" si="4203">191358.8/5</f>
        <v>38271.759999999995</v>
      </c>
      <c r="MOQ10" s="17">
        <f t="shared" si="1714"/>
        <v>45926.111999999994</v>
      </c>
      <c r="MOR10" s="16" t="s">
        <v>20</v>
      </c>
      <c r="MOS10" s="16" t="s">
        <v>19</v>
      </c>
      <c r="MOT10" s="16" t="s">
        <v>18</v>
      </c>
      <c r="MOU10" s="11">
        <v>3</v>
      </c>
      <c r="MOV10" s="8" t="s">
        <v>2</v>
      </c>
      <c r="MOW10" s="19" t="s">
        <v>28</v>
      </c>
      <c r="MOX10" s="23" t="s">
        <v>36</v>
      </c>
      <c r="MOY10" s="8" t="s">
        <v>29</v>
      </c>
      <c r="MOZ10" s="8" t="s">
        <v>37</v>
      </c>
      <c r="MPA10" s="23" t="s">
        <v>21</v>
      </c>
      <c r="MPB10" s="21">
        <v>13</v>
      </c>
      <c r="MPC10" s="8"/>
      <c r="MPD10" s="8"/>
      <c r="MPE10" s="18">
        <f t="shared" ref="MPE10" si="4204">60916.66/5</f>
        <v>12183.332</v>
      </c>
      <c r="MPF10" s="18">
        <f t="shared" ref="MPF10" si="4205">191358.8/5</f>
        <v>38271.759999999995</v>
      </c>
      <c r="MPG10" s="17">
        <f t="shared" si="1717"/>
        <v>45926.111999999994</v>
      </c>
      <c r="MPH10" s="16" t="s">
        <v>20</v>
      </c>
      <c r="MPI10" s="16" t="s">
        <v>19</v>
      </c>
      <c r="MPJ10" s="16" t="s">
        <v>18</v>
      </c>
      <c r="MPK10" s="11">
        <v>3</v>
      </c>
      <c r="MPL10" s="8" t="s">
        <v>2</v>
      </c>
      <c r="MPM10" s="19" t="s">
        <v>28</v>
      </c>
      <c r="MPN10" s="23" t="s">
        <v>36</v>
      </c>
      <c r="MPO10" s="8" t="s">
        <v>29</v>
      </c>
      <c r="MPP10" s="8" t="s">
        <v>37</v>
      </c>
      <c r="MPQ10" s="23" t="s">
        <v>21</v>
      </c>
      <c r="MPR10" s="21">
        <v>13</v>
      </c>
      <c r="MPS10" s="8"/>
      <c r="MPT10" s="8"/>
      <c r="MPU10" s="18">
        <f t="shared" ref="MPU10" si="4206">60916.66/5</f>
        <v>12183.332</v>
      </c>
      <c r="MPV10" s="18">
        <f t="shared" ref="MPV10" si="4207">191358.8/5</f>
        <v>38271.759999999995</v>
      </c>
      <c r="MPW10" s="17">
        <f t="shared" si="1720"/>
        <v>45926.111999999994</v>
      </c>
      <c r="MPX10" s="16" t="s">
        <v>20</v>
      </c>
      <c r="MPY10" s="16" t="s">
        <v>19</v>
      </c>
      <c r="MPZ10" s="16" t="s">
        <v>18</v>
      </c>
      <c r="MQA10" s="11">
        <v>3</v>
      </c>
      <c r="MQB10" s="8" t="s">
        <v>2</v>
      </c>
      <c r="MQC10" s="19" t="s">
        <v>28</v>
      </c>
      <c r="MQD10" s="23" t="s">
        <v>36</v>
      </c>
      <c r="MQE10" s="8" t="s">
        <v>29</v>
      </c>
      <c r="MQF10" s="8" t="s">
        <v>37</v>
      </c>
      <c r="MQG10" s="23" t="s">
        <v>21</v>
      </c>
      <c r="MQH10" s="21">
        <v>13</v>
      </c>
      <c r="MQI10" s="8"/>
      <c r="MQJ10" s="8"/>
      <c r="MQK10" s="18">
        <f t="shared" ref="MQK10" si="4208">60916.66/5</f>
        <v>12183.332</v>
      </c>
      <c r="MQL10" s="18">
        <f t="shared" ref="MQL10" si="4209">191358.8/5</f>
        <v>38271.759999999995</v>
      </c>
      <c r="MQM10" s="17">
        <f t="shared" si="1723"/>
        <v>45926.111999999994</v>
      </c>
      <c r="MQN10" s="16" t="s">
        <v>20</v>
      </c>
      <c r="MQO10" s="16" t="s">
        <v>19</v>
      </c>
      <c r="MQP10" s="16" t="s">
        <v>18</v>
      </c>
      <c r="MQQ10" s="11">
        <v>3</v>
      </c>
      <c r="MQR10" s="8" t="s">
        <v>2</v>
      </c>
      <c r="MQS10" s="19" t="s">
        <v>28</v>
      </c>
      <c r="MQT10" s="23" t="s">
        <v>36</v>
      </c>
      <c r="MQU10" s="8" t="s">
        <v>29</v>
      </c>
      <c r="MQV10" s="8" t="s">
        <v>37</v>
      </c>
      <c r="MQW10" s="23" t="s">
        <v>21</v>
      </c>
      <c r="MQX10" s="21">
        <v>13</v>
      </c>
      <c r="MQY10" s="8"/>
      <c r="MQZ10" s="8"/>
      <c r="MRA10" s="18">
        <f t="shared" ref="MRA10" si="4210">60916.66/5</f>
        <v>12183.332</v>
      </c>
      <c r="MRB10" s="18">
        <f t="shared" ref="MRB10" si="4211">191358.8/5</f>
        <v>38271.759999999995</v>
      </c>
      <c r="MRC10" s="17">
        <f t="shared" si="1726"/>
        <v>45926.111999999994</v>
      </c>
      <c r="MRD10" s="16" t="s">
        <v>20</v>
      </c>
      <c r="MRE10" s="16" t="s">
        <v>19</v>
      </c>
      <c r="MRF10" s="16" t="s">
        <v>18</v>
      </c>
      <c r="MRG10" s="11">
        <v>3</v>
      </c>
      <c r="MRH10" s="8" t="s">
        <v>2</v>
      </c>
      <c r="MRI10" s="19" t="s">
        <v>28</v>
      </c>
      <c r="MRJ10" s="23" t="s">
        <v>36</v>
      </c>
      <c r="MRK10" s="8" t="s">
        <v>29</v>
      </c>
      <c r="MRL10" s="8" t="s">
        <v>37</v>
      </c>
      <c r="MRM10" s="23" t="s">
        <v>21</v>
      </c>
      <c r="MRN10" s="21">
        <v>13</v>
      </c>
      <c r="MRO10" s="8"/>
      <c r="MRP10" s="8"/>
      <c r="MRQ10" s="18">
        <f t="shared" ref="MRQ10" si="4212">60916.66/5</f>
        <v>12183.332</v>
      </c>
      <c r="MRR10" s="18">
        <f t="shared" ref="MRR10" si="4213">191358.8/5</f>
        <v>38271.759999999995</v>
      </c>
      <c r="MRS10" s="17">
        <f t="shared" si="1729"/>
        <v>45926.111999999994</v>
      </c>
      <c r="MRT10" s="16" t="s">
        <v>20</v>
      </c>
      <c r="MRU10" s="16" t="s">
        <v>19</v>
      </c>
      <c r="MRV10" s="16" t="s">
        <v>18</v>
      </c>
      <c r="MRW10" s="11">
        <v>3</v>
      </c>
      <c r="MRX10" s="8" t="s">
        <v>2</v>
      </c>
      <c r="MRY10" s="19" t="s">
        <v>28</v>
      </c>
      <c r="MRZ10" s="23" t="s">
        <v>36</v>
      </c>
      <c r="MSA10" s="8" t="s">
        <v>29</v>
      </c>
      <c r="MSB10" s="8" t="s">
        <v>37</v>
      </c>
      <c r="MSC10" s="23" t="s">
        <v>21</v>
      </c>
      <c r="MSD10" s="21">
        <v>13</v>
      </c>
      <c r="MSE10" s="8"/>
      <c r="MSF10" s="8"/>
      <c r="MSG10" s="18">
        <f t="shared" ref="MSG10" si="4214">60916.66/5</f>
        <v>12183.332</v>
      </c>
      <c r="MSH10" s="18">
        <f t="shared" ref="MSH10" si="4215">191358.8/5</f>
        <v>38271.759999999995</v>
      </c>
      <c r="MSI10" s="17">
        <f t="shared" si="1732"/>
        <v>45926.111999999994</v>
      </c>
      <c r="MSJ10" s="16" t="s">
        <v>20</v>
      </c>
      <c r="MSK10" s="16" t="s">
        <v>19</v>
      </c>
      <c r="MSL10" s="16" t="s">
        <v>18</v>
      </c>
      <c r="MSM10" s="11">
        <v>3</v>
      </c>
      <c r="MSN10" s="8" t="s">
        <v>2</v>
      </c>
      <c r="MSO10" s="19" t="s">
        <v>28</v>
      </c>
      <c r="MSP10" s="23" t="s">
        <v>36</v>
      </c>
      <c r="MSQ10" s="8" t="s">
        <v>29</v>
      </c>
      <c r="MSR10" s="8" t="s">
        <v>37</v>
      </c>
      <c r="MSS10" s="23" t="s">
        <v>21</v>
      </c>
      <c r="MST10" s="21">
        <v>13</v>
      </c>
      <c r="MSU10" s="8"/>
      <c r="MSV10" s="8"/>
      <c r="MSW10" s="18">
        <f t="shared" ref="MSW10" si="4216">60916.66/5</f>
        <v>12183.332</v>
      </c>
      <c r="MSX10" s="18">
        <f t="shared" ref="MSX10" si="4217">191358.8/5</f>
        <v>38271.759999999995</v>
      </c>
      <c r="MSY10" s="17">
        <f t="shared" si="1735"/>
        <v>45926.111999999994</v>
      </c>
      <c r="MSZ10" s="16" t="s">
        <v>20</v>
      </c>
      <c r="MTA10" s="16" t="s">
        <v>19</v>
      </c>
      <c r="MTB10" s="16" t="s">
        <v>18</v>
      </c>
      <c r="MTC10" s="11">
        <v>3</v>
      </c>
      <c r="MTD10" s="8" t="s">
        <v>2</v>
      </c>
      <c r="MTE10" s="19" t="s">
        <v>28</v>
      </c>
      <c r="MTF10" s="23" t="s">
        <v>36</v>
      </c>
      <c r="MTG10" s="8" t="s">
        <v>29</v>
      </c>
      <c r="MTH10" s="8" t="s">
        <v>37</v>
      </c>
      <c r="MTI10" s="23" t="s">
        <v>21</v>
      </c>
      <c r="MTJ10" s="21">
        <v>13</v>
      </c>
      <c r="MTK10" s="8"/>
      <c r="MTL10" s="8"/>
      <c r="MTM10" s="18">
        <f t="shared" ref="MTM10" si="4218">60916.66/5</f>
        <v>12183.332</v>
      </c>
      <c r="MTN10" s="18">
        <f t="shared" ref="MTN10" si="4219">191358.8/5</f>
        <v>38271.759999999995</v>
      </c>
      <c r="MTO10" s="17">
        <f t="shared" si="1738"/>
        <v>45926.111999999994</v>
      </c>
      <c r="MTP10" s="16" t="s">
        <v>20</v>
      </c>
      <c r="MTQ10" s="16" t="s">
        <v>19</v>
      </c>
      <c r="MTR10" s="16" t="s">
        <v>18</v>
      </c>
      <c r="MTS10" s="11">
        <v>3</v>
      </c>
      <c r="MTT10" s="8" t="s">
        <v>2</v>
      </c>
      <c r="MTU10" s="19" t="s">
        <v>28</v>
      </c>
      <c r="MTV10" s="23" t="s">
        <v>36</v>
      </c>
      <c r="MTW10" s="8" t="s">
        <v>29</v>
      </c>
      <c r="MTX10" s="8" t="s">
        <v>37</v>
      </c>
      <c r="MTY10" s="23" t="s">
        <v>21</v>
      </c>
      <c r="MTZ10" s="21">
        <v>13</v>
      </c>
      <c r="MUA10" s="8"/>
      <c r="MUB10" s="8"/>
      <c r="MUC10" s="18">
        <f t="shared" ref="MUC10" si="4220">60916.66/5</f>
        <v>12183.332</v>
      </c>
      <c r="MUD10" s="18">
        <f t="shared" ref="MUD10" si="4221">191358.8/5</f>
        <v>38271.759999999995</v>
      </c>
      <c r="MUE10" s="17">
        <f t="shared" si="1741"/>
        <v>45926.111999999994</v>
      </c>
      <c r="MUF10" s="16" t="s">
        <v>20</v>
      </c>
      <c r="MUG10" s="16" t="s">
        <v>19</v>
      </c>
      <c r="MUH10" s="16" t="s">
        <v>18</v>
      </c>
      <c r="MUI10" s="11">
        <v>3</v>
      </c>
      <c r="MUJ10" s="8" t="s">
        <v>2</v>
      </c>
      <c r="MUK10" s="19" t="s">
        <v>28</v>
      </c>
      <c r="MUL10" s="23" t="s">
        <v>36</v>
      </c>
      <c r="MUM10" s="8" t="s">
        <v>29</v>
      </c>
      <c r="MUN10" s="8" t="s">
        <v>37</v>
      </c>
      <c r="MUO10" s="23" t="s">
        <v>21</v>
      </c>
      <c r="MUP10" s="21">
        <v>13</v>
      </c>
      <c r="MUQ10" s="8"/>
      <c r="MUR10" s="8"/>
      <c r="MUS10" s="18">
        <f t="shared" ref="MUS10" si="4222">60916.66/5</f>
        <v>12183.332</v>
      </c>
      <c r="MUT10" s="18">
        <f t="shared" ref="MUT10" si="4223">191358.8/5</f>
        <v>38271.759999999995</v>
      </c>
      <c r="MUU10" s="17">
        <f t="shared" si="1744"/>
        <v>45926.111999999994</v>
      </c>
      <c r="MUV10" s="16" t="s">
        <v>20</v>
      </c>
      <c r="MUW10" s="16" t="s">
        <v>19</v>
      </c>
      <c r="MUX10" s="16" t="s">
        <v>18</v>
      </c>
      <c r="MUY10" s="11">
        <v>3</v>
      </c>
      <c r="MUZ10" s="8" t="s">
        <v>2</v>
      </c>
      <c r="MVA10" s="19" t="s">
        <v>28</v>
      </c>
      <c r="MVB10" s="23" t="s">
        <v>36</v>
      </c>
      <c r="MVC10" s="8" t="s">
        <v>29</v>
      </c>
      <c r="MVD10" s="8" t="s">
        <v>37</v>
      </c>
      <c r="MVE10" s="23" t="s">
        <v>21</v>
      </c>
      <c r="MVF10" s="21">
        <v>13</v>
      </c>
      <c r="MVG10" s="8"/>
      <c r="MVH10" s="8"/>
      <c r="MVI10" s="18">
        <f t="shared" ref="MVI10" si="4224">60916.66/5</f>
        <v>12183.332</v>
      </c>
      <c r="MVJ10" s="18">
        <f t="shared" ref="MVJ10" si="4225">191358.8/5</f>
        <v>38271.759999999995</v>
      </c>
      <c r="MVK10" s="17">
        <f t="shared" si="1747"/>
        <v>45926.111999999994</v>
      </c>
      <c r="MVL10" s="16" t="s">
        <v>20</v>
      </c>
      <c r="MVM10" s="16" t="s">
        <v>19</v>
      </c>
      <c r="MVN10" s="16" t="s">
        <v>18</v>
      </c>
      <c r="MVO10" s="11">
        <v>3</v>
      </c>
      <c r="MVP10" s="8" t="s">
        <v>2</v>
      </c>
      <c r="MVQ10" s="19" t="s">
        <v>28</v>
      </c>
      <c r="MVR10" s="23" t="s">
        <v>36</v>
      </c>
      <c r="MVS10" s="8" t="s">
        <v>29</v>
      </c>
      <c r="MVT10" s="8" t="s">
        <v>37</v>
      </c>
      <c r="MVU10" s="23" t="s">
        <v>21</v>
      </c>
      <c r="MVV10" s="21">
        <v>13</v>
      </c>
      <c r="MVW10" s="8"/>
      <c r="MVX10" s="8"/>
      <c r="MVY10" s="18">
        <f t="shared" ref="MVY10" si="4226">60916.66/5</f>
        <v>12183.332</v>
      </c>
      <c r="MVZ10" s="18">
        <f t="shared" ref="MVZ10" si="4227">191358.8/5</f>
        <v>38271.759999999995</v>
      </c>
      <c r="MWA10" s="17">
        <f t="shared" si="1750"/>
        <v>45926.111999999994</v>
      </c>
      <c r="MWB10" s="16" t="s">
        <v>20</v>
      </c>
      <c r="MWC10" s="16" t="s">
        <v>19</v>
      </c>
      <c r="MWD10" s="16" t="s">
        <v>18</v>
      </c>
      <c r="MWE10" s="11">
        <v>3</v>
      </c>
      <c r="MWF10" s="8" t="s">
        <v>2</v>
      </c>
      <c r="MWG10" s="19" t="s">
        <v>28</v>
      </c>
      <c r="MWH10" s="23" t="s">
        <v>36</v>
      </c>
      <c r="MWI10" s="8" t="s">
        <v>29</v>
      </c>
      <c r="MWJ10" s="8" t="s">
        <v>37</v>
      </c>
      <c r="MWK10" s="23" t="s">
        <v>21</v>
      </c>
      <c r="MWL10" s="21">
        <v>13</v>
      </c>
      <c r="MWM10" s="8"/>
      <c r="MWN10" s="8"/>
      <c r="MWO10" s="18">
        <f t="shared" ref="MWO10" si="4228">60916.66/5</f>
        <v>12183.332</v>
      </c>
      <c r="MWP10" s="18">
        <f t="shared" ref="MWP10" si="4229">191358.8/5</f>
        <v>38271.759999999995</v>
      </c>
      <c r="MWQ10" s="17">
        <f t="shared" si="1753"/>
        <v>45926.111999999994</v>
      </c>
      <c r="MWR10" s="16" t="s">
        <v>20</v>
      </c>
      <c r="MWS10" s="16" t="s">
        <v>19</v>
      </c>
      <c r="MWT10" s="16" t="s">
        <v>18</v>
      </c>
      <c r="MWU10" s="11">
        <v>3</v>
      </c>
      <c r="MWV10" s="8" t="s">
        <v>2</v>
      </c>
      <c r="MWW10" s="19" t="s">
        <v>28</v>
      </c>
      <c r="MWX10" s="23" t="s">
        <v>36</v>
      </c>
      <c r="MWY10" s="8" t="s">
        <v>29</v>
      </c>
      <c r="MWZ10" s="8" t="s">
        <v>37</v>
      </c>
      <c r="MXA10" s="23" t="s">
        <v>21</v>
      </c>
      <c r="MXB10" s="21">
        <v>13</v>
      </c>
      <c r="MXC10" s="8"/>
      <c r="MXD10" s="8"/>
      <c r="MXE10" s="18">
        <f t="shared" ref="MXE10" si="4230">60916.66/5</f>
        <v>12183.332</v>
      </c>
      <c r="MXF10" s="18">
        <f t="shared" ref="MXF10" si="4231">191358.8/5</f>
        <v>38271.759999999995</v>
      </c>
      <c r="MXG10" s="17">
        <f t="shared" si="1756"/>
        <v>45926.111999999994</v>
      </c>
      <c r="MXH10" s="16" t="s">
        <v>20</v>
      </c>
      <c r="MXI10" s="16" t="s">
        <v>19</v>
      </c>
      <c r="MXJ10" s="16" t="s">
        <v>18</v>
      </c>
      <c r="MXK10" s="11">
        <v>3</v>
      </c>
      <c r="MXL10" s="8" t="s">
        <v>2</v>
      </c>
      <c r="MXM10" s="19" t="s">
        <v>28</v>
      </c>
      <c r="MXN10" s="23" t="s">
        <v>36</v>
      </c>
      <c r="MXO10" s="8" t="s">
        <v>29</v>
      </c>
      <c r="MXP10" s="8" t="s">
        <v>37</v>
      </c>
      <c r="MXQ10" s="23" t="s">
        <v>21</v>
      </c>
      <c r="MXR10" s="21">
        <v>13</v>
      </c>
      <c r="MXS10" s="8"/>
      <c r="MXT10" s="8"/>
      <c r="MXU10" s="18">
        <f t="shared" ref="MXU10" si="4232">60916.66/5</f>
        <v>12183.332</v>
      </c>
      <c r="MXV10" s="18">
        <f t="shared" ref="MXV10" si="4233">191358.8/5</f>
        <v>38271.759999999995</v>
      </c>
      <c r="MXW10" s="17">
        <f t="shared" si="1759"/>
        <v>45926.111999999994</v>
      </c>
      <c r="MXX10" s="16" t="s">
        <v>20</v>
      </c>
      <c r="MXY10" s="16" t="s">
        <v>19</v>
      </c>
      <c r="MXZ10" s="16" t="s">
        <v>18</v>
      </c>
      <c r="MYA10" s="11">
        <v>3</v>
      </c>
      <c r="MYB10" s="8" t="s">
        <v>2</v>
      </c>
      <c r="MYC10" s="19" t="s">
        <v>28</v>
      </c>
      <c r="MYD10" s="23" t="s">
        <v>36</v>
      </c>
      <c r="MYE10" s="8" t="s">
        <v>29</v>
      </c>
      <c r="MYF10" s="8" t="s">
        <v>37</v>
      </c>
      <c r="MYG10" s="23" t="s">
        <v>21</v>
      </c>
      <c r="MYH10" s="21">
        <v>13</v>
      </c>
      <c r="MYI10" s="8"/>
      <c r="MYJ10" s="8"/>
      <c r="MYK10" s="18">
        <f t="shared" ref="MYK10" si="4234">60916.66/5</f>
        <v>12183.332</v>
      </c>
      <c r="MYL10" s="18">
        <f t="shared" ref="MYL10" si="4235">191358.8/5</f>
        <v>38271.759999999995</v>
      </c>
      <c r="MYM10" s="17">
        <f t="shared" si="1762"/>
        <v>45926.111999999994</v>
      </c>
      <c r="MYN10" s="16" t="s">
        <v>20</v>
      </c>
      <c r="MYO10" s="16" t="s">
        <v>19</v>
      </c>
      <c r="MYP10" s="16" t="s">
        <v>18</v>
      </c>
      <c r="MYQ10" s="11">
        <v>3</v>
      </c>
      <c r="MYR10" s="8" t="s">
        <v>2</v>
      </c>
      <c r="MYS10" s="19" t="s">
        <v>28</v>
      </c>
      <c r="MYT10" s="23" t="s">
        <v>36</v>
      </c>
      <c r="MYU10" s="8" t="s">
        <v>29</v>
      </c>
      <c r="MYV10" s="8" t="s">
        <v>37</v>
      </c>
      <c r="MYW10" s="23" t="s">
        <v>21</v>
      </c>
      <c r="MYX10" s="21">
        <v>13</v>
      </c>
      <c r="MYY10" s="8"/>
      <c r="MYZ10" s="8"/>
      <c r="MZA10" s="18">
        <f t="shared" ref="MZA10" si="4236">60916.66/5</f>
        <v>12183.332</v>
      </c>
      <c r="MZB10" s="18">
        <f t="shared" ref="MZB10" si="4237">191358.8/5</f>
        <v>38271.759999999995</v>
      </c>
      <c r="MZC10" s="17">
        <f t="shared" si="1765"/>
        <v>45926.111999999994</v>
      </c>
      <c r="MZD10" s="16" t="s">
        <v>20</v>
      </c>
      <c r="MZE10" s="16" t="s">
        <v>19</v>
      </c>
      <c r="MZF10" s="16" t="s">
        <v>18</v>
      </c>
      <c r="MZG10" s="11">
        <v>3</v>
      </c>
      <c r="MZH10" s="8" t="s">
        <v>2</v>
      </c>
      <c r="MZI10" s="19" t="s">
        <v>28</v>
      </c>
      <c r="MZJ10" s="23" t="s">
        <v>36</v>
      </c>
      <c r="MZK10" s="8" t="s">
        <v>29</v>
      </c>
      <c r="MZL10" s="8" t="s">
        <v>37</v>
      </c>
      <c r="MZM10" s="23" t="s">
        <v>21</v>
      </c>
      <c r="MZN10" s="21">
        <v>13</v>
      </c>
      <c r="MZO10" s="8"/>
      <c r="MZP10" s="8"/>
      <c r="MZQ10" s="18">
        <f t="shared" ref="MZQ10" si="4238">60916.66/5</f>
        <v>12183.332</v>
      </c>
      <c r="MZR10" s="18">
        <f t="shared" ref="MZR10" si="4239">191358.8/5</f>
        <v>38271.759999999995</v>
      </c>
      <c r="MZS10" s="17">
        <f t="shared" si="1768"/>
        <v>45926.111999999994</v>
      </c>
      <c r="MZT10" s="16" t="s">
        <v>20</v>
      </c>
      <c r="MZU10" s="16" t="s">
        <v>19</v>
      </c>
      <c r="MZV10" s="16" t="s">
        <v>18</v>
      </c>
      <c r="MZW10" s="11">
        <v>3</v>
      </c>
      <c r="MZX10" s="8" t="s">
        <v>2</v>
      </c>
      <c r="MZY10" s="19" t="s">
        <v>28</v>
      </c>
      <c r="MZZ10" s="23" t="s">
        <v>36</v>
      </c>
      <c r="NAA10" s="8" t="s">
        <v>29</v>
      </c>
      <c r="NAB10" s="8" t="s">
        <v>37</v>
      </c>
      <c r="NAC10" s="23" t="s">
        <v>21</v>
      </c>
      <c r="NAD10" s="21">
        <v>13</v>
      </c>
      <c r="NAE10" s="8"/>
      <c r="NAF10" s="8"/>
      <c r="NAG10" s="18">
        <f t="shared" ref="NAG10" si="4240">60916.66/5</f>
        <v>12183.332</v>
      </c>
      <c r="NAH10" s="18">
        <f t="shared" ref="NAH10" si="4241">191358.8/5</f>
        <v>38271.759999999995</v>
      </c>
      <c r="NAI10" s="17">
        <f t="shared" si="1771"/>
        <v>45926.111999999994</v>
      </c>
      <c r="NAJ10" s="16" t="s">
        <v>20</v>
      </c>
      <c r="NAK10" s="16" t="s">
        <v>19</v>
      </c>
      <c r="NAL10" s="16" t="s">
        <v>18</v>
      </c>
      <c r="NAM10" s="11">
        <v>3</v>
      </c>
      <c r="NAN10" s="8" t="s">
        <v>2</v>
      </c>
      <c r="NAO10" s="19" t="s">
        <v>28</v>
      </c>
      <c r="NAP10" s="23" t="s">
        <v>36</v>
      </c>
      <c r="NAQ10" s="8" t="s">
        <v>29</v>
      </c>
      <c r="NAR10" s="8" t="s">
        <v>37</v>
      </c>
      <c r="NAS10" s="23" t="s">
        <v>21</v>
      </c>
      <c r="NAT10" s="21">
        <v>13</v>
      </c>
      <c r="NAU10" s="8"/>
      <c r="NAV10" s="8"/>
      <c r="NAW10" s="18">
        <f t="shared" ref="NAW10" si="4242">60916.66/5</f>
        <v>12183.332</v>
      </c>
      <c r="NAX10" s="18">
        <f t="shared" ref="NAX10" si="4243">191358.8/5</f>
        <v>38271.759999999995</v>
      </c>
      <c r="NAY10" s="17">
        <f t="shared" si="1774"/>
        <v>45926.111999999994</v>
      </c>
      <c r="NAZ10" s="16" t="s">
        <v>20</v>
      </c>
      <c r="NBA10" s="16" t="s">
        <v>19</v>
      </c>
      <c r="NBB10" s="16" t="s">
        <v>18</v>
      </c>
      <c r="NBC10" s="11">
        <v>3</v>
      </c>
      <c r="NBD10" s="8" t="s">
        <v>2</v>
      </c>
      <c r="NBE10" s="19" t="s">
        <v>28</v>
      </c>
      <c r="NBF10" s="23" t="s">
        <v>36</v>
      </c>
      <c r="NBG10" s="8" t="s">
        <v>29</v>
      </c>
      <c r="NBH10" s="8" t="s">
        <v>37</v>
      </c>
      <c r="NBI10" s="23" t="s">
        <v>21</v>
      </c>
      <c r="NBJ10" s="21">
        <v>13</v>
      </c>
      <c r="NBK10" s="8"/>
      <c r="NBL10" s="8"/>
      <c r="NBM10" s="18">
        <f t="shared" ref="NBM10" si="4244">60916.66/5</f>
        <v>12183.332</v>
      </c>
      <c r="NBN10" s="18">
        <f t="shared" ref="NBN10" si="4245">191358.8/5</f>
        <v>38271.759999999995</v>
      </c>
      <c r="NBO10" s="17">
        <f t="shared" si="1777"/>
        <v>45926.111999999994</v>
      </c>
      <c r="NBP10" s="16" t="s">
        <v>20</v>
      </c>
      <c r="NBQ10" s="16" t="s">
        <v>19</v>
      </c>
      <c r="NBR10" s="16" t="s">
        <v>18</v>
      </c>
      <c r="NBS10" s="11">
        <v>3</v>
      </c>
      <c r="NBT10" s="8" t="s">
        <v>2</v>
      </c>
      <c r="NBU10" s="19" t="s">
        <v>28</v>
      </c>
      <c r="NBV10" s="23" t="s">
        <v>36</v>
      </c>
      <c r="NBW10" s="8" t="s">
        <v>29</v>
      </c>
      <c r="NBX10" s="8" t="s">
        <v>37</v>
      </c>
      <c r="NBY10" s="23" t="s">
        <v>21</v>
      </c>
      <c r="NBZ10" s="21">
        <v>13</v>
      </c>
      <c r="NCA10" s="8"/>
      <c r="NCB10" s="8"/>
      <c r="NCC10" s="18">
        <f t="shared" ref="NCC10" si="4246">60916.66/5</f>
        <v>12183.332</v>
      </c>
      <c r="NCD10" s="18">
        <f t="shared" ref="NCD10" si="4247">191358.8/5</f>
        <v>38271.759999999995</v>
      </c>
      <c r="NCE10" s="17">
        <f t="shared" si="1780"/>
        <v>45926.111999999994</v>
      </c>
      <c r="NCF10" s="16" t="s">
        <v>20</v>
      </c>
      <c r="NCG10" s="16" t="s">
        <v>19</v>
      </c>
      <c r="NCH10" s="16" t="s">
        <v>18</v>
      </c>
      <c r="NCI10" s="11">
        <v>3</v>
      </c>
      <c r="NCJ10" s="8" t="s">
        <v>2</v>
      </c>
      <c r="NCK10" s="19" t="s">
        <v>28</v>
      </c>
      <c r="NCL10" s="23" t="s">
        <v>36</v>
      </c>
      <c r="NCM10" s="8" t="s">
        <v>29</v>
      </c>
      <c r="NCN10" s="8" t="s">
        <v>37</v>
      </c>
      <c r="NCO10" s="23" t="s">
        <v>21</v>
      </c>
      <c r="NCP10" s="21">
        <v>13</v>
      </c>
      <c r="NCQ10" s="8"/>
      <c r="NCR10" s="8"/>
      <c r="NCS10" s="18">
        <f t="shared" ref="NCS10" si="4248">60916.66/5</f>
        <v>12183.332</v>
      </c>
      <c r="NCT10" s="18">
        <f t="shared" ref="NCT10" si="4249">191358.8/5</f>
        <v>38271.759999999995</v>
      </c>
      <c r="NCU10" s="17">
        <f t="shared" si="1783"/>
        <v>45926.111999999994</v>
      </c>
      <c r="NCV10" s="16" t="s">
        <v>20</v>
      </c>
      <c r="NCW10" s="16" t="s">
        <v>19</v>
      </c>
      <c r="NCX10" s="16" t="s">
        <v>18</v>
      </c>
      <c r="NCY10" s="11">
        <v>3</v>
      </c>
      <c r="NCZ10" s="8" t="s">
        <v>2</v>
      </c>
      <c r="NDA10" s="19" t="s">
        <v>28</v>
      </c>
      <c r="NDB10" s="23" t="s">
        <v>36</v>
      </c>
      <c r="NDC10" s="8" t="s">
        <v>29</v>
      </c>
      <c r="NDD10" s="8" t="s">
        <v>37</v>
      </c>
      <c r="NDE10" s="23" t="s">
        <v>21</v>
      </c>
      <c r="NDF10" s="21">
        <v>13</v>
      </c>
      <c r="NDG10" s="8"/>
      <c r="NDH10" s="8"/>
      <c r="NDI10" s="18">
        <f t="shared" ref="NDI10" si="4250">60916.66/5</f>
        <v>12183.332</v>
      </c>
      <c r="NDJ10" s="18">
        <f t="shared" ref="NDJ10" si="4251">191358.8/5</f>
        <v>38271.759999999995</v>
      </c>
      <c r="NDK10" s="17">
        <f t="shared" si="1786"/>
        <v>45926.111999999994</v>
      </c>
      <c r="NDL10" s="16" t="s">
        <v>20</v>
      </c>
      <c r="NDM10" s="16" t="s">
        <v>19</v>
      </c>
      <c r="NDN10" s="16" t="s">
        <v>18</v>
      </c>
      <c r="NDO10" s="11">
        <v>3</v>
      </c>
      <c r="NDP10" s="8" t="s">
        <v>2</v>
      </c>
      <c r="NDQ10" s="19" t="s">
        <v>28</v>
      </c>
      <c r="NDR10" s="23" t="s">
        <v>36</v>
      </c>
      <c r="NDS10" s="8" t="s">
        <v>29</v>
      </c>
      <c r="NDT10" s="8" t="s">
        <v>37</v>
      </c>
      <c r="NDU10" s="23" t="s">
        <v>21</v>
      </c>
      <c r="NDV10" s="21">
        <v>13</v>
      </c>
      <c r="NDW10" s="8"/>
      <c r="NDX10" s="8"/>
      <c r="NDY10" s="18">
        <f t="shared" ref="NDY10" si="4252">60916.66/5</f>
        <v>12183.332</v>
      </c>
      <c r="NDZ10" s="18">
        <f t="shared" ref="NDZ10" si="4253">191358.8/5</f>
        <v>38271.759999999995</v>
      </c>
      <c r="NEA10" s="17">
        <f t="shared" si="1789"/>
        <v>45926.111999999994</v>
      </c>
      <c r="NEB10" s="16" t="s">
        <v>20</v>
      </c>
      <c r="NEC10" s="16" t="s">
        <v>19</v>
      </c>
      <c r="NED10" s="16" t="s">
        <v>18</v>
      </c>
      <c r="NEE10" s="11">
        <v>3</v>
      </c>
      <c r="NEF10" s="8" t="s">
        <v>2</v>
      </c>
      <c r="NEG10" s="19" t="s">
        <v>28</v>
      </c>
      <c r="NEH10" s="23" t="s">
        <v>36</v>
      </c>
      <c r="NEI10" s="8" t="s">
        <v>29</v>
      </c>
      <c r="NEJ10" s="8" t="s">
        <v>37</v>
      </c>
      <c r="NEK10" s="23" t="s">
        <v>21</v>
      </c>
      <c r="NEL10" s="21">
        <v>13</v>
      </c>
      <c r="NEM10" s="8"/>
      <c r="NEN10" s="8"/>
      <c r="NEO10" s="18">
        <f t="shared" ref="NEO10" si="4254">60916.66/5</f>
        <v>12183.332</v>
      </c>
      <c r="NEP10" s="18">
        <f t="shared" ref="NEP10" si="4255">191358.8/5</f>
        <v>38271.759999999995</v>
      </c>
      <c r="NEQ10" s="17">
        <f t="shared" si="1792"/>
        <v>45926.111999999994</v>
      </c>
      <c r="NER10" s="16" t="s">
        <v>20</v>
      </c>
      <c r="NES10" s="16" t="s">
        <v>19</v>
      </c>
      <c r="NET10" s="16" t="s">
        <v>18</v>
      </c>
      <c r="NEU10" s="11">
        <v>3</v>
      </c>
      <c r="NEV10" s="8" t="s">
        <v>2</v>
      </c>
      <c r="NEW10" s="19" t="s">
        <v>28</v>
      </c>
      <c r="NEX10" s="23" t="s">
        <v>36</v>
      </c>
      <c r="NEY10" s="8" t="s">
        <v>29</v>
      </c>
      <c r="NEZ10" s="8" t="s">
        <v>37</v>
      </c>
      <c r="NFA10" s="23" t="s">
        <v>21</v>
      </c>
      <c r="NFB10" s="21">
        <v>13</v>
      </c>
      <c r="NFC10" s="8"/>
      <c r="NFD10" s="8"/>
      <c r="NFE10" s="18">
        <f t="shared" ref="NFE10" si="4256">60916.66/5</f>
        <v>12183.332</v>
      </c>
      <c r="NFF10" s="18">
        <f t="shared" ref="NFF10" si="4257">191358.8/5</f>
        <v>38271.759999999995</v>
      </c>
      <c r="NFG10" s="17">
        <f t="shared" si="1795"/>
        <v>45926.111999999994</v>
      </c>
      <c r="NFH10" s="16" t="s">
        <v>20</v>
      </c>
      <c r="NFI10" s="16" t="s">
        <v>19</v>
      </c>
      <c r="NFJ10" s="16" t="s">
        <v>18</v>
      </c>
      <c r="NFK10" s="11">
        <v>3</v>
      </c>
      <c r="NFL10" s="8" t="s">
        <v>2</v>
      </c>
      <c r="NFM10" s="19" t="s">
        <v>28</v>
      </c>
      <c r="NFN10" s="23" t="s">
        <v>36</v>
      </c>
      <c r="NFO10" s="8" t="s">
        <v>29</v>
      </c>
      <c r="NFP10" s="8" t="s">
        <v>37</v>
      </c>
      <c r="NFQ10" s="23" t="s">
        <v>21</v>
      </c>
      <c r="NFR10" s="21">
        <v>13</v>
      </c>
      <c r="NFS10" s="8"/>
      <c r="NFT10" s="8"/>
      <c r="NFU10" s="18">
        <f t="shared" ref="NFU10" si="4258">60916.66/5</f>
        <v>12183.332</v>
      </c>
      <c r="NFV10" s="18">
        <f t="shared" ref="NFV10" si="4259">191358.8/5</f>
        <v>38271.759999999995</v>
      </c>
      <c r="NFW10" s="17">
        <f t="shared" si="1798"/>
        <v>45926.111999999994</v>
      </c>
      <c r="NFX10" s="16" t="s">
        <v>20</v>
      </c>
      <c r="NFY10" s="16" t="s">
        <v>19</v>
      </c>
      <c r="NFZ10" s="16" t="s">
        <v>18</v>
      </c>
      <c r="NGA10" s="11">
        <v>3</v>
      </c>
      <c r="NGB10" s="8" t="s">
        <v>2</v>
      </c>
      <c r="NGC10" s="19" t="s">
        <v>28</v>
      </c>
      <c r="NGD10" s="23" t="s">
        <v>36</v>
      </c>
      <c r="NGE10" s="8" t="s">
        <v>29</v>
      </c>
      <c r="NGF10" s="8" t="s">
        <v>37</v>
      </c>
      <c r="NGG10" s="23" t="s">
        <v>21</v>
      </c>
      <c r="NGH10" s="21">
        <v>13</v>
      </c>
      <c r="NGI10" s="8"/>
      <c r="NGJ10" s="8"/>
      <c r="NGK10" s="18">
        <f t="shared" ref="NGK10" si="4260">60916.66/5</f>
        <v>12183.332</v>
      </c>
      <c r="NGL10" s="18">
        <f t="shared" ref="NGL10" si="4261">191358.8/5</f>
        <v>38271.759999999995</v>
      </c>
      <c r="NGM10" s="17">
        <f t="shared" si="1801"/>
        <v>45926.111999999994</v>
      </c>
      <c r="NGN10" s="16" t="s">
        <v>20</v>
      </c>
      <c r="NGO10" s="16" t="s">
        <v>19</v>
      </c>
      <c r="NGP10" s="16" t="s">
        <v>18</v>
      </c>
      <c r="NGQ10" s="11">
        <v>3</v>
      </c>
      <c r="NGR10" s="8" t="s">
        <v>2</v>
      </c>
      <c r="NGS10" s="19" t="s">
        <v>28</v>
      </c>
      <c r="NGT10" s="23" t="s">
        <v>36</v>
      </c>
      <c r="NGU10" s="8" t="s">
        <v>29</v>
      </c>
      <c r="NGV10" s="8" t="s">
        <v>37</v>
      </c>
      <c r="NGW10" s="23" t="s">
        <v>21</v>
      </c>
      <c r="NGX10" s="21">
        <v>13</v>
      </c>
      <c r="NGY10" s="8"/>
      <c r="NGZ10" s="8"/>
      <c r="NHA10" s="18">
        <f t="shared" ref="NHA10" si="4262">60916.66/5</f>
        <v>12183.332</v>
      </c>
      <c r="NHB10" s="18">
        <f t="shared" ref="NHB10" si="4263">191358.8/5</f>
        <v>38271.759999999995</v>
      </c>
      <c r="NHC10" s="17">
        <f t="shared" si="1804"/>
        <v>45926.111999999994</v>
      </c>
      <c r="NHD10" s="16" t="s">
        <v>20</v>
      </c>
      <c r="NHE10" s="16" t="s">
        <v>19</v>
      </c>
      <c r="NHF10" s="16" t="s">
        <v>18</v>
      </c>
      <c r="NHG10" s="11">
        <v>3</v>
      </c>
      <c r="NHH10" s="8" t="s">
        <v>2</v>
      </c>
      <c r="NHI10" s="19" t="s">
        <v>28</v>
      </c>
      <c r="NHJ10" s="23" t="s">
        <v>36</v>
      </c>
      <c r="NHK10" s="8" t="s">
        <v>29</v>
      </c>
      <c r="NHL10" s="8" t="s">
        <v>37</v>
      </c>
      <c r="NHM10" s="23" t="s">
        <v>21</v>
      </c>
      <c r="NHN10" s="21">
        <v>13</v>
      </c>
      <c r="NHO10" s="8"/>
      <c r="NHP10" s="8"/>
      <c r="NHQ10" s="18">
        <f t="shared" ref="NHQ10" si="4264">60916.66/5</f>
        <v>12183.332</v>
      </c>
      <c r="NHR10" s="18">
        <f t="shared" ref="NHR10" si="4265">191358.8/5</f>
        <v>38271.759999999995</v>
      </c>
      <c r="NHS10" s="17">
        <f t="shared" si="1807"/>
        <v>45926.111999999994</v>
      </c>
      <c r="NHT10" s="16" t="s">
        <v>20</v>
      </c>
      <c r="NHU10" s="16" t="s">
        <v>19</v>
      </c>
      <c r="NHV10" s="16" t="s">
        <v>18</v>
      </c>
      <c r="NHW10" s="11">
        <v>3</v>
      </c>
      <c r="NHX10" s="8" t="s">
        <v>2</v>
      </c>
      <c r="NHY10" s="19" t="s">
        <v>28</v>
      </c>
      <c r="NHZ10" s="23" t="s">
        <v>36</v>
      </c>
      <c r="NIA10" s="8" t="s">
        <v>29</v>
      </c>
      <c r="NIB10" s="8" t="s">
        <v>37</v>
      </c>
      <c r="NIC10" s="23" t="s">
        <v>21</v>
      </c>
      <c r="NID10" s="21">
        <v>13</v>
      </c>
      <c r="NIE10" s="8"/>
      <c r="NIF10" s="8"/>
      <c r="NIG10" s="18">
        <f t="shared" ref="NIG10" si="4266">60916.66/5</f>
        <v>12183.332</v>
      </c>
      <c r="NIH10" s="18">
        <f t="shared" ref="NIH10" si="4267">191358.8/5</f>
        <v>38271.759999999995</v>
      </c>
      <c r="NII10" s="17">
        <f t="shared" si="1810"/>
        <v>45926.111999999994</v>
      </c>
      <c r="NIJ10" s="16" t="s">
        <v>20</v>
      </c>
      <c r="NIK10" s="16" t="s">
        <v>19</v>
      </c>
      <c r="NIL10" s="16" t="s">
        <v>18</v>
      </c>
      <c r="NIM10" s="11">
        <v>3</v>
      </c>
      <c r="NIN10" s="8" t="s">
        <v>2</v>
      </c>
      <c r="NIO10" s="19" t="s">
        <v>28</v>
      </c>
      <c r="NIP10" s="23" t="s">
        <v>36</v>
      </c>
      <c r="NIQ10" s="8" t="s">
        <v>29</v>
      </c>
      <c r="NIR10" s="8" t="s">
        <v>37</v>
      </c>
      <c r="NIS10" s="23" t="s">
        <v>21</v>
      </c>
      <c r="NIT10" s="21">
        <v>13</v>
      </c>
      <c r="NIU10" s="8"/>
      <c r="NIV10" s="8"/>
      <c r="NIW10" s="18">
        <f t="shared" ref="NIW10" si="4268">60916.66/5</f>
        <v>12183.332</v>
      </c>
      <c r="NIX10" s="18">
        <f t="shared" ref="NIX10" si="4269">191358.8/5</f>
        <v>38271.759999999995</v>
      </c>
      <c r="NIY10" s="17">
        <f t="shared" si="1813"/>
        <v>45926.111999999994</v>
      </c>
      <c r="NIZ10" s="16" t="s">
        <v>20</v>
      </c>
      <c r="NJA10" s="16" t="s">
        <v>19</v>
      </c>
      <c r="NJB10" s="16" t="s">
        <v>18</v>
      </c>
      <c r="NJC10" s="11">
        <v>3</v>
      </c>
      <c r="NJD10" s="8" t="s">
        <v>2</v>
      </c>
      <c r="NJE10" s="19" t="s">
        <v>28</v>
      </c>
      <c r="NJF10" s="23" t="s">
        <v>36</v>
      </c>
      <c r="NJG10" s="8" t="s">
        <v>29</v>
      </c>
      <c r="NJH10" s="8" t="s">
        <v>37</v>
      </c>
      <c r="NJI10" s="23" t="s">
        <v>21</v>
      </c>
      <c r="NJJ10" s="21">
        <v>13</v>
      </c>
      <c r="NJK10" s="8"/>
      <c r="NJL10" s="8"/>
      <c r="NJM10" s="18">
        <f t="shared" ref="NJM10" si="4270">60916.66/5</f>
        <v>12183.332</v>
      </c>
      <c r="NJN10" s="18">
        <f t="shared" ref="NJN10" si="4271">191358.8/5</f>
        <v>38271.759999999995</v>
      </c>
      <c r="NJO10" s="17">
        <f t="shared" si="1816"/>
        <v>45926.111999999994</v>
      </c>
      <c r="NJP10" s="16" t="s">
        <v>20</v>
      </c>
      <c r="NJQ10" s="16" t="s">
        <v>19</v>
      </c>
      <c r="NJR10" s="16" t="s">
        <v>18</v>
      </c>
      <c r="NJS10" s="11">
        <v>3</v>
      </c>
      <c r="NJT10" s="8" t="s">
        <v>2</v>
      </c>
      <c r="NJU10" s="19" t="s">
        <v>28</v>
      </c>
      <c r="NJV10" s="23" t="s">
        <v>36</v>
      </c>
      <c r="NJW10" s="8" t="s">
        <v>29</v>
      </c>
      <c r="NJX10" s="8" t="s">
        <v>37</v>
      </c>
      <c r="NJY10" s="23" t="s">
        <v>21</v>
      </c>
      <c r="NJZ10" s="21">
        <v>13</v>
      </c>
      <c r="NKA10" s="8"/>
      <c r="NKB10" s="8"/>
      <c r="NKC10" s="18">
        <f t="shared" ref="NKC10" si="4272">60916.66/5</f>
        <v>12183.332</v>
      </c>
      <c r="NKD10" s="18">
        <f t="shared" ref="NKD10" si="4273">191358.8/5</f>
        <v>38271.759999999995</v>
      </c>
      <c r="NKE10" s="17">
        <f t="shared" si="1819"/>
        <v>45926.111999999994</v>
      </c>
      <c r="NKF10" s="16" t="s">
        <v>20</v>
      </c>
      <c r="NKG10" s="16" t="s">
        <v>19</v>
      </c>
      <c r="NKH10" s="16" t="s">
        <v>18</v>
      </c>
      <c r="NKI10" s="11">
        <v>3</v>
      </c>
      <c r="NKJ10" s="8" t="s">
        <v>2</v>
      </c>
      <c r="NKK10" s="19" t="s">
        <v>28</v>
      </c>
      <c r="NKL10" s="23" t="s">
        <v>36</v>
      </c>
      <c r="NKM10" s="8" t="s">
        <v>29</v>
      </c>
      <c r="NKN10" s="8" t="s">
        <v>37</v>
      </c>
      <c r="NKO10" s="23" t="s">
        <v>21</v>
      </c>
      <c r="NKP10" s="21">
        <v>13</v>
      </c>
      <c r="NKQ10" s="8"/>
      <c r="NKR10" s="8"/>
      <c r="NKS10" s="18">
        <f t="shared" ref="NKS10" si="4274">60916.66/5</f>
        <v>12183.332</v>
      </c>
      <c r="NKT10" s="18">
        <f t="shared" ref="NKT10" si="4275">191358.8/5</f>
        <v>38271.759999999995</v>
      </c>
      <c r="NKU10" s="17">
        <f t="shared" si="1822"/>
        <v>45926.111999999994</v>
      </c>
      <c r="NKV10" s="16" t="s">
        <v>20</v>
      </c>
      <c r="NKW10" s="16" t="s">
        <v>19</v>
      </c>
      <c r="NKX10" s="16" t="s">
        <v>18</v>
      </c>
      <c r="NKY10" s="11">
        <v>3</v>
      </c>
      <c r="NKZ10" s="8" t="s">
        <v>2</v>
      </c>
      <c r="NLA10" s="19" t="s">
        <v>28</v>
      </c>
      <c r="NLB10" s="23" t="s">
        <v>36</v>
      </c>
      <c r="NLC10" s="8" t="s">
        <v>29</v>
      </c>
      <c r="NLD10" s="8" t="s">
        <v>37</v>
      </c>
      <c r="NLE10" s="23" t="s">
        <v>21</v>
      </c>
      <c r="NLF10" s="21">
        <v>13</v>
      </c>
      <c r="NLG10" s="8"/>
      <c r="NLH10" s="8"/>
      <c r="NLI10" s="18">
        <f t="shared" ref="NLI10" si="4276">60916.66/5</f>
        <v>12183.332</v>
      </c>
      <c r="NLJ10" s="18">
        <f t="shared" ref="NLJ10" si="4277">191358.8/5</f>
        <v>38271.759999999995</v>
      </c>
      <c r="NLK10" s="17">
        <f t="shared" si="1825"/>
        <v>45926.111999999994</v>
      </c>
      <c r="NLL10" s="16" t="s">
        <v>20</v>
      </c>
      <c r="NLM10" s="16" t="s">
        <v>19</v>
      </c>
      <c r="NLN10" s="16" t="s">
        <v>18</v>
      </c>
      <c r="NLO10" s="11">
        <v>3</v>
      </c>
      <c r="NLP10" s="8" t="s">
        <v>2</v>
      </c>
      <c r="NLQ10" s="19" t="s">
        <v>28</v>
      </c>
      <c r="NLR10" s="23" t="s">
        <v>36</v>
      </c>
      <c r="NLS10" s="8" t="s">
        <v>29</v>
      </c>
      <c r="NLT10" s="8" t="s">
        <v>37</v>
      </c>
      <c r="NLU10" s="23" t="s">
        <v>21</v>
      </c>
      <c r="NLV10" s="21">
        <v>13</v>
      </c>
      <c r="NLW10" s="8"/>
      <c r="NLX10" s="8"/>
      <c r="NLY10" s="18">
        <f t="shared" ref="NLY10" si="4278">60916.66/5</f>
        <v>12183.332</v>
      </c>
      <c r="NLZ10" s="18">
        <f t="shared" ref="NLZ10" si="4279">191358.8/5</f>
        <v>38271.759999999995</v>
      </c>
      <c r="NMA10" s="17">
        <f t="shared" si="1828"/>
        <v>45926.111999999994</v>
      </c>
      <c r="NMB10" s="16" t="s">
        <v>20</v>
      </c>
      <c r="NMC10" s="16" t="s">
        <v>19</v>
      </c>
      <c r="NMD10" s="16" t="s">
        <v>18</v>
      </c>
      <c r="NME10" s="11">
        <v>3</v>
      </c>
      <c r="NMF10" s="8" t="s">
        <v>2</v>
      </c>
      <c r="NMG10" s="19" t="s">
        <v>28</v>
      </c>
      <c r="NMH10" s="23" t="s">
        <v>36</v>
      </c>
      <c r="NMI10" s="8" t="s">
        <v>29</v>
      </c>
      <c r="NMJ10" s="8" t="s">
        <v>37</v>
      </c>
      <c r="NMK10" s="23" t="s">
        <v>21</v>
      </c>
      <c r="NML10" s="21">
        <v>13</v>
      </c>
      <c r="NMM10" s="8"/>
      <c r="NMN10" s="8"/>
      <c r="NMO10" s="18">
        <f t="shared" ref="NMO10" si="4280">60916.66/5</f>
        <v>12183.332</v>
      </c>
      <c r="NMP10" s="18">
        <f t="shared" ref="NMP10" si="4281">191358.8/5</f>
        <v>38271.759999999995</v>
      </c>
      <c r="NMQ10" s="17">
        <f t="shared" si="1831"/>
        <v>45926.111999999994</v>
      </c>
      <c r="NMR10" s="16" t="s">
        <v>20</v>
      </c>
      <c r="NMS10" s="16" t="s">
        <v>19</v>
      </c>
      <c r="NMT10" s="16" t="s">
        <v>18</v>
      </c>
      <c r="NMU10" s="11">
        <v>3</v>
      </c>
      <c r="NMV10" s="8" t="s">
        <v>2</v>
      </c>
      <c r="NMW10" s="19" t="s">
        <v>28</v>
      </c>
      <c r="NMX10" s="23" t="s">
        <v>36</v>
      </c>
      <c r="NMY10" s="8" t="s">
        <v>29</v>
      </c>
      <c r="NMZ10" s="8" t="s">
        <v>37</v>
      </c>
      <c r="NNA10" s="23" t="s">
        <v>21</v>
      </c>
      <c r="NNB10" s="21">
        <v>13</v>
      </c>
      <c r="NNC10" s="8"/>
      <c r="NND10" s="8"/>
      <c r="NNE10" s="18">
        <f t="shared" ref="NNE10" si="4282">60916.66/5</f>
        <v>12183.332</v>
      </c>
      <c r="NNF10" s="18">
        <f t="shared" ref="NNF10" si="4283">191358.8/5</f>
        <v>38271.759999999995</v>
      </c>
      <c r="NNG10" s="17">
        <f t="shared" si="1834"/>
        <v>45926.111999999994</v>
      </c>
      <c r="NNH10" s="16" t="s">
        <v>20</v>
      </c>
      <c r="NNI10" s="16" t="s">
        <v>19</v>
      </c>
      <c r="NNJ10" s="16" t="s">
        <v>18</v>
      </c>
      <c r="NNK10" s="11">
        <v>3</v>
      </c>
      <c r="NNL10" s="8" t="s">
        <v>2</v>
      </c>
      <c r="NNM10" s="19" t="s">
        <v>28</v>
      </c>
      <c r="NNN10" s="23" t="s">
        <v>36</v>
      </c>
      <c r="NNO10" s="8" t="s">
        <v>29</v>
      </c>
      <c r="NNP10" s="8" t="s">
        <v>37</v>
      </c>
      <c r="NNQ10" s="23" t="s">
        <v>21</v>
      </c>
      <c r="NNR10" s="21">
        <v>13</v>
      </c>
      <c r="NNS10" s="8"/>
      <c r="NNT10" s="8"/>
      <c r="NNU10" s="18">
        <f t="shared" ref="NNU10" si="4284">60916.66/5</f>
        <v>12183.332</v>
      </c>
      <c r="NNV10" s="18">
        <f t="shared" ref="NNV10" si="4285">191358.8/5</f>
        <v>38271.759999999995</v>
      </c>
      <c r="NNW10" s="17">
        <f t="shared" si="1837"/>
        <v>45926.111999999994</v>
      </c>
      <c r="NNX10" s="16" t="s">
        <v>20</v>
      </c>
      <c r="NNY10" s="16" t="s">
        <v>19</v>
      </c>
      <c r="NNZ10" s="16" t="s">
        <v>18</v>
      </c>
      <c r="NOA10" s="11">
        <v>3</v>
      </c>
      <c r="NOB10" s="8" t="s">
        <v>2</v>
      </c>
      <c r="NOC10" s="19" t="s">
        <v>28</v>
      </c>
      <c r="NOD10" s="23" t="s">
        <v>36</v>
      </c>
      <c r="NOE10" s="8" t="s">
        <v>29</v>
      </c>
      <c r="NOF10" s="8" t="s">
        <v>37</v>
      </c>
      <c r="NOG10" s="23" t="s">
        <v>21</v>
      </c>
      <c r="NOH10" s="21">
        <v>13</v>
      </c>
      <c r="NOI10" s="8"/>
      <c r="NOJ10" s="8"/>
      <c r="NOK10" s="18">
        <f t="shared" ref="NOK10" si="4286">60916.66/5</f>
        <v>12183.332</v>
      </c>
      <c r="NOL10" s="18">
        <f t="shared" ref="NOL10" si="4287">191358.8/5</f>
        <v>38271.759999999995</v>
      </c>
      <c r="NOM10" s="17">
        <f t="shared" si="1840"/>
        <v>45926.111999999994</v>
      </c>
      <c r="NON10" s="16" t="s">
        <v>20</v>
      </c>
      <c r="NOO10" s="16" t="s">
        <v>19</v>
      </c>
      <c r="NOP10" s="16" t="s">
        <v>18</v>
      </c>
      <c r="NOQ10" s="11">
        <v>3</v>
      </c>
      <c r="NOR10" s="8" t="s">
        <v>2</v>
      </c>
      <c r="NOS10" s="19" t="s">
        <v>28</v>
      </c>
      <c r="NOT10" s="23" t="s">
        <v>36</v>
      </c>
      <c r="NOU10" s="8" t="s">
        <v>29</v>
      </c>
      <c r="NOV10" s="8" t="s">
        <v>37</v>
      </c>
      <c r="NOW10" s="23" t="s">
        <v>21</v>
      </c>
      <c r="NOX10" s="21">
        <v>13</v>
      </c>
      <c r="NOY10" s="8"/>
      <c r="NOZ10" s="8"/>
      <c r="NPA10" s="18">
        <f t="shared" ref="NPA10" si="4288">60916.66/5</f>
        <v>12183.332</v>
      </c>
      <c r="NPB10" s="18">
        <f t="shared" ref="NPB10" si="4289">191358.8/5</f>
        <v>38271.759999999995</v>
      </c>
      <c r="NPC10" s="17">
        <f t="shared" si="1843"/>
        <v>45926.111999999994</v>
      </c>
      <c r="NPD10" s="16" t="s">
        <v>20</v>
      </c>
      <c r="NPE10" s="16" t="s">
        <v>19</v>
      </c>
      <c r="NPF10" s="16" t="s">
        <v>18</v>
      </c>
      <c r="NPG10" s="11">
        <v>3</v>
      </c>
      <c r="NPH10" s="8" t="s">
        <v>2</v>
      </c>
      <c r="NPI10" s="19" t="s">
        <v>28</v>
      </c>
      <c r="NPJ10" s="23" t="s">
        <v>36</v>
      </c>
      <c r="NPK10" s="8" t="s">
        <v>29</v>
      </c>
      <c r="NPL10" s="8" t="s">
        <v>37</v>
      </c>
      <c r="NPM10" s="23" t="s">
        <v>21</v>
      </c>
      <c r="NPN10" s="21">
        <v>13</v>
      </c>
      <c r="NPO10" s="8"/>
      <c r="NPP10" s="8"/>
      <c r="NPQ10" s="18">
        <f t="shared" ref="NPQ10" si="4290">60916.66/5</f>
        <v>12183.332</v>
      </c>
      <c r="NPR10" s="18">
        <f t="shared" ref="NPR10" si="4291">191358.8/5</f>
        <v>38271.759999999995</v>
      </c>
      <c r="NPS10" s="17">
        <f t="shared" si="1846"/>
        <v>45926.111999999994</v>
      </c>
      <c r="NPT10" s="16" t="s">
        <v>20</v>
      </c>
      <c r="NPU10" s="16" t="s">
        <v>19</v>
      </c>
      <c r="NPV10" s="16" t="s">
        <v>18</v>
      </c>
      <c r="NPW10" s="11">
        <v>3</v>
      </c>
      <c r="NPX10" s="8" t="s">
        <v>2</v>
      </c>
      <c r="NPY10" s="19" t="s">
        <v>28</v>
      </c>
      <c r="NPZ10" s="23" t="s">
        <v>36</v>
      </c>
      <c r="NQA10" s="8" t="s">
        <v>29</v>
      </c>
      <c r="NQB10" s="8" t="s">
        <v>37</v>
      </c>
      <c r="NQC10" s="23" t="s">
        <v>21</v>
      </c>
      <c r="NQD10" s="21">
        <v>13</v>
      </c>
      <c r="NQE10" s="8"/>
      <c r="NQF10" s="8"/>
      <c r="NQG10" s="18">
        <f t="shared" ref="NQG10" si="4292">60916.66/5</f>
        <v>12183.332</v>
      </c>
      <c r="NQH10" s="18">
        <f t="shared" ref="NQH10" si="4293">191358.8/5</f>
        <v>38271.759999999995</v>
      </c>
      <c r="NQI10" s="17">
        <f t="shared" si="1849"/>
        <v>45926.111999999994</v>
      </c>
      <c r="NQJ10" s="16" t="s">
        <v>20</v>
      </c>
      <c r="NQK10" s="16" t="s">
        <v>19</v>
      </c>
      <c r="NQL10" s="16" t="s">
        <v>18</v>
      </c>
      <c r="NQM10" s="11">
        <v>3</v>
      </c>
      <c r="NQN10" s="8" t="s">
        <v>2</v>
      </c>
      <c r="NQO10" s="19" t="s">
        <v>28</v>
      </c>
      <c r="NQP10" s="23" t="s">
        <v>36</v>
      </c>
      <c r="NQQ10" s="8" t="s">
        <v>29</v>
      </c>
      <c r="NQR10" s="8" t="s">
        <v>37</v>
      </c>
      <c r="NQS10" s="23" t="s">
        <v>21</v>
      </c>
      <c r="NQT10" s="21">
        <v>13</v>
      </c>
      <c r="NQU10" s="8"/>
      <c r="NQV10" s="8"/>
      <c r="NQW10" s="18">
        <f t="shared" ref="NQW10" si="4294">60916.66/5</f>
        <v>12183.332</v>
      </c>
      <c r="NQX10" s="18">
        <f t="shared" ref="NQX10" si="4295">191358.8/5</f>
        <v>38271.759999999995</v>
      </c>
      <c r="NQY10" s="17">
        <f t="shared" si="1852"/>
        <v>45926.111999999994</v>
      </c>
      <c r="NQZ10" s="16" t="s">
        <v>20</v>
      </c>
      <c r="NRA10" s="16" t="s">
        <v>19</v>
      </c>
      <c r="NRB10" s="16" t="s">
        <v>18</v>
      </c>
      <c r="NRC10" s="11">
        <v>3</v>
      </c>
      <c r="NRD10" s="8" t="s">
        <v>2</v>
      </c>
      <c r="NRE10" s="19" t="s">
        <v>28</v>
      </c>
      <c r="NRF10" s="23" t="s">
        <v>36</v>
      </c>
      <c r="NRG10" s="8" t="s">
        <v>29</v>
      </c>
      <c r="NRH10" s="8" t="s">
        <v>37</v>
      </c>
      <c r="NRI10" s="23" t="s">
        <v>21</v>
      </c>
      <c r="NRJ10" s="21">
        <v>13</v>
      </c>
      <c r="NRK10" s="8"/>
      <c r="NRL10" s="8"/>
      <c r="NRM10" s="18">
        <f t="shared" ref="NRM10" si="4296">60916.66/5</f>
        <v>12183.332</v>
      </c>
      <c r="NRN10" s="18">
        <f t="shared" ref="NRN10" si="4297">191358.8/5</f>
        <v>38271.759999999995</v>
      </c>
      <c r="NRO10" s="17">
        <f t="shared" si="1855"/>
        <v>45926.111999999994</v>
      </c>
      <c r="NRP10" s="16" t="s">
        <v>20</v>
      </c>
      <c r="NRQ10" s="16" t="s">
        <v>19</v>
      </c>
      <c r="NRR10" s="16" t="s">
        <v>18</v>
      </c>
      <c r="NRS10" s="11">
        <v>3</v>
      </c>
      <c r="NRT10" s="8" t="s">
        <v>2</v>
      </c>
      <c r="NRU10" s="19" t="s">
        <v>28</v>
      </c>
      <c r="NRV10" s="23" t="s">
        <v>36</v>
      </c>
      <c r="NRW10" s="8" t="s">
        <v>29</v>
      </c>
      <c r="NRX10" s="8" t="s">
        <v>37</v>
      </c>
      <c r="NRY10" s="23" t="s">
        <v>21</v>
      </c>
      <c r="NRZ10" s="21">
        <v>13</v>
      </c>
      <c r="NSA10" s="8"/>
      <c r="NSB10" s="8"/>
      <c r="NSC10" s="18">
        <f t="shared" ref="NSC10" si="4298">60916.66/5</f>
        <v>12183.332</v>
      </c>
      <c r="NSD10" s="18">
        <f t="shared" ref="NSD10" si="4299">191358.8/5</f>
        <v>38271.759999999995</v>
      </c>
      <c r="NSE10" s="17">
        <f t="shared" si="1858"/>
        <v>45926.111999999994</v>
      </c>
      <c r="NSF10" s="16" t="s">
        <v>20</v>
      </c>
      <c r="NSG10" s="16" t="s">
        <v>19</v>
      </c>
      <c r="NSH10" s="16" t="s">
        <v>18</v>
      </c>
      <c r="NSI10" s="11">
        <v>3</v>
      </c>
      <c r="NSJ10" s="8" t="s">
        <v>2</v>
      </c>
      <c r="NSK10" s="19" t="s">
        <v>28</v>
      </c>
      <c r="NSL10" s="23" t="s">
        <v>36</v>
      </c>
      <c r="NSM10" s="8" t="s">
        <v>29</v>
      </c>
      <c r="NSN10" s="8" t="s">
        <v>37</v>
      </c>
      <c r="NSO10" s="23" t="s">
        <v>21</v>
      </c>
      <c r="NSP10" s="21">
        <v>13</v>
      </c>
      <c r="NSQ10" s="8"/>
      <c r="NSR10" s="8"/>
      <c r="NSS10" s="18">
        <f t="shared" ref="NSS10" si="4300">60916.66/5</f>
        <v>12183.332</v>
      </c>
      <c r="NST10" s="18">
        <f t="shared" ref="NST10" si="4301">191358.8/5</f>
        <v>38271.759999999995</v>
      </c>
      <c r="NSU10" s="17">
        <f t="shared" si="1861"/>
        <v>45926.111999999994</v>
      </c>
      <c r="NSV10" s="16" t="s">
        <v>20</v>
      </c>
      <c r="NSW10" s="16" t="s">
        <v>19</v>
      </c>
      <c r="NSX10" s="16" t="s">
        <v>18</v>
      </c>
      <c r="NSY10" s="11">
        <v>3</v>
      </c>
      <c r="NSZ10" s="8" t="s">
        <v>2</v>
      </c>
      <c r="NTA10" s="19" t="s">
        <v>28</v>
      </c>
      <c r="NTB10" s="23" t="s">
        <v>36</v>
      </c>
      <c r="NTC10" s="8" t="s">
        <v>29</v>
      </c>
      <c r="NTD10" s="8" t="s">
        <v>37</v>
      </c>
      <c r="NTE10" s="23" t="s">
        <v>21</v>
      </c>
      <c r="NTF10" s="21">
        <v>13</v>
      </c>
      <c r="NTG10" s="8"/>
      <c r="NTH10" s="8"/>
      <c r="NTI10" s="18">
        <f t="shared" ref="NTI10" si="4302">60916.66/5</f>
        <v>12183.332</v>
      </c>
      <c r="NTJ10" s="18">
        <f t="shared" ref="NTJ10" si="4303">191358.8/5</f>
        <v>38271.759999999995</v>
      </c>
      <c r="NTK10" s="17">
        <f t="shared" si="1864"/>
        <v>45926.111999999994</v>
      </c>
      <c r="NTL10" s="16" t="s">
        <v>20</v>
      </c>
      <c r="NTM10" s="16" t="s">
        <v>19</v>
      </c>
      <c r="NTN10" s="16" t="s">
        <v>18</v>
      </c>
      <c r="NTO10" s="11">
        <v>3</v>
      </c>
      <c r="NTP10" s="8" t="s">
        <v>2</v>
      </c>
      <c r="NTQ10" s="19" t="s">
        <v>28</v>
      </c>
      <c r="NTR10" s="23" t="s">
        <v>36</v>
      </c>
      <c r="NTS10" s="8" t="s">
        <v>29</v>
      </c>
      <c r="NTT10" s="8" t="s">
        <v>37</v>
      </c>
      <c r="NTU10" s="23" t="s">
        <v>21</v>
      </c>
      <c r="NTV10" s="21">
        <v>13</v>
      </c>
      <c r="NTW10" s="8"/>
      <c r="NTX10" s="8"/>
      <c r="NTY10" s="18">
        <f t="shared" ref="NTY10" si="4304">60916.66/5</f>
        <v>12183.332</v>
      </c>
      <c r="NTZ10" s="18">
        <f t="shared" ref="NTZ10" si="4305">191358.8/5</f>
        <v>38271.759999999995</v>
      </c>
      <c r="NUA10" s="17">
        <f t="shared" si="1867"/>
        <v>45926.111999999994</v>
      </c>
      <c r="NUB10" s="16" t="s">
        <v>20</v>
      </c>
      <c r="NUC10" s="16" t="s">
        <v>19</v>
      </c>
      <c r="NUD10" s="16" t="s">
        <v>18</v>
      </c>
      <c r="NUE10" s="11">
        <v>3</v>
      </c>
      <c r="NUF10" s="8" t="s">
        <v>2</v>
      </c>
      <c r="NUG10" s="19" t="s">
        <v>28</v>
      </c>
      <c r="NUH10" s="23" t="s">
        <v>36</v>
      </c>
      <c r="NUI10" s="8" t="s">
        <v>29</v>
      </c>
      <c r="NUJ10" s="8" t="s">
        <v>37</v>
      </c>
      <c r="NUK10" s="23" t="s">
        <v>21</v>
      </c>
      <c r="NUL10" s="21">
        <v>13</v>
      </c>
      <c r="NUM10" s="8"/>
      <c r="NUN10" s="8"/>
      <c r="NUO10" s="18">
        <f t="shared" ref="NUO10" si="4306">60916.66/5</f>
        <v>12183.332</v>
      </c>
      <c r="NUP10" s="18">
        <f t="shared" ref="NUP10" si="4307">191358.8/5</f>
        <v>38271.759999999995</v>
      </c>
      <c r="NUQ10" s="17">
        <f t="shared" si="1870"/>
        <v>45926.111999999994</v>
      </c>
      <c r="NUR10" s="16" t="s">
        <v>20</v>
      </c>
      <c r="NUS10" s="16" t="s">
        <v>19</v>
      </c>
      <c r="NUT10" s="16" t="s">
        <v>18</v>
      </c>
      <c r="NUU10" s="11">
        <v>3</v>
      </c>
      <c r="NUV10" s="8" t="s">
        <v>2</v>
      </c>
      <c r="NUW10" s="19" t="s">
        <v>28</v>
      </c>
      <c r="NUX10" s="23" t="s">
        <v>36</v>
      </c>
      <c r="NUY10" s="8" t="s">
        <v>29</v>
      </c>
      <c r="NUZ10" s="8" t="s">
        <v>37</v>
      </c>
      <c r="NVA10" s="23" t="s">
        <v>21</v>
      </c>
      <c r="NVB10" s="21">
        <v>13</v>
      </c>
      <c r="NVC10" s="8"/>
      <c r="NVD10" s="8"/>
      <c r="NVE10" s="18">
        <f t="shared" ref="NVE10" si="4308">60916.66/5</f>
        <v>12183.332</v>
      </c>
      <c r="NVF10" s="18">
        <f t="shared" ref="NVF10" si="4309">191358.8/5</f>
        <v>38271.759999999995</v>
      </c>
      <c r="NVG10" s="17">
        <f t="shared" si="1873"/>
        <v>45926.111999999994</v>
      </c>
      <c r="NVH10" s="16" t="s">
        <v>20</v>
      </c>
      <c r="NVI10" s="16" t="s">
        <v>19</v>
      </c>
      <c r="NVJ10" s="16" t="s">
        <v>18</v>
      </c>
      <c r="NVK10" s="11">
        <v>3</v>
      </c>
      <c r="NVL10" s="8" t="s">
        <v>2</v>
      </c>
      <c r="NVM10" s="19" t="s">
        <v>28</v>
      </c>
      <c r="NVN10" s="23" t="s">
        <v>36</v>
      </c>
      <c r="NVO10" s="8" t="s">
        <v>29</v>
      </c>
      <c r="NVP10" s="8" t="s">
        <v>37</v>
      </c>
      <c r="NVQ10" s="23" t="s">
        <v>21</v>
      </c>
      <c r="NVR10" s="21">
        <v>13</v>
      </c>
      <c r="NVS10" s="8"/>
      <c r="NVT10" s="8"/>
      <c r="NVU10" s="18">
        <f t="shared" ref="NVU10" si="4310">60916.66/5</f>
        <v>12183.332</v>
      </c>
      <c r="NVV10" s="18">
        <f t="shared" ref="NVV10" si="4311">191358.8/5</f>
        <v>38271.759999999995</v>
      </c>
      <c r="NVW10" s="17">
        <f t="shared" si="1876"/>
        <v>45926.111999999994</v>
      </c>
      <c r="NVX10" s="16" t="s">
        <v>20</v>
      </c>
      <c r="NVY10" s="16" t="s">
        <v>19</v>
      </c>
      <c r="NVZ10" s="16" t="s">
        <v>18</v>
      </c>
      <c r="NWA10" s="11">
        <v>3</v>
      </c>
      <c r="NWB10" s="8" t="s">
        <v>2</v>
      </c>
      <c r="NWC10" s="19" t="s">
        <v>28</v>
      </c>
      <c r="NWD10" s="23" t="s">
        <v>36</v>
      </c>
      <c r="NWE10" s="8" t="s">
        <v>29</v>
      </c>
      <c r="NWF10" s="8" t="s">
        <v>37</v>
      </c>
      <c r="NWG10" s="23" t="s">
        <v>21</v>
      </c>
      <c r="NWH10" s="21">
        <v>13</v>
      </c>
      <c r="NWI10" s="8"/>
      <c r="NWJ10" s="8"/>
      <c r="NWK10" s="18">
        <f t="shared" ref="NWK10" si="4312">60916.66/5</f>
        <v>12183.332</v>
      </c>
      <c r="NWL10" s="18">
        <f t="shared" ref="NWL10" si="4313">191358.8/5</f>
        <v>38271.759999999995</v>
      </c>
      <c r="NWM10" s="17">
        <f t="shared" si="1879"/>
        <v>45926.111999999994</v>
      </c>
      <c r="NWN10" s="16" t="s">
        <v>20</v>
      </c>
      <c r="NWO10" s="16" t="s">
        <v>19</v>
      </c>
      <c r="NWP10" s="16" t="s">
        <v>18</v>
      </c>
      <c r="NWQ10" s="11">
        <v>3</v>
      </c>
      <c r="NWR10" s="8" t="s">
        <v>2</v>
      </c>
      <c r="NWS10" s="19" t="s">
        <v>28</v>
      </c>
      <c r="NWT10" s="23" t="s">
        <v>36</v>
      </c>
      <c r="NWU10" s="8" t="s">
        <v>29</v>
      </c>
      <c r="NWV10" s="8" t="s">
        <v>37</v>
      </c>
      <c r="NWW10" s="23" t="s">
        <v>21</v>
      </c>
      <c r="NWX10" s="21">
        <v>13</v>
      </c>
      <c r="NWY10" s="8"/>
      <c r="NWZ10" s="8"/>
      <c r="NXA10" s="18">
        <f t="shared" ref="NXA10" si="4314">60916.66/5</f>
        <v>12183.332</v>
      </c>
      <c r="NXB10" s="18">
        <f t="shared" ref="NXB10" si="4315">191358.8/5</f>
        <v>38271.759999999995</v>
      </c>
      <c r="NXC10" s="17">
        <f t="shared" si="1882"/>
        <v>45926.111999999994</v>
      </c>
      <c r="NXD10" s="16" t="s">
        <v>20</v>
      </c>
      <c r="NXE10" s="16" t="s">
        <v>19</v>
      </c>
      <c r="NXF10" s="16" t="s">
        <v>18</v>
      </c>
      <c r="NXG10" s="11">
        <v>3</v>
      </c>
      <c r="NXH10" s="8" t="s">
        <v>2</v>
      </c>
      <c r="NXI10" s="19" t="s">
        <v>28</v>
      </c>
      <c r="NXJ10" s="23" t="s">
        <v>36</v>
      </c>
      <c r="NXK10" s="8" t="s">
        <v>29</v>
      </c>
      <c r="NXL10" s="8" t="s">
        <v>37</v>
      </c>
      <c r="NXM10" s="23" t="s">
        <v>21</v>
      </c>
      <c r="NXN10" s="21">
        <v>13</v>
      </c>
      <c r="NXO10" s="8"/>
      <c r="NXP10" s="8"/>
      <c r="NXQ10" s="18">
        <f t="shared" ref="NXQ10" si="4316">60916.66/5</f>
        <v>12183.332</v>
      </c>
      <c r="NXR10" s="18">
        <f t="shared" ref="NXR10" si="4317">191358.8/5</f>
        <v>38271.759999999995</v>
      </c>
      <c r="NXS10" s="17">
        <f t="shared" si="1885"/>
        <v>45926.111999999994</v>
      </c>
      <c r="NXT10" s="16" t="s">
        <v>20</v>
      </c>
      <c r="NXU10" s="16" t="s">
        <v>19</v>
      </c>
      <c r="NXV10" s="16" t="s">
        <v>18</v>
      </c>
      <c r="NXW10" s="11">
        <v>3</v>
      </c>
      <c r="NXX10" s="8" t="s">
        <v>2</v>
      </c>
      <c r="NXY10" s="19" t="s">
        <v>28</v>
      </c>
      <c r="NXZ10" s="23" t="s">
        <v>36</v>
      </c>
      <c r="NYA10" s="8" t="s">
        <v>29</v>
      </c>
      <c r="NYB10" s="8" t="s">
        <v>37</v>
      </c>
      <c r="NYC10" s="23" t="s">
        <v>21</v>
      </c>
      <c r="NYD10" s="21">
        <v>13</v>
      </c>
      <c r="NYE10" s="8"/>
      <c r="NYF10" s="8"/>
      <c r="NYG10" s="18">
        <f t="shared" ref="NYG10" si="4318">60916.66/5</f>
        <v>12183.332</v>
      </c>
      <c r="NYH10" s="18">
        <f t="shared" ref="NYH10" si="4319">191358.8/5</f>
        <v>38271.759999999995</v>
      </c>
      <c r="NYI10" s="17">
        <f t="shared" si="1888"/>
        <v>45926.111999999994</v>
      </c>
      <c r="NYJ10" s="16" t="s">
        <v>20</v>
      </c>
      <c r="NYK10" s="16" t="s">
        <v>19</v>
      </c>
      <c r="NYL10" s="16" t="s">
        <v>18</v>
      </c>
      <c r="NYM10" s="11">
        <v>3</v>
      </c>
      <c r="NYN10" s="8" t="s">
        <v>2</v>
      </c>
      <c r="NYO10" s="19" t="s">
        <v>28</v>
      </c>
      <c r="NYP10" s="23" t="s">
        <v>36</v>
      </c>
      <c r="NYQ10" s="8" t="s">
        <v>29</v>
      </c>
      <c r="NYR10" s="8" t="s">
        <v>37</v>
      </c>
      <c r="NYS10" s="23" t="s">
        <v>21</v>
      </c>
      <c r="NYT10" s="21">
        <v>13</v>
      </c>
      <c r="NYU10" s="8"/>
      <c r="NYV10" s="8"/>
      <c r="NYW10" s="18">
        <f t="shared" ref="NYW10" si="4320">60916.66/5</f>
        <v>12183.332</v>
      </c>
      <c r="NYX10" s="18">
        <f t="shared" ref="NYX10" si="4321">191358.8/5</f>
        <v>38271.759999999995</v>
      </c>
      <c r="NYY10" s="17">
        <f t="shared" si="1891"/>
        <v>45926.111999999994</v>
      </c>
      <c r="NYZ10" s="16" t="s">
        <v>20</v>
      </c>
      <c r="NZA10" s="16" t="s">
        <v>19</v>
      </c>
      <c r="NZB10" s="16" t="s">
        <v>18</v>
      </c>
      <c r="NZC10" s="11">
        <v>3</v>
      </c>
      <c r="NZD10" s="8" t="s">
        <v>2</v>
      </c>
      <c r="NZE10" s="19" t="s">
        <v>28</v>
      </c>
      <c r="NZF10" s="23" t="s">
        <v>36</v>
      </c>
      <c r="NZG10" s="8" t="s">
        <v>29</v>
      </c>
      <c r="NZH10" s="8" t="s">
        <v>37</v>
      </c>
      <c r="NZI10" s="23" t="s">
        <v>21</v>
      </c>
      <c r="NZJ10" s="21">
        <v>13</v>
      </c>
      <c r="NZK10" s="8"/>
      <c r="NZL10" s="8"/>
      <c r="NZM10" s="18">
        <f t="shared" ref="NZM10" si="4322">60916.66/5</f>
        <v>12183.332</v>
      </c>
      <c r="NZN10" s="18">
        <f t="shared" ref="NZN10" si="4323">191358.8/5</f>
        <v>38271.759999999995</v>
      </c>
      <c r="NZO10" s="17">
        <f t="shared" si="1894"/>
        <v>45926.111999999994</v>
      </c>
      <c r="NZP10" s="16" t="s">
        <v>20</v>
      </c>
      <c r="NZQ10" s="16" t="s">
        <v>19</v>
      </c>
      <c r="NZR10" s="16" t="s">
        <v>18</v>
      </c>
      <c r="NZS10" s="11">
        <v>3</v>
      </c>
      <c r="NZT10" s="8" t="s">
        <v>2</v>
      </c>
      <c r="NZU10" s="19" t="s">
        <v>28</v>
      </c>
      <c r="NZV10" s="23" t="s">
        <v>36</v>
      </c>
      <c r="NZW10" s="8" t="s">
        <v>29</v>
      </c>
      <c r="NZX10" s="8" t="s">
        <v>37</v>
      </c>
      <c r="NZY10" s="23" t="s">
        <v>21</v>
      </c>
      <c r="NZZ10" s="21">
        <v>13</v>
      </c>
      <c r="OAA10" s="8"/>
      <c r="OAB10" s="8"/>
      <c r="OAC10" s="18">
        <f t="shared" ref="OAC10" si="4324">60916.66/5</f>
        <v>12183.332</v>
      </c>
      <c r="OAD10" s="18">
        <f t="shared" ref="OAD10" si="4325">191358.8/5</f>
        <v>38271.759999999995</v>
      </c>
      <c r="OAE10" s="17">
        <f t="shared" si="1897"/>
        <v>45926.111999999994</v>
      </c>
      <c r="OAF10" s="16" t="s">
        <v>20</v>
      </c>
      <c r="OAG10" s="16" t="s">
        <v>19</v>
      </c>
      <c r="OAH10" s="16" t="s">
        <v>18</v>
      </c>
      <c r="OAI10" s="11">
        <v>3</v>
      </c>
      <c r="OAJ10" s="8" t="s">
        <v>2</v>
      </c>
      <c r="OAK10" s="19" t="s">
        <v>28</v>
      </c>
      <c r="OAL10" s="23" t="s">
        <v>36</v>
      </c>
      <c r="OAM10" s="8" t="s">
        <v>29</v>
      </c>
      <c r="OAN10" s="8" t="s">
        <v>37</v>
      </c>
      <c r="OAO10" s="23" t="s">
        <v>21</v>
      </c>
      <c r="OAP10" s="21">
        <v>13</v>
      </c>
      <c r="OAQ10" s="8"/>
      <c r="OAR10" s="8"/>
      <c r="OAS10" s="18">
        <f t="shared" ref="OAS10" si="4326">60916.66/5</f>
        <v>12183.332</v>
      </c>
      <c r="OAT10" s="18">
        <f t="shared" ref="OAT10" si="4327">191358.8/5</f>
        <v>38271.759999999995</v>
      </c>
      <c r="OAU10" s="17">
        <f t="shared" si="1900"/>
        <v>45926.111999999994</v>
      </c>
      <c r="OAV10" s="16" t="s">
        <v>20</v>
      </c>
      <c r="OAW10" s="16" t="s">
        <v>19</v>
      </c>
      <c r="OAX10" s="16" t="s">
        <v>18</v>
      </c>
      <c r="OAY10" s="11">
        <v>3</v>
      </c>
      <c r="OAZ10" s="8" t="s">
        <v>2</v>
      </c>
      <c r="OBA10" s="19" t="s">
        <v>28</v>
      </c>
      <c r="OBB10" s="23" t="s">
        <v>36</v>
      </c>
      <c r="OBC10" s="8" t="s">
        <v>29</v>
      </c>
      <c r="OBD10" s="8" t="s">
        <v>37</v>
      </c>
      <c r="OBE10" s="23" t="s">
        <v>21</v>
      </c>
      <c r="OBF10" s="21">
        <v>13</v>
      </c>
      <c r="OBG10" s="8"/>
      <c r="OBH10" s="8"/>
      <c r="OBI10" s="18">
        <f t="shared" ref="OBI10" si="4328">60916.66/5</f>
        <v>12183.332</v>
      </c>
      <c r="OBJ10" s="18">
        <f t="shared" ref="OBJ10" si="4329">191358.8/5</f>
        <v>38271.759999999995</v>
      </c>
      <c r="OBK10" s="17">
        <f t="shared" si="1903"/>
        <v>45926.111999999994</v>
      </c>
      <c r="OBL10" s="16" t="s">
        <v>20</v>
      </c>
      <c r="OBM10" s="16" t="s">
        <v>19</v>
      </c>
      <c r="OBN10" s="16" t="s">
        <v>18</v>
      </c>
      <c r="OBO10" s="11">
        <v>3</v>
      </c>
      <c r="OBP10" s="8" t="s">
        <v>2</v>
      </c>
      <c r="OBQ10" s="19" t="s">
        <v>28</v>
      </c>
      <c r="OBR10" s="23" t="s">
        <v>36</v>
      </c>
      <c r="OBS10" s="8" t="s">
        <v>29</v>
      </c>
      <c r="OBT10" s="8" t="s">
        <v>37</v>
      </c>
      <c r="OBU10" s="23" t="s">
        <v>21</v>
      </c>
      <c r="OBV10" s="21">
        <v>13</v>
      </c>
      <c r="OBW10" s="8"/>
      <c r="OBX10" s="8"/>
      <c r="OBY10" s="18">
        <f t="shared" ref="OBY10" si="4330">60916.66/5</f>
        <v>12183.332</v>
      </c>
      <c r="OBZ10" s="18">
        <f t="shared" ref="OBZ10" si="4331">191358.8/5</f>
        <v>38271.759999999995</v>
      </c>
      <c r="OCA10" s="17">
        <f t="shared" si="1906"/>
        <v>45926.111999999994</v>
      </c>
      <c r="OCB10" s="16" t="s">
        <v>20</v>
      </c>
      <c r="OCC10" s="16" t="s">
        <v>19</v>
      </c>
      <c r="OCD10" s="16" t="s">
        <v>18</v>
      </c>
      <c r="OCE10" s="11">
        <v>3</v>
      </c>
      <c r="OCF10" s="8" t="s">
        <v>2</v>
      </c>
      <c r="OCG10" s="19" t="s">
        <v>28</v>
      </c>
      <c r="OCH10" s="23" t="s">
        <v>36</v>
      </c>
      <c r="OCI10" s="8" t="s">
        <v>29</v>
      </c>
      <c r="OCJ10" s="8" t="s">
        <v>37</v>
      </c>
      <c r="OCK10" s="23" t="s">
        <v>21</v>
      </c>
      <c r="OCL10" s="21">
        <v>13</v>
      </c>
      <c r="OCM10" s="8"/>
      <c r="OCN10" s="8"/>
      <c r="OCO10" s="18">
        <f t="shared" ref="OCO10" si="4332">60916.66/5</f>
        <v>12183.332</v>
      </c>
      <c r="OCP10" s="18">
        <f t="shared" ref="OCP10" si="4333">191358.8/5</f>
        <v>38271.759999999995</v>
      </c>
      <c r="OCQ10" s="17">
        <f t="shared" si="1909"/>
        <v>45926.111999999994</v>
      </c>
      <c r="OCR10" s="16" t="s">
        <v>20</v>
      </c>
      <c r="OCS10" s="16" t="s">
        <v>19</v>
      </c>
      <c r="OCT10" s="16" t="s">
        <v>18</v>
      </c>
      <c r="OCU10" s="11">
        <v>3</v>
      </c>
      <c r="OCV10" s="8" t="s">
        <v>2</v>
      </c>
      <c r="OCW10" s="19" t="s">
        <v>28</v>
      </c>
      <c r="OCX10" s="23" t="s">
        <v>36</v>
      </c>
      <c r="OCY10" s="8" t="s">
        <v>29</v>
      </c>
      <c r="OCZ10" s="8" t="s">
        <v>37</v>
      </c>
      <c r="ODA10" s="23" t="s">
        <v>21</v>
      </c>
      <c r="ODB10" s="21">
        <v>13</v>
      </c>
      <c r="ODC10" s="8"/>
      <c r="ODD10" s="8"/>
      <c r="ODE10" s="18">
        <f t="shared" ref="ODE10" si="4334">60916.66/5</f>
        <v>12183.332</v>
      </c>
      <c r="ODF10" s="18">
        <f t="shared" ref="ODF10" si="4335">191358.8/5</f>
        <v>38271.759999999995</v>
      </c>
      <c r="ODG10" s="17">
        <f t="shared" si="1912"/>
        <v>45926.111999999994</v>
      </c>
      <c r="ODH10" s="16" t="s">
        <v>20</v>
      </c>
      <c r="ODI10" s="16" t="s">
        <v>19</v>
      </c>
      <c r="ODJ10" s="16" t="s">
        <v>18</v>
      </c>
      <c r="ODK10" s="11">
        <v>3</v>
      </c>
      <c r="ODL10" s="8" t="s">
        <v>2</v>
      </c>
      <c r="ODM10" s="19" t="s">
        <v>28</v>
      </c>
      <c r="ODN10" s="23" t="s">
        <v>36</v>
      </c>
      <c r="ODO10" s="8" t="s">
        <v>29</v>
      </c>
      <c r="ODP10" s="8" t="s">
        <v>37</v>
      </c>
      <c r="ODQ10" s="23" t="s">
        <v>21</v>
      </c>
      <c r="ODR10" s="21">
        <v>13</v>
      </c>
      <c r="ODS10" s="8"/>
      <c r="ODT10" s="8"/>
      <c r="ODU10" s="18">
        <f t="shared" ref="ODU10" si="4336">60916.66/5</f>
        <v>12183.332</v>
      </c>
      <c r="ODV10" s="18">
        <f t="shared" ref="ODV10" si="4337">191358.8/5</f>
        <v>38271.759999999995</v>
      </c>
      <c r="ODW10" s="17">
        <f t="shared" si="1915"/>
        <v>45926.111999999994</v>
      </c>
      <c r="ODX10" s="16" t="s">
        <v>20</v>
      </c>
      <c r="ODY10" s="16" t="s">
        <v>19</v>
      </c>
      <c r="ODZ10" s="16" t="s">
        <v>18</v>
      </c>
      <c r="OEA10" s="11">
        <v>3</v>
      </c>
      <c r="OEB10" s="8" t="s">
        <v>2</v>
      </c>
      <c r="OEC10" s="19" t="s">
        <v>28</v>
      </c>
      <c r="OED10" s="23" t="s">
        <v>36</v>
      </c>
      <c r="OEE10" s="8" t="s">
        <v>29</v>
      </c>
      <c r="OEF10" s="8" t="s">
        <v>37</v>
      </c>
      <c r="OEG10" s="23" t="s">
        <v>21</v>
      </c>
      <c r="OEH10" s="21">
        <v>13</v>
      </c>
      <c r="OEI10" s="8"/>
      <c r="OEJ10" s="8"/>
      <c r="OEK10" s="18">
        <f t="shared" ref="OEK10" si="4338">60916.66/5</f>
        <v>12183.332</v>
      </c>
      <c r="OEL10" s="18">
        <f t="shared" ref="OEL10" si="4339">191358.8/5</f>
        <v>38271.759999999995</v>
      </c>
      <c r="OEM10" s="17">
        <f t="shared" si="1918"/>
        <v>45926.111999999994</v>
      </c>
      <c r="OEN10" s="16" t="s">
        <v>20</v>
      </c>
      <c r="OEO10" s="16" t="s">
        <v>19</v>
      </c>
      <c r="OEP10" s="16" t="s">
        <v>18</v>
      </c>
      <c r="OEQ10" s="11">
        <v>3</v>
      </c>
      <c r="OER10" s="8" t="s">
        <v>2</v>
      </c>
      <c r="OES10" s="19" t="s">
        <v>28</v>
      </c>
      <c r="OET10" s="23" t="s">
        <v>36</v>
      </c>
      <c r="OEU10" s="8" t="s">
        <v>29</v>
      </c>
      <c r="OEV10" s="8" t="s">
        <v>37</v>
      </c>
      <c r="OEW10" s="23" t="s">
        <v>21</v>
      </c>
      <c r="OEX10" s="21">
        <v>13</v>
      </c>
      <c r="OEY10" s="8"/>
      <c r="OEZ10" s="8"/>
      <c r="OFA10" s="18">
        <f t="shared" ref="OFA10" si="4340">60916.66/5</f>
        <v>12183.332</v>
      </c>
      <c r="OFB10" s="18">
        <f t="shared" ref="OFB10" si="4341">191358.8/5</f>
        <v>38271.759999999995</v>
      </c>
      <c r="OFC10" s="17">
        <f t="shared" si="1921"/>
        <v>45926.111999999994</v>
      </c>
      <c r="OFD10" s="16" t="s">
        <v>20</v>
      </c>
      <c r="OFE10" s="16" t="s">
        <v>19</v>
      </c>
      <c r="OFF10" s="16" t="s">
        <v>18</v>
      </c>
      <c r="OFG10" s="11">
        <v>3</v>
      </c>
      <c r="OFH10" s="8" t="s">
        <v>2</v>
      </c>
      <c r="OFI10" s="19" t="s">
        <v>28</v>
      </c>
      <c r="OFJ10" s="23" t="s">
        <v>36</v>
      </c>
      <c r="OFK10" s="8" t="s">
        <v>29</v>
      </c>
      <c r="OFL10" s="8" t="s">
        <v>37</v>
      </c>
      <c r="OFM10" s="23" t="s">
        <v>21</v>
      </c>
      <c r="OFN10" s="21">
        <v>13</v>
      </c>
      <c r="OFO10" s="8"/>
      <c r="OFP10" s="8"/>
      <c r="OFQ10" s="18">
        <f t="shared" ref="OFQ10" si="4342">60916.66/5</f>
        <v>12183.332</v>
      </c>
      <c r="OFR10" s="18">
        <f t="shared" ref="OFR10" si="4343">191358.8/5</f>
        <v>38271.759999999995</v>
      </c>
      <c r="OFS10" s="17">
        <f t="shared" si="1924"/>
        <v>45926.111999999994</v>
      </c>
      <c r="OFT10" s="16" t="s">
        <v>20</v>
      </c>
      <c r="OFU10" s="16" t="s">
        <v>19</v>
      </c>
      <c r="OFV10" s="16" t="s">
        <v>18</v>
      </c>
      <c r="OFW10" s="11">
        <v>3</v>
      </c>
      <c r="OFX10" s="8" t="s">
        <v>2</v>
      </c>
      <c r="OFY10" s="19" t="s">
        <v>28</v>
      </c>
      <c r="OFZ10" s="23" t="s">
        <v>36</v>
      </c>
      <c r="OGA10" s="8" t="s">
        <v>29</v>
      </c>
      <c r="OGB10" s="8" t="s">
        <v>37</v>
      </c>
      <c r="OGC10" s="23" t="s">
        <v>21</v>
      </c>
      <c r="OGD10" s="21">
        <v>13</v>
      </c>
      <c r="OGE10" s="8"/>
      <c r="OGF10" s="8"/>
      <c r="OGG10" s="18">
        <f t="shared" ref="OGG10" si="4344">60916.66/5</f>
        <v>12183.332</v>
      </c>
      <c r="OGH10" s="18">
        <f t="shared" ref="OGH10" si="4345">191358.8/5</f>
        <v>38271.759999999995</v>
      </c>
      <c r="OGI10" s="17">
        <f t="shared" si="1927"/>
        <v>45926.111999999994</v>
      </c>
      <c r="OGJ10" s="16" t="s">
        <v>20</v>
      </c>
      <c r="OGK10" s="16" t="s">
        <v>19</v>
      </c>
      <c r="OGL10" s="16" t="s">
        <v>18</v>
      </c>
      <c r="OGM10" s="11">
        <v>3</v>
      </c>
      <c r="OGN10" s="8" t="s">
        <v>2</v>
      </c>
      <c r="OGO10" s="19" t="s">
        <v>28</v>
      </c>
      <c r="OGP10" s="23" t="s">
        <v>36</v>
      </c>
      <c r="OGQ10" s="8" t="s">
        <v>29</v>
      </c>
      <c r="OGR10" s="8" t="s">
        <v>37</v>
      </c>
      <c r="OGS10" s="23" t="s">
        <v>21</v>
      </c>
      <c r="OGT10" s="21">
        <v>13</v>
      </c>
      <c r="OGU10" s="8"/>
      <c r="OGV10" s="8"/>
      <c r="OGW10" s="18">
        <f t="shared" ref="OGW10" si="4346">60916.66/5</f>
        <v>12183.332</v>
      </c>
      <c r="OGX10" s="18">
        <f t="shared" ref="OGX10" si="4347">191358.8/5</f>
        <v>38271.759999999995</v>
      </c>
      <c r="OGY10" s="17">
        <f t="shared" si="1930"/>
        <v>45926.111999999994</v>
      </c>
      <c r="OGZ10" s="16" t="s">
        <v>20</v>
      </c>
      <c r="OHA10" s="16" t="s">
        <v>19</v>
      </c>
      <c r="OHB10" s="16" t="s">
        <v>18</v>
      </c>
      <c r="OHC10" s="11">
        <v>3</v>
      </c>
      <c r="OHD10" s="8" t="s">
        <v>2</v>
      </c>
      <c r="OHE10" s="19" t="s">
        <v>28</v>
      </c>
      <c r="OHF10" s="23" t="s">
        <v>36</v>
      </c>
      <c r="OHG10" s="8" t="s">
        <v>29</v>
      </c>
      <c r="OHH10" s="8" t="s">
        <v>37</v>
      </c>
      <c r="OHI10" s="23" t="s">
        <v>21</v>
      </c>
      <c r="OHJ10" s="21">
        <v>13</v>
      </c>
      <c r="OHK10" s="8"/>
      <c r="OHL10" s="8"/>
      <c r="OHM10" s="18">
        <f t="shared" ref="OHM10" si="4348">60916.66/5</f>
        <v>12183.332</v>
      </c>
      <c r="OHN10" s="18">
        <f t="shared" ref="OHN10" si="4349">191358.8/5</f>
        <v>38271.759999999995</v>
      </c>
      <c r="OHO10" s="17">
        <f t="shared" si="1933"/>
        <v>45926.111999999994</v>
      </c>
      <c r="OHP10" s="16" t="s">
        <v>20</v>
      </c>
      <c r="OHQ10" s="16" t="s">
        <v>19</v>
      </c>
      <c r="OHR10" s="16" t="s">
        <v>18</v>
      </c>
      <c r="OHS10" s="11">
        <v>3</v>
      </c>
      <c r="OHT10" s="8" t="s">
        <v>2</v>
      </c>
      <c r="OHU10" s="19" t="s">
        <v>28</v>
      </c>
      <c r="OHV10" s="23" t="s">
        <v>36</v>
      </c>
      <c r="OHW10" s="8" t="s">
        <v>29</v>
      </c>
      <c r="OHX10" s="8" t="s">
        <v>37</v>
      </c>
      <c r="OHY10" s="23" t="s">
        <v>21</v>
      </c>
      <c r="OHZ10" s="21">
        <v>13</v>
      </c>
      <c r="OIA10" s="8"/>
      <c r="OIB10" s="8"/>
      <c r="OIC10" s="18">
        <f t="shared" ref="OIC10" si="4350">60916.66/5</f>
        <v>12183.332</v>
      </c>
      <c r="OID10" s="18">
        <f t="shared" ref="OID10" si="4351">191358.8/5</f>
        <v>38271.759999999995</v>
      </c>
      <c r="OIE10" s="17">
        <f t="shared" si="1936"/>
        <v>45926.111999999994</v>
      </c>
      <c r="OIF10" s="16" t="s">
        <v>20</v>
      </c>
      <c r="OIG10" s="16" t="s">
        <v>19</v>
      </c>
      <c r="OIH10" s="16" t="s">
        <v>18</v>
      </c>
      <c r="OII10" s="11">
        <v>3</v>
      </c>
      <c r="OIJ10" s="8" t="s">
        <v>2</v>
      </c>
      <c r="OIK10" s="19" t="s">
        <v>28</v>
      </c>
      <c r="OIL10" s="23" t="s">
        <v>36</v>
      </c>
      <c r="OIM10" s="8" t="s">
        <v>29</v>
      </c>
      <c r="OIN10" s="8" t="s">
        <v>37</v>
      </c>
      <c r="OIO10" s="23" t="s">
        <v>21</v>
      </c>
      <c r="OIP10" s="21">
        <v>13</v>
      </c>
      <c r="OIQ10" s="8"/>
      <c r="OIR10" s="8"/>
      <c r="OIS10" s="18">
        <f t="shared" ref="OIS10" si="4352">60916.66/5</f>
        <v>12183.332</v>
      </c>
      <c r="OIT10" s="18">
        <f t="shared" ref="OIT10" si="4353">191358.8/5</f>
        <v>38271.759999999995</v>
      </c>
      <c r="OIU10" s="17">
        <f t="shared" si="1939"/>
        <v>45926.111999999994</v>
      </c>
      <c r="OIV10" s="16" t="s">
        <v>20</v>
      </c>
      <c r="OIW10" s="16" t="s">
        <v>19</v>
      </c>
      <c r="OIX10" s="16" t="s">
        <v>18</v>
      </c>
      <c r="OIY10" s="11">
        <v>3</v>
      </c>
      <c r="OIZ10" s="8" t="s">
        <v>2</v>
      </c>
      <c r="OJA10" s="19" t="s">
        <v>28</v>
      </c>
      <c r="OJB10" s="23" t="s">
        <v>36</v>
      </c>
      <c r="OJC10" s="8" t="s">
        <v>29</v>
      </c>
      <c r="OJD10" s="8" t="s">
        <v>37</v>
      </c>
      <c r="OJE10" s="23" t="s">
        <v>21</v>
      </c>
      <c r="OJF10" s="21">
        <v>13</v>
      </c>
      <c r="OJG10" s="8"/>
      <c r="OJH10" s="8"/>
      <c r="OJI10" s="18">
        <f t="shared" ref="OJI10" si="4354">60916.66/5</f>
        <v>12183.332</v>
      </c>
      <c r="OJJ10" s="18">
        <f t="shared" ref="OJJ10" si="4355">191358.8/5</f>
        <v>38271.759999999995</v>
      </c>
      <c r="OJK10" s="17">
        <f t="shared" si="1942"/>
        <v>45926.111999999994</v>
      </c>
      <c r="OJL10" s="16" t="s">
        <v>20</v>
      </c>
      <c r="OJM10" s="16" t="s">
        <v>19</v>
      </c>
      <c r="OJN10" s="16" t="s">
        <v>18</v>
      </c>
      <c r="OJO10" s="11">
        <v>3</v>
      </c>
      <c r="OJP10" s="8" t="s">
        <v>2</v>
      </c>
      <c r="OJQ10" s="19" t="s">
        <v>28</v>
      </c>
      <c r="OJR10" s="23" t="s">
        <v>36</v>
      </c>
      <c r="OJS10" s="8" t="s">
        <v>29</v>
      </c>
      <c r="OJT10" s="8" t="s">
        <v>37</v>
      </c>
      <c r="OJU10" s="23" t="s">
        <v>21</v>
      </c>
      <c r="OJV10" s="21">
        <v>13</v>
      </c>
      <c r="OJW10" s="8"/>
      <c r="OJX10" s="8"/>
      <c r="OJY10" s="18">
        <f t="shared" ref="OJY10" si="4356">60916.66/5</f>
        <v>12183.332</v>
      </c>
      <c r="OJZ10" s="18">
        <f t="shared" ref="OJZ10" si="4357">191358.8/5</f>
        <v>38271.759999999995</v>
      </c>
      <c r="OKA10" s="17">
        <f t="shared" si="1945"/>
        <v>45926.111999999994</v>
      </c>
      <c r="OKB10" s="16" t="s">
        <v>20</v>
      </c>
      <c r="OKC10" s="16" t="s">
        <v>19</v>
      </c>
      <c r="OKD10" s="16" t="s">
        <v>18</v>
      </c>
      <c r="OKE10" s="11">
        <v>3</v>
      </c>
      <c r="OKF10" s="8" t="s">
        <v>2</v>
      </c>
      <c r="OKG10" s="19" t="s">
        <v>28</v>
      </c>
      <c r="OKH10" s="23" t="s">
        <v>36</v>
      </c>
      <c r="OKI10" s="8" t="s">
        <v>29</v>
      </c>
      <c r="OKJ10" s="8" t="s">
        <v>37</v>
      </c>
      <c r="OKK10" s="23" t="s">
        <v>21</v>
      </c>
      <c r="OKL10" s="21">
        <v>13</v>
      </c>
      <c r="OKM10" s="8"/>
      <c r="OKN10" s="8"/>
      <c r="OKO10" s="18">
        <f t="shared" ref="OKO10" si="4358">60916.66/5</f>
        <v>12183.332</v>
      </c>
      <c r="OKP10" s="18">
        <f t="shared" ref="OKP10" si="4359">191358.8/5</f>
        <v>38271.759999999995</v>
      </c>
      <c r="OKQ10" s="17">
        <f t="shared" si="1948"/>
        <v>45926.111999999994</v>
      </c>
      <c r="OKR10" s="16" t="s">
        <v>20</v>
      </c>
      <c r="OKS10" s="16" t="s">
        <v>19</v>
      </c>
      <c r="OKT10" s="16" t="s">
        <v>18</v>
      </c>
      <c r="OKU10" s="11">
        <v>3</v>
      </c>
      <c r="OKV10" s="8" t="s">
        <v>2</v>
      </c>
      <c r="OKW10" s="19" t="s">
        <v>28</v>
      </c>
      <c r="OKX10" s="23" t="s">
        <v>36</v>
      </c>
      <c r="OKY10" s="8" t="s">
        <v>29</v>
      </c>
      <c r="OKZ10" s="8" t="s">
        <v>37</v>
      </c>
      <c r="OLA10" s="23" t="s">
        <v>21</v>
      </c>
      <c r="OLB10" s="21">
        <v>13</v>
      </c>
      <c r="OLC10" s="8"/>
      <c r="OLD10" s="8"/>
      <c r="OLE10" s="18">
        <f t="shared" ref="OLE10" si="4360">60916.66/5</f>
        <v>12183.332</v>
      </c>
      <c r="OLF10" s="18">
        <f t="shared" ref="OLF10" si="4361">191358.8/5</f>
        <v>38271.759999999995</v>
      </c>
      <c r="OLG10" s="17">
        <f t="shared" si="1951"/>
        <v>45926.111999999994</v>
      </c>
      <c r="OLH10" s="16" t="s">
        <v>20</v>
      </c>
      <c r="OLI10" s="16" t="s">
        <v>19</v>
      </c>
      <c r="OLJ10" s="16" t="s">
        <v>18</v>
      </c>
      <c r="OLK10" s="11">
        <v>3</v>
      </c>
      <c r="OLL10" s="8" t="s">
        <v>2</v>
      </c>
      <c r="OLM10" s="19" t="s">
        <v>28</v>
      </c>
      <c r="OLN10" s="23" t="s">
        <v>36</v>
      </c>
      <c r="OLO10" s="8" t="s">
        <v>29</v>
      </c>
      <c r="OLP10" s="8" t="s">
        <v>37</v>
      </c>
      <c r="OLQ10" s="23" t="s">
        <v>21</v>
      </c>
      <c r="OLR10" s="21">
        <v>13</v>
      </c>
      <c r="OLS10" s="8"/>
      <c r="OLT10" s="8"/>
      <c r="OLU10" s="18">
        <f t="shared" ref="OLU10" si="4362">60916.66/5</f>
        <v>12183.332</v>
      </c>
      <c r="OLV10" s="18">
        <f t="shared" ref="OLV10" si="4363">191358.8/5</f>
        <v>38271.759999999995</v>
      </c>
      <c r="OLW10" s="17">
        <f t="shared" si="1954"/>
        <v>45926.111999999994</v>
      </c>
      <c r="OLX10" s="16" t="s">
        <v>20</v>
      </c>
      <c r="OLY10" s="16" t="s">
        <v>19</v>
      </c>
      <c r="OLZ10" s="16" t="s">
        <v>18</v>
      </c>
      <c r="OMA10" s="11">
        <v>3</v>
      </c>
      <c r="OMB10" s="8" t="s">
        <v>2</v>
      </c>
      <c r="OMC10" s="19" t="s">
        <v>28</v>
      </c>
      <c r="OMD10" s="23" t="s">
        <v>36</v>
      </c>
      <c r="OME10" s="8" t="s">
        <v>29</v>
      </c>
      <c r="OMF10" s="8" t="s">
        <v>37</v>
      </c>
      <c r="OMG10" s="23" t="s">
        <v>21</v>
      </c>
      <c r="OMH10" s="21">
        <v>13</v>
      </c>
      <c r="OMI10" s="8"/>
      <c r="OMJ10" s="8"/>
      <c r="OMK10" s="18">
        <f t="shared" ref="OMK10" si="4364">60916.66/5</f>
        <v>12183.332</v>
      </c>
      <c r="OML10" s="18">
        <f t="shared" ref="OML10" si="4365">191358.8/5</f>
        <v>38271.759999999995</v>
      </c>
      <c r="OMM10" s="17">
        <f t="shared" si="1957"/>
        <v>45926.111999999994</v>
      </c>
      <c r="OMN10" s="16" t="s">
        <v>20</v>
      </c>
      <c r="OMO10" s="16" t="s">
        <v>19</v>
      </c>
      <c r="OMP10" s="16" t="s">
        <v>18</v>
      </c>
      <c r="OMQ10" s="11">
        <v>3</v>
      </c>
      <c r="OMR10" s="8" t="s">
        <v>2</v>
      </c>
      <c r="OMS10" s="19" t="s">
        <v>28</v>
      </c>
      <c r="OMT10" s="23" t="s">
        <v>36</v>
      </c>
      <c r="OMU10" s="8" t="s">
        <v>29</v>
      </c>
      <c r="OMV10" s="8" t="s">
        <v>37</v>
      </c>
      <c r="OMW10" s="23" t="s">
        <v>21</v>
      </c>
      <c r="OMX10" s="21">
        <v>13</v>
      </c>
      <c r="OMY10" s="8"/>
      <c r="OMZ10" s="8"/>
      <c r="ONA10" s="18">
        <f t="shared" ref="ONA10" si="4366">60916.66/5</f>
        <v>12183.332</v>
      </c>
      <c r="ONB10" s="18">
        <f t="shared" ref="ONB10" si="4367">191358.8/5</f>
        <v>38271.759999999995</v>
      </c>
      <c r="ONC10" s="17">
        <f t="shared" si="1960"/>
        <v>45926.111999999994</v>
      </c>
      <c r="OND10" s="16" t="s">
        <v>20</v>
      </c>
      <c r="ONE10" s="16" t="s">
        <v>19</v>
      </c>
      <c r="ONF10" s="16" t="s">
        <v>18</v>
      </c>
      <c r="ONG10" s="11">
        <v>3</v>
      </c>
      <c r="ONH10" s="8" t="s">
        <v>2</v>
      </c>
      <c r="ONI10" s="19" t="s">
        <v>28</v>
      </c>
      <c r="ONJ10" s="23" t="s">
        <v>36</v>
      </c>
      <c r="ONK10" s="8" t="s">
        <v>29</v>
      </c>
      <c r="ONL10" s="8" t="s">
        <v>37</v>
      </c>
      <c r="ONM10" s="23" t="s">
        <v>21</v>
      </c>
      <c r="ONN10" s="21">
        <v>13</v>
      </c>
      <c r="ONO10" s="8"/>
      <c r="ONP10" s="8"/>
      <c r="ONQ10" s="18">
        <f t="shared" ref="ONQ10" si="4368">60916.66/5</f>
        <v>12183.332</v>
      </c>
      <c r="ONR10" s="18">
        <f t="shared" ref="ONR10" si="4369">191358.8/5</f>
        <v>38271.759999999995</v>
      </c>
      <c r="ONS10" s="17">
        <f t="shared" si="1963"/>
        <v>45926.111999999994</v>
      </c>
      <c r="ONT10" s="16" t="s">
        <v>20</v>
      </c>
      <c r="ONU10" s="16" t="s">
        <v>19</v>
      </c>
      <c r="ONV10" s="16" t="s">
        <v>18</v>
      </c>
      <c r="ONW10" s="11">
        <v>3</v>
      </c>
      <c r="ONX10" s="8" t="s">
        <v>2</v>
      </c>
      <c r="ONY10" s="19" t="s">
        <v>28</v>
      </c>
      <c r="ONZ10" s="23" t="s">
        <v>36</v>
      </c>
      <c r="OOA10" s="8" t="s">
        <v>29</v>
      </c>
      <c r="OOB10" s="8" t="s">
        <v>37</v>
      </c>
      <c r="OOC10" s="23" t="s">
        <v>21</v>
      </c>
      <c r="OOD10" s="21">
        <v>13</v>
      </c>
      <c r="OOE10" s="8"/>
      <c r="OOF10" s="8"/>
      <c r="OOG10" s="18">
        <f t="shared" ref="OOG10" si="4370">60916.66/5</f>
        <v>12183.332</v>
      </c>
      <c r="OOH10" s="18">
        <f t="shared" ref="OOH10" si="4371">191358.8/5</f>
        <v>38271.759999999995</v>
      </c>
      <c r="OOI10" s="17">
        <f t="shared" si="1966"/>
        <v>45926.111999999994</v>
      </c>
      <c r="OOJ10" s="16" t="s">
        <v>20</v>
      </c>
      <c r="OOK10" s="16" t="s">
        <v>19</v>
      </c>
      <c r="OOL10" s="16" t="s">
        <v>18</v>
      </c>
      <c r="OOM10" s="11">
        <v>3</v>
      </c>
      <c r="OON10" s="8" t="s">
        <v>2</v>
      </c>
      <c r="OOO10" s="19" t="s">
        <v>28</v>
      </c>
      <c r="OOP10" s="23" t="s">
        <v>36</v>
      </c>
      <c r="OOQ10" s="8" t="s">
        <v>29</v>
      </c>
      <c r="OOR10" s="8" t="s">
        <v>37</v>
      </c>
      <c r="OOS10" s="23" t="s">
        <v>21</v>
      </c>
      <c r="OOT10" s="21">
        <v>13</v>
      </c>
      <c r="OOU10" s="8"/>
      <c r="OOV10" s="8"/>
      <c r="OOW10" s="18">
        <f t="shared" ref="OOW10" si="4372">60916.66/5</f>
        <v>12183.332</v>
      </c>
      <c r="OOX10" s="18">
        <f t="shared" ref="OOX10" si="4373">191358.8/5</f>
        <v>38271.759999999995</v>
      </c>
      <c r="OOY10" s="17">
        <f t="shared" si="1969"/>
        <v>45926.111999999994</v>
      </c>
      <c r="OOZ10" s="16" t="s">
        <v>20</v>
      </c>
      <c r="OPA10" s="16" t="s">
        <v>19</v>
      </c>
      <c r="OPB10" s="16" t="s">
        <v>18</v>
      </c>
      <c r="OPC10" s="11">
        <v>3</v>
      </c>
      <c r="OPD10" s="8" t="s">
        <v>2</v>
      </c>
      <c r="OPE10" s="19" t="s">
        <v>28</v>
      </c>
      <c r="OPF10" s="23" t="s">
        <v>36</v>
      </c>
      <c r="OPG10" s="8" t="s">
        <v>29</v>
      </c>
      <c r="OPH10" s="8" t="s">
        <v>37</v>
      </c>
      <c r="OPI10" s="23" t="s">
        <v>21</v>
      </c>
      <c r="OPJ10" s="21">
        <v>13</v>
      </c>
      <c r="OPK10" s="8"/>
      <c r="OPL10" s="8"/>
      <c r="OPM10" s="18">
        <f t="shared" ref="OPM10" si="4374">60916.66/5</f>
        <v>12183.332</v>
      </c>
      <c r="OPN10" s="18">
        <f t="shared" ref="OPN10" si="4375">191358.8/5</f>
        <v>38271.759999999995</v>
      </c>
      <c r="OPO10" s="17">
        <f t="shared" si="1972"/>
        <v>45926.111999999994</v>
      </c>
      <c r="OPP10" s="16" t="s">
        <v>20</v>
      </c>
      <c r="OPQ10" s="16" t="s">
        <v>19</v>
      </c>
      <c r="OPR10" s="16" t="s">
        <v>18</v>
      </c>
      <c r="OPS10" s="11">
        <v>3</v>
      </c>
      <c r="OPT10" s="8" t="s">
        <v>2</v>
      </c>
      <c r="OPU10" s="19" t="s">
        <v>28</v>
      </c>
      <c r="OPV10" s="23" t="s">
        <v>36</v>
      </c>
      <c r="OPW10" s="8" t="s">
        <v>29</v>
      </c>
      <c r="OPX10" s="8" t="s">
        <v>37</v>
      </c>
      <c r="OPY10" s="23" t="s">
        <v>21</v>
      </c>
      <c r="OPZ10" s="21">
        <v>13</v>
      </c>
      <c r="OQA10" s="8"/>
      <c r="OQB10" s="8"/>
      <c r="OQC10" s="18">
        <f t="shared" ref="OQC10" si="4376">60916.66/5</f>
        <v>12183.332</v>
      </c>
      <c r="OQD10" s="18">
        <f t="shared" ref="OQD10" si="4377">191358.8/5</f>
        <v>38271.759999999995</v>
      </c>
      <c r="OQE10" s="17">
        <f t="shared" si="1975"/>
        <v>45926.111999999994</v>
      </c>
      <c r="OQF10" s="16" t="s">
        <v>20</v>
      </c>
      <c r="OQG10" s="16" t="s">
        <v>19</v>
      </c>
      <c r="OQH10" s="16" t="s">
        <v>18</v>
      </c>
      <c r="OQI10" s="11">
        <v>3</v>
      </c>
      <c r="OQJ10" s="8" t="s">
        <v>2</v>
      </c>
      <c r="OQK10" s="19" t="s">
        <v>28</v>
      </c>
      <c r="OQL10" s="23" t="s">
        <v>36</v>
      </c>
      <c r="OQM10" s="8" t="s">
        <v>29</v>
      </c>
      <c r="OQN10" s="8" t="s">
        <v>37</v>
      </c>
      <c r="OQO10" s="23" t="s">
        <v>21</v>
      </c>
      <c r="OQP10" s="21">
        <v>13</v>
      </c>
      <c r="OQQ10" s="8"/>
      <c r="OQR10" s="8"/>
      <c r="OQS10" s="18">
        <f t="shared" ref="OQS10" si="4378">60916.66/5</f>
        <v>12183.332</v>
      </c>
      <c r="OQT10" s="18">
        <f t="shared" ref="OQT10" si="4379">191358.8/5</f>
        <v>38271.759999999995</v>
      </c>
      <c r="OQU10" s="17">
        <f t="shared" si="1978"/>
        <v>45926.111999999994</v>
      </c>
      <c r="OQV10" s="16" t="s">
        <v>20</v>
      </c>
      <c r="OQW10" s="16" t="s">
        <v>19</v>
      </c>
      <c r="OQX10" s="16" t="s">
        <v>18</v>
      </c>
      <c r="OQY10" s="11">
        <v>3</v>
      </c>
      <c r="OQZ10" s="8" t="s">
        <v>2</v>
      </c>
      <c r="ORA10" s="19" t="s">
        <v>28</v>
      </c>
      <c r="ORB10" s="23" t="s">
        <v>36</v>
      </c>
      <c r="ORC10" s="8" t="s">
        <v>29</v>
      </c>
      <c r="ORD10" s="8" t="s">
        <v>37</v>
      </c>
      <c r="ORE10" s="23" t="s">
        <v>21</v>
      </c>
      <c r="ORF10" s="21">
        <v>13</v>
      </c>
      <c r="ORG10" s="8"/>
      <c r="ORH10" s="8"/>
      <c r="ORI10" s="18">
        <f t="shared" ref="ORI10" si="4380">60916.66/5</f>
        <v>12183.332</v>
      </c>
      <c r="ORJ10" s="18">
        <f t="shared" ref="ORJ10" si="4381">191358.8/5</f>
        <v>38271.759999999995</v>
      </c>
      <c r="ORK10" s="17">
        <f t="shared" si="1981"/>
        <v>45926.111999999994</v>
      </c>
      <c r="ORL10" s="16" t="s">
        <v>20</v>
      </c>
      <c r="ORM10" s="16" t="s">
        <v>19</v>
      </c>
      <c r="ORN10" s="16" t="s">
        <v>18</v>
      </c>
      <c r="ORO10" s="11">
        <v>3</v>
      </c>
      <c r="ORP10" s="8" t="s">
        <v>2</v>
      </c>
      <c r="ORQ10" s="19" t="s">
        <v>28</v>
      </c>
      <c r="ORR10" s="23" t="s">
        <v>36</v>
      </c>
      <c r="ORS10" s="8" t="s">
        <v>29</v>
      </c>
      <c r="ORT10" s="8" t="s">
        <v>37</v>
      </c>
      <c r="ORU10" s="23" t="s">
        <v>21</v>
      </c>
      <c r="ORV10" s="21">
        <v>13</v>
      </c>
      <c r="ORW10" s="8"/>
      <c r="ORX10" s="8"/>
      <c r="ORY10" s="18">
        <f t="shared" ref="ORY10" si="4382">60916.66/5</f>
        <v>12183.332</v>
      </c>
      <c r="ORZ10" s="18">
        <f t="shared" ref="ORZ10" si="4383">191358.8/5</f>
        <v>38271.759999999995</v>
      </c>
      <c r="OSA10" s="17">
        <f t="shared" si="1984"/>
        <v>45926.111999999994</v>
      </c>
      <c r="OSB10" s="16" t="s">
        <v>20</v>
      </c>
      <c r="OSC10" s="16" t="s">
        <v>19</v>
      </c>
      <c r="OSD10" s="16" t="s">
        <v>18</v>
      </c>
      <c r="OSE10" s="11">
        <v>3</v>
      </c>
      <c r="OSF10" s="8" t="s">
        <v>2</v>
      </c>
      <c r="OSG10" s="19" t="s">
        <v>28</v>
      </c>
      <c r="OSH10" s="23" t="s">
        <v>36</v>
      </c>
      <c r="OSI10" s="8" t="s">
        <v>29</v>
      </c>
      <c r="OSJ10" s="8" t="s">
        <v>37</v>
      </c>
      <c r="OSK10" s="23" t="s">
        <v>21</v>
      </c>
      <c r="OSL10" s="21">
        <v>13</v>
      </c>
      <c r="OSM10" s="8"/>
      <c r="OSN10" s="8"/>
      <c r="OSO10" s="18">
        <f t="shared" ref="OSO10" si="4384">60916.66/5</f>
        <v>12183.332</v>
      </c>
      <c r="OSP10" s="18">
        <f t="shared" ref="OSP10" si="4385">191358.8/5</f>
        <v>38271.759999999995</v>
      </c>
      <c r="OSQ10" s="17">
        <f t="shared" si="1987"/>
        <v>45926.111999999994</v>
      </c>
      <c r="OSR10" s="16" t="s">
        <v>20</v>
      </c>
      <c r="OSS10" s="16" t="s">
        <v>19</v>
      </c>
      <c r="OST10" s="16" t="s">
        <v>18</v>
      </c>
      <c r="OSU10" s="11">
        <v>3</v>
      </c>
      <c r="OSV10" s="8" t="s">
        <v>2</v>
      </c>
      <c r="OSW10" s="19" t="s">
        <v>28</v>
      </c>
      <c r="OSX10" s="23" t="s">
        <v>36</v>
      </c>
      <c r="OSY10" s="8" t="s">
        <v>29</v>
      </c>
      <c r="OSZ10" s="8" t="s">
        <v>37</v>
      </c>
      <c r="OTA10" s="23" t="s">
        <v>21</v>
      </c>
      <c r="OTB10" s="21">
        <v>13</v>
      </c>
      <c r="OTC10" s="8"/>
      <c r="OTD10" s="8"/>
      <c r="OTE10" s="18">
        <f t="shared" ref="OTE10" si="4386">60916.66/5</f>
        <v>12183.332</v>
      </c>
      <c r="OTF10" s="18">
        <f t="shared" ref="OTF10" si="4387">191358.8/5</f>
        <v>38271.759999999995</v>
      </c>
      <c r="OTG10" s="17">
        <f t="shared" si="1990"/>
        <v>45926.111999999994</v>
      </c>
      <c r="OTH10" s="16" t="s">
        <v>20</v>
      </c>
      <c r="OTI10" s="16" t="s">
        <v>19</v>
      </c>
      <c r="OTJ10" s="16" t="s">
        <v>18</v>
      </c>
      <c r="OTK10" s="11">
        <v>3</v>
      </c>
      <c r="OTL10" s="8" t="s">
        <v>2</v>
      </c>
      <c r="OTM10" s="19" t="s">
        <v>28</v>
      </c>
      <c r="OTN10" s="23" t="s">
        <v>36</v>
      </c>
      <c r="OTO10" s="8" t="s">
        <v>29</v>
      </c>
      <c r="OTP10" s="8" t="s">
        <v>37</v>
      </c>
      <c r="OTQ10" s="23" t="s">
        <v>21</v>
      </c>
      <c r="OTR10" s="21">
        <v>13</v>
      </c>
      <c r="OTS10" s="8"/>
      <c r="OTT10" s="8"/>
      <c r="OTU10" s="18">
        <f t="shared" ref="OTU10" si="4388">60916.66/5</f>
        <v>12183.332</v>
      </c>
      <c r="OTV10" s="18">
        <f t="shared" ref="OTV10" si="4389">191358.8/5</f>
        <v>38271.759999999995</v>
      </c>
      <c r="OTW10" s="17">
        <f t="shared" si="1993"/>
        <v>45926.111999999994</v>
      </c>
      <c r="OTX10" s="16" t="s">
        <v>20</v>
      </c>
      <c r="OTY10" s="16" t="s">
        <v>19</v>
      </c>
      <c r="OTZ10" s="16" t="s">
        <v>18</v>
      </c>
      <c r="OUA10" s="11">
        <v>3</v>
      </c>
      <c r="OUB10" s="8" t="s">
        <v>2</v>
      </c>
      <c r="OUC10" s="19" t="s">
        <v>28</v>
      </c>
      <c r="OUD10" s="23" t="s">
        <v>36</v>
      </c>
      <c r="OUE10" s="8" t="s">
        <v>29</v>
      </c>
      <c r="OUF10" s="8" t="s">
        <v>37</v>
      </c>
      <c r="OUG10" s="23" t="s">
        <v>21</v>
      </c>
      <c r="OUH10" s="21">
        <v>13</v>
      </c>
      <c r="OUI10" s="8"/>
      <c r="OUJ10" s="8"/>
      <c r="OUK10" s="18">
        <f t="shared" ref="OUK10" si="4390">60916.66/5</f>
        <v>12183.332</v>
      </c>
      <c r="OUL10" s="18">
        <f t="shared" ref="OUL10" si="4391">191358.8/5</f>
        <v>38271.759999999995</v>
      </c>
      <c r="OUM10" s="17">
        <f t="shared" si="1996"/>
        <v>45926.111999999994</v>
      </c>
      <c r="OUN10" s="16" t="s">
        <v>20</v>
      </c>
      <c r="OUO10" s="16" t="s">
        <v>19</v>
      </c>
      <c r="OUP10" s="16" t="s">
        <v>18</v>
      </c>
      <c r="OUQ10" s="11">
        <v>3</v>
      </c>
      <c r="OUR10" s="8" t="s">
        <v>2</v>
      </c>
      <c r="OUS10" s="19" t="s">
        <v>28</v>
      </c>
      <c r="OUT10" s="23" t="s">
        <v>36</v>
      </c>
      <c r="OUU10" s="8" t="s">
        <v>29</v>
      </c>
      <c r="OUV10" s="8" t="s">
        <v>37</v>
      </c>
      <c r="OUW10" s="23" t="s">
        <v>21</v>
      </c>
      <c r="OUX10" s="21">
        <v>13</v>
      </c>
      <c r="OUY10" s="8"/>
      <c r="OUZ10" s="8"/>
      <c r="OVA10" s="18">
        <f t="shared" ref="OVA10" si="4392">60916.66/5</f>
        <v>12183.332</v>
      </c>
      <c r="OVB10" s="18">
        <f t="shared" ref="OVB10" si="4393">191358.8/5</f>
        <v>38271.759999999995</v>
      </c>
      <c r="OVC10" s="17">
        <f t="shared" si="1999"/>
        <v>45926.111999999994</v>
      </c>
      <c r="OVD10" s="16" t="s">
        <v>20</v>
      </c>
      <c r="OVE10" s="16" t="s">
        <v>19</v>
      </c>
      <c r="OVF10" s="16" t="s">
        <v>18</v>
      </c>
      <c r="OVG10" s="11">
        <v>3</v>
      </c>
      <c r="OVH10" s="8" t="s">
        <v>2</v>
      </c>
      <c r="OVI10" s="19" t="s">
        <v>28</v>
      </c>
      <c r="OVJ10" s="23" t="s">
        <v>36</v>
      </c>
      <c r="OVK10" s="8" t="s">
        <v>29</v>
      </c>
      <c r="OVL10" s="8" t="s">
        <v>37</v>
      </c>
      <c r="OVM10" s="23" t="s">
        <v>21</v>
      </c>
      <c r="OVN10" s="21">
        <v>13</v>
      </c>
      <c r="OVO10" s="8"/>
      <c r="OVP10" s="8"/>
      <c r="OVQ10" s="18">
        <f t="shared" ref="OVQ10" si="4394">60916.66/5</f>
        <v>12183.332</v>
      </c>
      <c r="OVR10" s="18">
        <f t="shared" ref="OVR10" si="4395">191358.8/5</f>
        <v>38271.759999999995</v>
      </c>
      <c r="OVS10" s="17">
        <f t="shared" si="2002"/>
        <v>45926.111999999994</v>
      </c>
      <c r="OVT10" s="16" t="s">
        <v>20</v>
      </c>
      <c r="OVU10" s="16" t="s">
        <v>19</v>
      </c>
      <c r="OVV10" s="16" t="s">
        <v>18</v>
      </c>
      <c r="OVW10" s="11">
        <v>3</v>
      </c>
      <c r="OVX10" s="8" t="s">
        <v>2</v>
      </c>
      <c r="OVY10" s="19" t="s">
        <v>28</v>
      </c>
      <c r="OVZ10" s="23" t="s">
        <v>36</v>
      </c>
      <c r="OWA10" s="8" t="s">
        <v>29</v>
      </c>
      <c r="OWB10" s="8" t="s">
        <v>37</v>
      </c>
      <c r="OWC10" s="23" t="s">
        <v>21</v>
      </c>
      <c r="OWD10" s="21">
        <v>13</v>
      </c>
      <c r="OWE10" s="8"/>
      <c r="OWF10" s="8"/>
      <c r="OWG10" s="18">
        <f t="shared" ref="OWG10" si="4396">60916.66/5</f>
        <v>12183.332</v>
      </c>
      <c r="OWH10" s="18">
        <f t="shared" ref="OWH10" si="4397">191358.8/5</f>
        <v>38271.759999999995</v>
      </c>
      <c r="OWI10" s="17">
        <f t="shared" si="2005"/>
        <v>45926.111999999994</v>
      </c>
      <c r="OWJ10" s="16" t="s">
        <v>20</v>
      </c>
      <c r="OWK10" s="16" t="s">
        <v>19</v>
      </c>
      <c r="OWL10" s="16" t="s">
        <v>18</v>
      </c>
      <c r="OWM10" s="11">
        <v>3</v>
      </c>
      <c r="OWN10" s="8" t="s">
        <v>2</v>
      </c>
      <c r="OWO10" s="19" t="s">
        <v>28</v>
      </c>
      <c r="OWP10" s="23" t="s">
        <v>36</v>
      </c>
      <c r="OWQ10" s="8" t="s">
        <v>29</v>
      </c>
      <c r="OWR10" s="8" t="s">
        <v>37</v>
      </c>
      <c r="OWS10" s="23" t="s">
        <v>21</v>
      </c>
      <c r="OWT10" s="21">
        <v>13</v>
      </c>
      <c r="OWU10" s="8"/>
      <c r="OWV10" s="8"/>
      <c r="OWW10" s="18">
        <f t="shared" ref="OWW10" si="4398">60916.66/5</f>
        <v>12183.332</v>
      </c>
      <c r="OWX10" s="18">
        <f t="shared" ref="OWX10" si="4399">191358.8/5</f>
        <v>38271.759999999995</v>
      </c>
      <c r="OWY10" s="17">
        <f t="shared" si="2008"/>
        <v>45926.111999999994</v>
      </c>
      <c r="OWZ10" s="16" t="s">
        <v>20</v>
      </c>
      <c r="OXA10" s="16" t="s">
        <v>19</v>
      </c>
      <c r="OXB10" s="16" t="s">
        <v>18</v>
      </c>
      <c r="OXC10" s="11">
        <v>3</v>
      </c>
      <c r="OXD10" s="8" t="s">
        <v>2</v>
      </c>
      <c r="OXE10" s="19" t="s">
        <v>28</v>
      </c>
      <c r="OXF10" s="23" t="s">
        <v>36</v>
      </c>
      <c r="OXG10" s="8" t="s">
        <v>29</v>
      </c>
      <c r="OXH10" s="8" t="s">
        <v>37</v>
      </c>
      <c r="OXI10" s="23" t="s">
        <v>21</v>
      </c>
      <c r="OXJ10" s="21">
        <v>13</v>
      </c>
      <c r="OXK10" s="8"/>
      <c r="OXL10" s="8"/>
      <c r="OXM10" s="18">
        <f t="shared" ref="OXM10" si="4400">60916.66/5</f>
        <v>12183.332</v>
      </c>
      <c r="OXN10" s="18">
        <f t="shared" ref="OXN10" si="4401">191358.8/5</f>
        <v>38271.759999999995</v>
      </c>
      <c r="OXO10" s="17">
        <f t="shared" si="2011"/>
        <v>45926.111999999994</v>
      </c>
      <c r="OXP10" s="16" t="s">
        <v>20</v>
      </c>
      <c r="OXQ10" s="16" t="s">
        <v>19</v>
      </c>
      <c r="OXR10" s="16" t="s">
        <v>18</v>
      </c>
      <c r="OXS10" s="11">
        <v>3</v>
      </c>
      <c r="OXT10" s="8" t="s">
        <v>2</v>
      </c>
      <c r="OXU10" s="19" t="s">
        <v>28</v>
      </c>
      <c r="OXV10" s="23" t="s">
        <v>36</v>
      </c>
      <c r="OXW10" s="8" t="s">
        <v>29</v>
      </c>
      <c r="OXX10" s="8" t="s">
        <v>37</v>
      </c>
      <c r="OXY10" s="23" t="s">
        <v>21</v>
      </c>
      <c r="OXZ10" s="21">
        <v>13</v>
      </c>
      <c r="OYA10" s="8"/>
      <c r="OYB10" s="8"/>
      <c r="OYC10" s="18">
        <f t="shared" ref="OYC10" si="4402">60916.66/5</f>
        <v>12183.332</v>
      </c>
      <c r="OYD10" s="18">
        <f t="shared" ref="OYD10" si="4403">191358.8/5</f>
        <v>38271.759999999995</v>
      </c>
      <c r="OYE10" s="17">
        <f t="shared" si="2014"/>
        <v>45926.111999999994</v>
      </c>
      <c r="OYF10" s="16" t="s">
        <v>20</v>
      </c>
      <c r="OYG10" s="16" t="s">
        <v>19</v>
      </c>
      <c r="OYH10" s="16" t="s">
        <v>18</v>
      </c>
      <c r="OYI10" s="11">
        <v>3</v>
      </c>
      <c r="OYJ10" s="8" t="s">
        <v>2</v>
      </c>
      <c r="OYK10" s="19" t="s">
        <v>28</v>
      </c>
      <c r="OYL10" s="23" t="s">
        <v>36</v>
      </c>
      <c r="OYM10" s="8" t="s">
        <v>29</v>
      </c>
      <c r="OYN10" s="8" t="s">
        <v>37</v>
      </c>
      <c r="OYO10" s="23" t="s">
        <v>21</v>
      </c>
      <c r="OYP10" s="21">
        <v>13</v>
      </c>
      <c r="OYQ10" s="8"/>
      <c r="OYR10" s="8"/>
      <c r="OYS10" s="18">
        <f t="shared" ref="OYS10" si="4404">60916.66/5</f>
        <v>12183.332</v>
      </c>
      <c r="OYT10" s="18">
        <f t="shared" ref="OYT10" si="4405">191358.8/5</f>
        <v>38271.759999999995</v>
      </c>
      <c r="OYU10" s="17">
        <f t="shared" si="2017"/>
        <v>45926.111999999994</v>
      </c>
      <c r="OYV10" s="16" t="s">
        <v>20</v>
      </c>
      <c r="OYW10" s="16" t="s">
        <v>19</v>
      </c>
      <c r="OYX10" s="16" t="s">
        <v>18</v>
      </c>
      <c r="OYY10" s="11">
        <v>3</v>
      </c>
      <c r="OYZ10" s="8" t="s">
        <v>2</v>
      </c>
      <c r="OZA10" s="19" t="s">
        <v>28</v>
      </c>
      <c r="OZB10" s="23" t="s">
        <v>36</v>
      </c>
      <c r="OZC10" s="8" t="s">
        <v>29</v>
      </c>
      <c r="OZD10" s="8" t="s">
        <v>37</v>
      </c>
      <c r="OZE10" s="23" t="s">
        <v>21</v>
      </c>
      <c r="OZF10" s="21">
        <v>13</v>
      </c>
      <c r="OZG10" s="8"/>
      <c r="OZH10" s="8"/>
      <c r="OZI10" s="18">
        <f t="shared" ref="OZI10" si="4406">60916.66/5</f>
        <v>12183.332</v>
      </c>
      <c r="OZJ10" s="18">
        <f t="shared" ref="OZJ10" si="4407">191358.8/5</f>
        <v>38271.759999999995</v>
      </c>
      <c r="OZK10" s="17">
        <f t="shared" si="2020"/>
        <v>45926.111999999994</v>
      </c>
      <c r="OZL10" s="16" t="s">
        <v>20</v>
      </c>
      <c r="OZM10" s="16" t="s">
        <v>19</v>
      </c>
      <c r="OZN10" s="16" t="s">
        <v>18</v>
      </c>
      <c r="OZO10" s="11">
        <v>3</v>
      </c>
      <c r="OZP10" s="8" t="s">
        <v>2</v>
      </c>
      <c r="OZQ10" s="19" t="s">
        <v>28</v>
      </c>
      <c r="OZR10" s="23" t="s">
        <v>36</v>
      </c>
      <c r="OZS10" s="8" t="s">
        <v>29</v>
      </c>
      <c r="OZT10" s="8" t="s">
        <v>37</v>
      </c>
      <c r="OZU10" s="23" t="s">
        <v>21</v>
      </c>
      <c r="OZV10" s="21">
        <v>13</v>
      </c>
      <c r="OZW10" s="8"/>
      <c r="OZX10" s="8"/>
      <c r="OZY10" s="18">
        <f t="shared" ref="OZY10" si="4408">60916.66/5</f>
        <v>12183.332</v>
      </c>
      <c r="OZZ10" s="18">
        <f t="shared" ref="OZZ10" si="4409">191358.8/5</f>
        <v>38271.759999999995</v>
      </c>
      <c r="PAA10" s="17">
        <f t="shared" si="2023"/>
        <v>45926.111999999994</v>
      </c>
      <c r="PAB10" s="16" t="s">
        <v>20</v>
      </c>
      <c r="PAC10" s="16" t="s">
        <v>19</v>
      </c>
      <c r="PAD10" s="16" t="s">
        <v>18</v>
      </c>
      <c r="PAE10" s="11">
        <v>3</v>
      </c>
      <c r="PAF10" s="8" t="s">
        <v>2</v>
      </c>
      <c r="PAG10" s="19" t="s">
        <v>28</v>
      </c>
      <c r="PAH10" s="23" t="s">
        <v>36</v>
      </c>
      <c r="PAI10" s="8" t="s">
        <v>29</v>
      </c>
      <c r="PAJ10" s="8" t="s">
        <v>37</v>
      </c>
      <c r="PAK10" s="23" t="s">
        <v>21</v>
      </c>
      <c r="PAL10" s="21">
        <v>13</v>
      </c>
      <c r="PAM10" s="8"/>
      <c r="PAN10" s="8"/>
      <c r="PAO10" s="18">
        <f t="shared" ref="PAO10" si="4410">60916.66/5</f>
        <v>12183.332</v>
      </c>
      <c r="PAP10" s="18">
        <f t="shared" ref="PAP10" si="4411">191358.8/5</f>
        <v>38271.759999999995</v>
      </c>
      <c r="PAQ10" s="17">
        <f t="shared" si="2026"/>
        <v>45926.111999999994</v>
      </c>
      <c r="PAR10" s="16" t="s">
        <v>20</v>
      </c>
      <c r="PAS10" s="16" t="s">
        <v>19</v>
      </c>
      <c r="PAT10" s="16" t="s">
        <v>18</v>
      </c>
      <c r="PAU10" s="11">
        <v>3</v>
      </c>
      <c r="PAV10" s="8" t="s">
        <v>2</v>
      </c>
      <c r="PAW10" s="19" t="s">
        <v>28</v>
      </c>
      <c r="PAX10" s="23" t="s">
        <v>36</v>
      </c>
      <c r="PAY10" s="8" t="s">
        <v>29</v>
      </c>
      <c r="PAZ10" s="8" t="s">
        <v>37</v>
      </c>
      <c r="PBA10" s="23" t="s">
        <v>21</v>
      </c>
      <c r="PBB10" s="21">
        <v>13</v>
      </c>
      <c r="PBC10" s="8"/>
      <c r="PBD10" s="8"/>
      <c r="PBE10" s="18">
        <f t="shared" ref="PBE10" si="4412">60916.66/5</f>
        <v>12183.332</v>
      </c>
      <c r="PBF10" s="18">
        <f t="shared" ref="PBF10" si="4413">191358.8/5</f>
        <v>38271.759999999995</v>
      </c>
      <c r="PBG10" s="17">
        <f t="shared" si="2029"/>
        <v>45926.111999999994</v>
      </c>
      <c r="PBH10" s="16" t="s">
        <v>20</v>
      </c>
      <c r="PBI10" s="16" t="s">
        <v>19</v>
      </c>
      <c r="PBJ10" s="16" t="s">
        <v>18</v>
      </c>
      <c r="PBK10" s="11">
        <v>3</v>
      </c>
      <c r="PBL10" s="8" t="s">
        <v>2</v>
      </c>
      <c r="PBM10" s="19" t="s">
        <v>28</v>
      </c>
      <c r="PBN10" s="23" t="s">
        <v>36</v>
      </c>
      <c r="PBO10" s="8" t="s">
        <v>29</v>
      </c>
      <c r="PBP10" s="8" t="s">
        <v>37</v>
      </c>
      <c r="PBQ10" s="23" t="s">
        <v>21</v>
      </c>
      <c r="PBR10" s="21">
        <v>13</v>
      </c>
      <c r="PBS10" s="8"/>
      <c r="PBT10" s="8"/>
      <c r="PBU10" s="18">
        <f t="shared" ref="PBU10" si="4414">60916.66/5</f>
        <v>12183.332</v>
      </c>
      <c r="PBV10" s="18">
        <f t="shared" ref="PBV10" si="4415">191358.8/5</f>
        <v>38271.759999999995</v>
      </c>
      <c r="PBW10" s="17">
        <f t="shared" si="2032"/>
        <v>45926.111999999994</v>
      </c>
      <c r="PBX10" s="16" t="s">
        <v>20</v>
      </c>
      <c r="PBY10" s="16" t="s">
        <v>19</v>
      </c>
      <c r="PBZ10" s="16" t="s">
        <v>18</v>
      </c>
      <c r="PCA10" s="11">
        <v>3</v>
      </c>
      <c r="PCB10" s="8" t="s">
        <v>2</v>
      </c>
      <c r="PCC10" s="19" t="s">
        <v>28</v>
      </c>
      <c r="PCD10" s="23" t="s">
        <v>36</v>
      </c>
      <c r="PCE10" s="8" t="s">
        <v>29</v>
      </c>
      <c r="PCF10" s="8" t="s">
        <v>37</v>
      </c>
      <c r="PCG10" s="23" t="s">
        <v>21</v>
      </c>
      <c r="PCH10" s="21">
        <v>13</v>
      </c>
      <c r="PCI10" s="8"/>
      <c r="PCJ10" s="8"/>
      <c r="PCK10" s="18">
        <f t="shared" ref="PCK10" si="4416">60916.66/5</f>
        <v>12183.332</v>
      </c>
      <c r="PCL10" s="18">
        <f t="shared" ref="PCL10" si="4417">191358.8/5</f>
        <v>38271.759999999995</v>
      </c>
      <c r="PCM10" s="17">
        <f t="shared" si="2035"/>
        <v>45926.111999999994</v>
      </c>
      <c r="PCN10" s="16" t="s">
        <v>20</v>
      </c>
      <c r="PCO10" s="16" t="s">
        <v>19</v>
      </c>
      <c r="PCP10" s="16" t="s">
        <v>18</v>
      </c>
      <c r="PCQ10" s="11">
        <v>3</v>
      </c>
      <c r="PCR10" s="8" t="s">
        <v>2</v>
      </c>
      <c r="PCS10" s="19" t="s">
        <v>28</v>
      </c>
      <c r="PCT10" s="23" t="s">
        <v>36</v>
      </c>
      <c r="PCU10" s="8" t="s">
        <v>29</v>
      </c>
      <c r="PCV10" s="8" t="s">
        <v>37</v>
      </c>
      <c r="PCW10" s="23" t="s">
        <v>21</v>
      </c>
      <c r="PCX10" s="21">
        <v>13</v>
      </c>
      <c r="PCY10" s="8"/>
      <c r="PCZ10" s="8"/>
      <c r="PDA10" s="18">
        <f t="shared" ref="PDA10" si="4418">60916.66/5</f>
        <v>12183.332</v>
      </c>
      <c r="PDB10" s="18">
        <f t="shared" ref="PDB10" si="4419">191358.8/5</f>
        <v>38271.759999999995</v>
      </c>
      <c r="PDC10" s="17">
        <f t="shared" si="2038"/>
        <v>45926.111999999994</v>
      </c>
      <c r="PDD10" s="16" t="s">
        <v>20</v>
      </c>
      <c r="PDE10" s="16" t="s">
        <v>19</v>
      </c>
      <c r="PDF10" s="16" t="s">
        <v>18</v>
      </c>
      <c r="PDG10" s="11">
        <v>3</v>
      </c>
      <c r="PDH10" s="8" t="s">
        <v>2</v>
      </c>
      <c r="PDI10" s="19" t="s">
        <v>28</v>
      </c>
      <c r="PDJ10" s="23" t="s">
        <v>36</v>
      </c>
      <c r="PDK10" s="8" t="s">
        <v>29</v>
      </c>
      <c r="PDL10" s="8" t="s">
        <v>37</v>
      </c>
      <c r="PDM10" s="23" t="s">
        <v>21</v>
      </c>
      <c r="PDN10" s="21">
        <v>13</v>
      </c>
      <c r="PDO10" s="8"/>
      <c r="PDP10" s="8"/>
      <c r="PDQ10" s="18">
        <f t="shared" ref="PDQ10" si="4420">60916.66/5</f>
        <v>12183.332</v>
      </c>
      <c r="PDR10" s="18">
        <f t="shared" ref="PDR10" si="4421">191358.8/5</f>
        <v>38271.759999999995</v>
      </c>
      <c r="PDS10" s="17">
        <f t="shared" si="2041"/>
        <v>45926.111999999994</v>
      </c>
      <c r="PDT10" s="16" t="s">
        <v>20</v>
      </c>
      <c r="PDU10" s="16" t="s">
        <v>19</v>
      </c>
      <c r="PDV10" s="16" t="s">
        <v>18</v>
      </c>
      <c r="PDW10" s="11">
        <v>3</v>
      </c>
      <c r="PDX10" s="8" t="s">
        <v>2</v>
      </c>
      <c r="PDY10" s="19" t="s">
        <v>28</v>
      </c>
      <c r="PDZ10" s="23" t="s">
        <v>36</v>
      </c>
      <c r="PEA10" s="8" t="s">
        <v>29</v>
      </c>
      <c r="PEB10" s="8" t="s">
        <v>37</v>
      </c>
      <c r="PEC10" s="23" t="s">
        <v>21</v>
      </c>
      <c r="PED10" s="21">
        <v>13</v>
      </c>
      <c r="PEE10" s="8"/>
      <c r="PEF10" s="8"/>
      <c r="PEG10" s="18">
        <f t="shared" ref="PEG10" si="4422">60916.66/5</f>
        <v>12183.332</v>
      </c>
      <c r="PEH10" s="18">
        <f t="shared" ref="PEH10" si="4423">191358.8/5</f>
        <v>38271.759999999995</v>
      </c>
      <c r="PEI10" s="17">
        <f t="shared" si="2044"/>
        <v>45926.111999999994</v>
      </c>
      <c r="PEJ10" s="16" t="s">
        <v>20</v>
      </c>
      <c r="PEK10" s="16" t="s">
        <v>19</v>
      </c>
      <c r="PEL10" s="16" t="s">
        <v>18</v>
      </c>
      <c r="PEM10" s="11">
        <v>3</v>
      </c>
      <c r="PEN10" s="8" t="s">
        <v>2</v>
      </c>
      <c r="PEO10" s="19" t="s">
        <v>28</v>
      </c>
      <c r="PEP10" s="23" t="s">
        <v>36</v>
      </c>
      <c r="PEQ10" s="8" t="s">
        <v>29</v>
      </c>
      <c r="PER10" s="8" t="s">
        <v>37</v>
      </c>
      <c r="PES10" s="23" t="s">
        <v>21</v>
      </c>
      <c r="PET10" s="21">
        <v>13</v>
      </c>
      <c r="PEU10" s="8"/>
      <c r="PEV10" s="8"/>
      <c r="PEW10" s="18">
        <f t="shared" ref="PEW10" si="4424">60916.66/5</f>
        <v>12183.332</v>
      </c>
      <c r="PEX10" s="18">
        <f t="shared" ref="PEX10" si="4425">191358.8/5</f>
        <v>38271.759999999995</v>
      </c>
      <c r="PEY10" s="17">
        <f t="shared" si="2047"/>
        <v>45926.111999999994</v>
      </c>
      <c r="PEZ10" s="16" t="s">
        <v>20</v>
      </c>
      <c r="PFA10" s="16" t="s">
        <v>19</v>
      </c>
      <c r="PFB10" s="16" t="s">
        <v>18</v>
      </c>
      <c r="PFC10" s="11">
        <v>3</v>
      </c>
      <c r="PFD10" s="8" t="s">
        <v>2</v>
      </c>
      <c r="PFE10" s="19" t="s">
        <v>28</v>
      </c>
      <c r="PFF10" s="23" t="s">
        <v>36</v>
      </c>
      <c r="PFG10" s="8" t="s">
        <v>29</v>
      </c>
      <c r="PFH10" s="8" t="s">
        <v>37</v>
      </c>
      <c r="PFI10" s="23" t="s">
        <v>21</v>
      </c>
      <c r="PFJ10" s="21">
        <v>13</v>
      </c>
      <c r="PFK10" s="8"/>
      <c r="PFL10" s="8"/>
      <c r="PFM10" s="18">
        <f t="shared" ref="PFM10" si="4426">60916.66/5</f>
        <v>12183.332</v>
      </c>
      <c r="PFN10" s="18">
        <f t="shared" ref="PFN10" si="4427">191358.8/5</f>
        <v>38271.759999999995</v>
      </c>
      <c r="PFO10" s="17">
        <f t="shared" si="2050"/>
        <v>45926.111999999994</v>
      </c>
      <c r="PFP10" s="16" t="s">
        <v>20</v>
      </c>
      <c r="PFQ10" s="16" t="s">
        <v>19</v>
      </c>
      <c r="PFR10" s="16" t="s">
        <v>18</v>
      </c>
      <c r="PFS10" s="11">
        <v>3</v>
      </c>
      <c r="PFT10" s="8" t="s">
        <v>2</v>
      </c>
      <c r="PFU10" s="19" t="s">
        <v>28</v>
      </c>
      <c r="PFV10" s="23" t="s">
        <v>36</v>
      </c>
      <c r="PFW10" s="8" t="s">
        <v>29</v>
      </c>
      <c r="PFX10" s="8" t="s">
        <v>37</v>
      </c>
      <c r="PFY10" s="23" t="s">
        <v>21</v>
      </c>
      <c r="PFZ10" s="21">
        <v>13</v>
      </c>
      <c r="PGA10" s="8"/>
      <c r="PGB10" s="8"/>
      <c r="PGC10" s="18">
        <f t="shared" ref="PGC10" si="4428">60916.66/5</f>
        <v>12183.332</v>
      </c>
      <c r="PGD10" s="18">
        <f t="shared" ref="PGD10" si="4429">191358.8/5</f>
        <v>38271.759999999995</v>
      </c>
      <c r="PGE10" s="17">
        <f t="shared" si="2053"/>
        <v>45926.111999999994</v>
      </c>
      <c r="PGF10" s="16" t="s">
        <v>20</v>
      </c>
      <c r="PGG10" s="16" t="s">
        <v>19</v>
      </c>
      <c r="PGH10" s="16" t="s">
        <v>18</v>
      </c>
      <c r="PGI10" s="11">
        <v>3</v>
      </c>
      <c r="PGJ10" s="8" t="s">
        <v>2</v>
      </c>
      <c r="PGK10" s="19" t="s">
        <v>28</v>
      </c>
      <c r="PGL10" s="23" t="s">
        <v>36</v>
      </c>
      <c r="PGM10" s="8" t="s">
        <v>29</v>
      </c>
      <c r="PGN10" s="8" t="s">
        <v>37</v>
      </c>
      <c r="PGO10" s="23" t="s">
        <v>21</v>
      </c>
      <c r="PGP10" s="21">
        <v>13</v>
      </c>
      <c r="PGQ10" s="8"/>
      <c r="PGR10" s="8"/>
      <c r="PGS10" s="18">
        <f t="shared" ref="PGS10" si="4430">60916.66/5</f>
        <v>12183.332</v>
      </c>
      <c r="PGT10" s="18">
        <f t="shared" ref="PGT10" si="4431">191358.8/5</f>
        <v>38271.759999999995</v>
      </c>
      <c r="PGU10" s="17">
        <f t="shared" si="2056"/>
        <v>45926.111999999994</v>
      </c>
      <c r="PGV10" s="16" t="s">
        <v>20</v>
      </c>
      <c r="PGW10" s="16" t="s">
        <v>19</v>
      </c>
      <c r="PGX10" s="16" t="s">
        <v>18</v>
      </c>
      <c r="PGY10" s="11">
        <v>3</v>
      </c>
      <c r="PGZ10" s="8" t="s">
        <v>2</v>
      </c>
      <c r="PHA10" s="19" t="s">
        <v>28</v>
      </c>
      <c r="PHB10" s="23" t="s">
        <v>36</v>
      </c>
      <c r="PHC10" s="8" t="s">
        <v>29</v>
      </c>
      <c r="PHD10" s="8" t="s">
        <v>37</v>
      </c>
      <c r="PHE10" s="23" t="s">
        <v>21</v>
      </c>
      <c r="PHF10" s="21">
        <v>13</v>
      </c>
      <c r="PHG10" s="8"/>
      <c r="PHH10" s="8"/>
      <c r="PHI10" s="18">
        <f t="shared" ref="PHI10" si="4432">60916.66/5</f>
        <v>12183.332</v>
      </c>
      <c r="PHJ10" s="18">
        <f t="shared" ref="PHJ10" si="4433">191358.8/5</f>
        <v>38271.759999999995</v>
      </c>
      <c r="PHK10" s="17">
        <f t="shared" si="2059"/>
        <v>45926.111999999994</v>
      </c>
      <c r="PHL10" s="16" t="s">
        <v>20</v>
      </c>
      <c r="PHM10" s="16" t="s">
        <v>19</v>
      </c>
      <c r="PHN10" s="16" t="s">
        <v>18</v>
      </c>
      <c r="PHO10" s="11">
        <v>3</v>
      </c>
      <c r="PHP10" s="8" t="s">
        <v>2</v>
      </c>
      <c r="PHQ10" s="19" t="s">
        <v>28</v>
      </c>
      <c r="PHR10" s="23" t="s">
        <v>36</v>
      </c>
      <c r="PHS10" s="8" t="s">
        <v>29</v>
      </c>
      <c r="PHT10" s="8" t="s">
        <v>37</v>
      </c>
      <c r="PHU10" s="23" t="s">
        <v>21</v>
      </c>
      <c r="PHV10" s="21">
        <v>13</v>
      </c>
      <c r="PHW10" s="8"/>
      <c r="PHX10" s="8"/>
      <c r="PHY10" s="18">
        <f t="shared" ref="PHY10" si="4434">60916.66/5</f>
        <v>12183.332</v>
      </c>
      <c r="PHZ10" s="18">
        <f t="shared" ref="PHZ10" si="4435">191358.8/5</f>
        <v>38271.759999999995</v>
      </c>
      <c r="PIA10" s="17">
        <f t="shared" si="2062"/>
        <v>45926.111999999994</v>
      </c>
      <c r="PIB10" s="16" t="s">
        <v>20</v>
      </c>
      <c r="PIC10" s="16" t="s">
        <v>19</v>
      </c>
      <c r="PID10" s="16" t="s">
        <v>18</v>
      </c>
      <c r="PIE10" s="11">
        <v>3</v>
      </c>
      <c r="PIF10" s="8" t="s">
        <v>2</v>
      </c>
      <c r="PIG10" s="19" t="s">
        <v>28</v>
      </c>
      <c r="PIH10" s="23" t="s">
        <v>36</v>
      </c>
      <c r="PII10" s="8" t="s">
        <v>29</v>
      </c>
      <c r="PIJ10" s="8" t="s">
        <v>37</v>
      </c>
      <c r="PIK10" s="23" t="s">
        <v>21</v>
      </c>
      <c r="PIL10" s="21">
        <v>13</v>
      </c>
      <c r="PIM10" s="8"/>
      <c r="PIN10" s="8"/>
      <c r="PIO10" s="18">
        <f t="shared" ref="PIO10" si="4436">60916.66/5</f>
        <v>12183.332</v>
      </c>
      <c r="PIP10" s="18">
        <f t="shared" ref="PIP10" si="4437">191358.8/5</f>
        <v>38271.759999999995</v>
      </c>
      <c r="PIQ10" s="17">
        <f t="shared" si="2065"/>
        <v>45926.111999999994</v>
      </c>
      <c r="PIR10" s="16" t="s">
        <v>20</v>
      </c>
      <c r="PIS10" s="16" t="s">
        <v>19</v>
      </c>
      <c r="PIT10" s="16" t="s">
        <v>18</v>
      </c>
      <c r="PIU10" s="11">
        <v>3</v>
      </c>
      <c r="PIV10" s="8" t="s">
        <v>2</v>
      </c>
      <c r="PIW10" s="19" t="s">
        <v>28</v>
      </c>
      <c r="PIX10" s="23" t="s">
        <v>36</v>
      </c>
      <c r="PIY10" s="8" t="s">
        <v>29</v>
      </c>
      <c r="PIZ10" s="8" t="s">
        <v>37</v>
      </c>
      <c r="PJA10" s="23" t="s">
        <v>21</v>
      </c>
      <c r="PJB10" s="21">
        <v>13</v>
      </c>
      <c r="PJC10" s="8"/>
      <c r="PJD10" s="8"/>
      <c r="PJE10" s="18">
        <f t="shared" ref="PJE10" si="4438">60916.66/5</f>
        <v>12183.332</v>
      </c>
      <c r="PJF10" s="18">
        <f t="shared" ref="PJF10" si="4439">191358.8/5</f>
        <v>38271.759999999995</v>
      </c>
      <c r="PJG10" s="17">
        <f t="shared" si="2068"/>
        <v>45926.111999999994</v>
      </c>
      <c r="PJH10" s="16" t="s">
        <v>20</v>
      </c>
      <c r="PJI10" s="16" t="s">
        <v>19</v>
      </c>
      <c r="PJJ10" s="16" t="s">
        <v>18</v>
      </c>
      <c r="PJK10" s="11">
        <v>3</v>
      </c>
      <c r="PJL10" s="8" t="s">
        <v>2</v>
      </c>
      <c r="PJM10" s="19" t="s">
        <v>28</v>
      </c>
      <c r="PJN10" s="23" t="s">
        <v>36</v>
      </c>
      <c r="PJO10" s="8" t="s">
        <v>29</v>
      </c>
      <c r="PJP10" s="8" t="s">
        <v>37</v>
      </c>
      <c r="PJQ10" s="23" t="s">
        <v>21</v>
      </c>
      <c r="PJR10" s="21">
        <v>13</v>
      </c>
      <c r="PJS10" s="8"/>
      <c r="PJT10" s="8"/>
      <c r="PJU10" s="18">
        <f t="shared" ref="PJU10" si="4440">60916.66/5</f>
        <v>12183.332</v>
      </c>
      <c r="PJV10" s="18">
        <f t="shared" ref="PJV10" si="4441">191358.8/5</f>
        <v>38271.759999999995</v>
      </c>
      <c r="PJW10" s="17">
        <f t="shared" si="2071"/>
        <v>45926.111999999994</v>
      </c>
      <c r="PJX10" s="16" t="s">
        <v>20</v>
      </c>
      <c r="PJY10" s="16" t="s">
        <v>19</v>
      </c>
      <c r="PJZ10" s="16" t="s">
        <v>18</v>
      </c>
      <c r="PKA10" s="11">
        <v>3</v>
      </c>
      <c r="PKB10" s="8" t="s">
        <v>2</v>
      </c>
      <c r="PKC10" s="19" t="s">
        <v>28</v>
      </c>
      <c r="PKD10" s="23" t="s">
        <v>36</v>
      </c>
      <c r="PKE10" s="8" t="s">
        <v>29</v>
      </c>
      <c r="PKF10" s="8" t="s">
        <v>37</v>
      </c>
      <c r="PKG10" s="23" t="s">
        <v>21</v>
      </c>
      <c r="PKH10" s="21">
        <v>13</v>
      </c>
      <c r="PKI10" s="8"/>
      <c r="PKJ10" s="8"/>
      <c r="PKK10" s="18">
        <f t="shared" ref="PKK10" si="4442">60916.66/5</f>
        <v>12183.332</v>
      </c>
      <c r="PKL10" s="18">
        <f t="shared" ref="PKL10" si="4443">191358.8/5</f>
        <v>38271.759999999995</v>
      </c>
      <c r="PKM10" s="17">
        <f t="shared" si="2074"/>
        <v>45926.111999999994</v>
      </c>
      <c r="PKN10" s="16" t="s">
        <v>20</v>
      </c>
      <c r="PKO10" s="16" t="s">
        <v>19</v>
      </c>
      <c r="PKP10" s="16" t="s">
        <v>18</v>
      </c>
      <c r="PKQ10" s="11">
        <v>3</v>
      </c>
      <c r="PKR10" s="8" t="s">
        <v>2</v>
      </c>
      <c r="PKS10" s="19" t="s">
        <v>28</v>
      </c>
      <c r="PKT10" s="23" t="s">
        <v>36</v>
      </c>
      <c r="PKU10" s="8" t="s">
        <v>29</v>
      </c>
      <c r="PKV10" s="8" t="s">
        <v>37</v>
      </c>
      <c r="PKW10" s="23" t="s">
        <v>21</v>
      </c>
      <c r="PKX10" s="21">
        <v>13</v>
      </c>
      <c r="PKY10" s="8"/>
      <c r="PKZ10" s="8"/>
      <c r="PLA10" s="18">
        <f t="shared" ref="PLA10" si="4444">60916.66/5</f>
        <v>12183.332</v>
      </c>
      <c r="PLB10" s="18">
        <f t="shared" ref="PLB10" si="4445">191358.8/5</f>
        <v>38271.759999999995</v>
      </c>
      <c r="PLC10" s="17">
        <f t="shared" si="2077"/>
        <v>45926.111999999994</v>
      </c>
      <c r="PLD10" s="16" t="s">
        <v>20</v>
      </c>
      <c r="PLE10" s="16" t="s">
        <v>19</v>
      </c>
      <c r="PLF10" s="16" t="s">
        <v>18</v>
      </c>
      <c r="PLG10" s="11">
        <v>3</v>
      </c>
      <c r="PLH10" s="8" t="s">
        <v>2</v>
      </c>
      <c r="PLI10" s="19" t="s">
        <v>28</v>
      </c>
      <c r="PLJ10" s="23" t="s">
        <v>36</v>
      </c>
      <c r="PLK10" s="8" t="s">
        <v>29</v>
      </c>
      <c r="PLL10" s="8" t="s">
        <v>37</v>
      </c>
      <c r="PLM10" s="23" t="s">
        <v>21</v>
      </c>
      <c r="PLN10" s="21">
        <v>13</v>
      </c>
      <c r="PLO10" s="8"/>
      <c r="PLP10" s="8"/>
      <c r="PLQ10" s="18">
        <f t="shared" ref="PLQ10" si="4446">60916.66/5</f>
        <v>12183.332</v>
      </c>
      <c r="PLR10" s="18">
        <f t="shared" ref="PLR10" si="4447">191358.8/5</f>
        <v>38271.759999999995</v>
      </c>
      <c r="PLS10" s="17">
        <f t="shared" si="2080"/>
        <v>45926.111999999994</v>
      </c>
      <c r="PLT10" s="16" t="s">
        <v>20</v>
      </c>
      <c r="PLU10" s="16" t="s">
        <v>19</v>
      </c>
      <c r="PLV10" s="16" t="s">
        <v>18</v>
      </c>
      <c r="PLW10" s="11">
        <v>3</v>
      </c>
      <c r="PLX10" s="8" t="s">
        <v>2</v>
      </c>
      <c r="PLY10" s="19" t="s">
        <v>28</v>
      </c>
      <c r="PLZ10" s="23" t="s">
        <v>36</v>
      </c>
      <c r="PMA10" s="8" t="s">
        <v>29</v>
      </c>
      <c r="PMB10" s="8" t="s">
        <v>37</v>
      </c>
      <c r="PMC10" s="23" t="s">
        <v>21</v>
      </c>
      <c r="PMD10" s="21">
        <v>13</v>
      </c>
      <c r="PME10" s="8"/>
      <c r="PMF10" s="8"/>
      <c r="PMG10" s="18">
        <f t="shared" ref="PMG10" si="4448">60916.66/5</f>
        <v>12183.332</v>
      </c>
      <c r="PMH10" s="18">
        <f t="shared" ref="PMH10" si="4449">191358.8/5</f>
        <v>38271.759999999995</v>
      </c>
      <c r="PMI10" s="17">
        <f t="shared" si="2083"/>
        <v>45926.111999999994</v>
      </c>
      <c r="PMJ10" s="16" t="s">
        <v>20</v>
      </c>
      <c r="PMK10" s="16" t="s">
        <v>19</v>
      </c>
      <c r="PML10" s="16" t="s">
        <v>18</v>
      </c>
      <c r="PMM10" s="11">
        <v>3</v>
      </c>
      <c r="PMN10" s="8" t="s">
        <v>2</v>
      </c>
      <c r="PMO10" s="19" t="s">
        <v>28</v>
      </c>
      <c r="PMP10" s="23" t="s">
        <v>36</v>
      </c>
      <c r="PMQ10" s="8" t="s">
        <v>29</v>
      </c>
      <c r="PMR10" s="8" t="s">
        <v>37</v>
      </c>
      <c r="PMS10" s="23" t="s">
        <v>21</v>
      </c>
      <c r="PMT10" s="21">
        <v>13</v>
      </c>
      <c r="PMU10" s="8"/>
      <c r="PMV10" s="8"/>
      <c r="PMW10" s="18">
        <f t="shared" ref="PMW10" si="4450">60916.66/5</f>
        <v>12183.332</v>
      </c>
      <c r="PMX10" s="18">
        <f t="shared" ref="PMX10" si="4451">191358.8/5</f>
        <v>38271.759999999995</v>
      </c>
      <c r="PMY10" s="17">
        <f t="shared" si="2086"/>
        <v>45926.111999999994</v>
      </c>
      <c r="PMZ10" s="16" t="s">
        <v>20</v>
      </c>
      <c r="PNA10" s="16" t="s">
        <v>19</v>
      </c>
      <c r="PNB10" s="16" t="s">
        <v>18</v>
      </c>
      <c r="PNC10" s="11">
        <v>3</v>
      </c>
      <c r="PND10" s="8" t="s">
        <v>2</v>
      </c>
      <c r="PNE10" s="19" t="s">
        <v>28</v>
      </c>
      <c r="PNF10" s="23" t="s">
        <v>36</v>
      </c>
      <c r="PNG10" s="8" t="s">
        <v>29</v>
      </c>
      <c r="PNH10" s="8" t="s">
        <v>37</v>
      </c>
      <c r="PNI10" s="23" t="s">
        <v>21</v>
      </c>
      <c r="PNJ10" s="21">
        <v>13</v>
      </c>
      <c r="PNK10" s="8"/>
      <c r="PNL10" s="8"/>
      <c r="PNM10" s="18">
        <f t="shared" ref="PNM10" si="4452">60916.66/5</f>
        <v>12183.332</v>
      </c>
      <c r="PNN10" s="18">
        <f t="shared" ref="PNN10" si="4453">191358.8/5</f>
        <v>38271.759999999995</v>
      </c>
      <c r="PNO10" s="17">
        <f t="shared" si="2089"/>
        <v>45926.111999999994</v>
      </c>
      <c r="PNP10" s="16" t="s">
        <v>20</v>
      </c>
      <c r="PNQ10" s="16" t="s">
        <v>19</v>
      </c>
      <c r="PNR10" s="16" t="s">
        <v>18</v>
      </c>
      <c r="PNS10" s="11">
        <v>3</v>
      </c>
      <c r="PNT10" s="8" t="s">
        <v>2</v>
      </c>
      <c r="PNU10" s="19" t="s">
        <v>28</v>
      </c>
      <c r="PNV10" s="23" t="s">
        <v>36</v>
      </c>
      <c r="PNW10" s="8" t="s">
        <v>29</v>
      </c>
      <c r="PNX10" s="8" t="s">
        <v>37</v>
      </c>
      <c r="PNY10" s="23" t="s">
        <v>21</v>
      </c>
      <c r="PNZ10" s="21">
        <v>13</v>
      </c>
      <c r="POA10" s="8"/>
      <c r="POB10" s="8"/>
      <c r="POC10" s="18">
        <f t="shared" ref="POC10" si="4454">60916.66/5</f>
        <v>12183.332</v>
      </c>
      <c r="POD10" s="18">
        <f t="shared" ref="POD10" si="4455">191358.8/5</f>
        <v>38271.759999999995</v>
      </c>
      <c r="POE10" s="17">
        <f t="shared" si="2092"/>
        <v>45926.111999999994</v>
      </c>
      <c r="POF10" s="16" t="s">
        <v>20</v>
      </c>
      <c r="POG10" s="16" t="s">
        <v>19</v>
      </c>
      <c r="POH10" s="16" t="s">
        <v>18</v>
      </c>
      <c r="POI10" s="11">
        <v>3</v>
      </c>
      <c r="POJ10" s="8" t="s">
        <v>2</v>
      </c>
      <c r="POK10" s="19" t="s">
        <v>28</v>
      </c>
      <c r="POL10" s="23" t="s">
        <v>36</v>
      </c>
      <c r="POM10" s="8" t="s">
        <v>29</v>
      </c>
      <c r="PON10" s="8" t="s">
        <v>37</v>
      </c>
      <c r="POO10" s="23" t="s">
        <v>21</v>
      </c>
      <c r="POP10" s="21">
        <v>13</v>
      </c>
      <c r="POQ10" s="8"/>
      <c r="POR10" s="8"/>
      <c r="POS10" s="18">
        <f t="shared" ref="POS10" si="4456">60916.66/5</f>
        <v>12183.332</v>
      </c>
      <c r="POT10" s="18">
        <f t="shared" ref="POT10" si="4457">191358.8/5</f>
        <v>38271.759999999995</v>
      </c>
      <c r="POU10" s="17">
        <f t="shared" si="2095"/>
        <v>45926.111999999994</v>
      </c>
      <c r="POV10" s="16" t="s">
        <v>20</v>
      </c>
      <c r="POW10" s="16" t="s">
        <v>19</v>
      </c>
      <c r="POX10" s="16" t="s">
        <v>18</v>
      </c>
      <c r="POY10" s="11">
        <v>3</v>
      </c>
      <c r="POZ10" s="8" t="s">
        <v>2</v>
      </c>
      <c r="PPA10" s="19" t="s">
        <v>28</v>
      </c>
      <c r="PPB10" s="23" t="s">
        <v>36</v>
      </c>
      <c r="PPC10" s="8" t="s">
        <v>29</v>
      </c>
      <c r="PPD10" s="8" t="s">
        <v>37</v>
      </c>
      <c r="PPE10" s="23" t="s">
        <v>21</v>
      </c>
      <c r="PPF10" s="21">
        <v>13</v>
      </c>
      <c r="PPG10" s="8"/>
      <c r="PPH10" s="8"/>
      <c r="PPI10" s="18">
        <f t="shared" ref="PPI10" si="4458">60916.66/5</f>
        <v>12183.332</v>
      </c>
      <c r="PPJ10" s="18">
        <f t="shared" ref="PPJ10" si="4459">191358.8/5</f>
        <v>38271.759999999995</v>
      </c>
      <c r="PPK10" s="17">
        <f t="shared" si="2098"/>
        <v>45926.111999999994</v>
      </c>
      <c r="PPL10" s="16" t="s">
        <v>20</v>
      </c>
      <c r="PPM10" s="16" t="s">
        <v>19</v>
      </c>
      <c r="PPN10" s="16" t="s">
        <v>18</v>
      </c>
      <c r="PPO10" s="11">
        <v>3</v>
      </c>
      <c r="PPP10" s="8" t="s">
        <v>2</v>
      </c>
      <c r="PPQ10" s="19" t="s">
        <v>28</v>
      </c>
      <c r="PPR10" s="23" t="s">
        <v>36</v>
      </c>
      <c r="PPS10" s="8" t="s">
        <v>29</v>
      </c>
      <c r="PPT10" s="8" t="s">
        <v>37</v>
      </c>
      <c r="PPU10" s="23" t="s">
        <v>21</v>
      </c>
      <c r="PPV10" s="21">
        <v>13</v>
      </c>
      <c r="PPW10" s="8"/>
      <c r="PPX10" s="8"/>
      <c r="PPY10" s="18">
        <f t="shared" ref="PPY10" si="4460">60916.66/5</f>
        <v>12183.332</v>
      </c>
      <c r="PPZ10" s="18">
        <f t="shared" ref="PPZ10" si="4461">191358.8/5</f>
        <v>38271.759999999995</v>
      </c>
      <c r="PQA10" s="17">
        <f t="shared" si="2101"/>
        <v>45926.111999999994</v>
      </c>
      <c r="PQB10" s="16" t="s">
        <v>20</v>
      </c>
      <c r="PQC10" s="16" t="s">
        <v>19</v>
      </c>
      <c r="PQD10" s="16" t="s">
        <v>18</v>
      </c>
      <c r="PQE10" s="11">
        <v>3</v>
      </c>
      <c r="PQF10" s="8" t="s">
        <v>2</v>
      </c>
      <c r="PQG10" s="19" t="s">
        <v>28</v>
      </c>
      <c r="PQH10" s="23" t="s">
        <v>36</v>
      </c>
      <c r="PQI10" s="8" t="s">
        <v>29</v>
      </c>
      <c r="PQJ10" s="8" t="s">
        <v>37</v>
      </c>
      <c r="PQK10" s="23" t="s">
        <v>21</v>
      </c>
      <c r="PQL10" s="21">
        <v>13</v>
      </c>
      <c r="PQM10" s="8"/>
      <c r="PQN10" s="8"/>
      <c r="PQO10" s="18">
        <f t="shared" ref="PQO10" si="4462">60916.66/5</f>
        <v>12183.332</v>
      </c>
      <c r="PQP10" s="18">
        <f t="shared" ref="PQP10" si="4463">191358.8/5</f>
        <v>38271.759999999995</v>
      </c>
      <c r="PQQ10" s="17">
        <f t="shared" si="2104"/>
        <v>45926.111999999994</v>
      </c>
      <c r="PQR10" s="16" t="s">
        <v>20</v>
      </c>
      <c r="PQS10" s="16" t="s">
        <v>19</v>
      </c>
      <c r="PQT10" s="16" t="s">
        <v>18</v>
      </c>
      <c r="PQU10" s="11">
        <v>3</v>
      </c>
      <c r="PQV10" s="8" t="s">
        <v>2</v>
      </c>
      <c r="PQW10" s="19" t="s">
        <v>28</v>
      </c>
      <c r="PQX10" s="23" t="s">
        <v>36</v>
      </c>
      <c r="PQY10" s="8" t="s">
        <v>29</v>
      </c>
      <c r="PQZ10" s="8" t="s">
        <v>37</v>
      </c>
      <c r="PRA10" s="23" t="s">
        <v>21</v>
      </c>
      <c r="PRB10" s="21">
        <v>13</v>
      </c>
      <c r="PRC10" s="8"/>
      <c r="PRD10" s="8"/>
      <c r="PRE10" s="18">
        <f t="shared" ref="PRE10" si="4464">60916.66/5</f>
        <v>12183.332</v>
      </c>
      <c r="PRF10" s="18">
        <f t="shared" ref="PRF10" si="4465">191358.8/5</f>
        <v>38271.759999999995</v>
      </c>
      <c r="PRG10" s="17">
        <f t="shared" si="2107"/>
        <v>45926.111999999994</v>
      </c>
      <c r="PRH10" s="16" t="s">
        <v>20</v>
      </c>
      <c r="PRI10" s="16" t="s">
        <v>19</v>
      </c>
      <c r="PRJ10" s="16" t="s">
        <v>18</v>
      </c>
      <c r="PRK10" s="11">
        <v>3</v>
      </c>
      <c r="PRL10" s="8" t="s">
        <v>2</v>
      </c>
      <c r="PRM10" s="19" t="s">
        <v>28</v>
      </c>
      <c r="PRN10" s="23" t="s">
        <v>36</v>
      </c>
      <c r="PRO10" s="8" t="s">
        <v>29</v>
      </c>
      <c r="PRP10" s="8" t="s">
        <v>37</v>
      </c>
      <c r="PRQ10" s="23" t="s">
        <v>21</v>
      </c>
      <c r="PRR10" s="21">
        <v>13</v>
      </c>
      <c r="PRS10" s="8"/>
      <c r="PRT10" s="8"/>
      <c r="PRU10" s="18">
        <f t="shared" ref="PRU10" si="4466">60916.66/5</f>
        <v>12183.332</v>
      </c>
      <c r="PRV10" s="18">
        <f t="shared" ref="PRV10" si="4467">191358.8/5</f>
        <v>38271.759999999995</v>
      </c>
      <c r="PRW10" s="17">
        <f t="shared" si="2110"/>
        <v>45926.111999999994</v>
      </c>
      <c r="PRX10" s="16" t="s">
        <v>20</v>
      </c>
      <c r="PRY10" s="16" t="s">
        <v>19</v>
      </c>
      <c r="PRZ10" s="16" t="s">
        <v>18</v>
      </c>
      <c r="PSA10" s="11">
        <v>3</v>
      </c>
      <c r="PSB10" s="8" t="s">
        <v>2</v>
      </c>
      <c r="PSC10" s="19" t="s">
        <v>28</v>
      </c>
      <c r="PSD10" s="23" t="s">
        <v>36</v>
      </c>
      <c r="PSE10" s="8" t="s">
        <v>29</v>
      </c>
      <c r="PSF10" s="8" t="s">
        <v>37</v>
      </c>
      <c r="PSG10" s="23" t="s">
        <v>21</v>
      </c>
      <c r="PSH10" s="21">
        <v>13</v>
      </c>
      <c r="PSI10" s="8"/>
      <c r="PSJ10" s="8"/>
      <c r="PSK10" s="18">
        <f t="shared" ref="PSK10" si="4468">60916.66/5</f>
        <v>12183.332</v>
      </c>
      <c r="PSL10" s="18">
        <f t="shared" ref="PSL10" si="4469">191358.8/5</f>
        <v>38271.759999999995</v>
      </c>
      <c r="PSM10" s="17">
        <f t="shared" si="2113"/>
        <v>45926.111999999994</v>
      </c>
      <c r="PSN10" s="16" t="s">
        <v>20</v>
      </c>
      <c r="PSO10" s="16" t="s">
        <v>19</v>
      </c>
      <c r="PSP10" s="16" t="s">
        <v>18</v>
      </c>
      <c r="PSQ10" s="11">
        <v>3</v>
      </c>
      <c r="PSR10" s="8" t="s">
        <v>2</v>
      </c>
      <c r="PSS10" s="19" t="s">
        <v>28</v>
      </c>
      <c r="PST10" s="23" t="s">
        <v>36</v>
      </c>
      <c r="PSU10" s="8" t="s">
        <v>29</v>
      </c>
      <c r="PSV10" s="8" t="s">
        <v>37</v>
      </c>
      <c r="PSW10" s="23" t="s">
        <v>21</v>
      </c>
      <c r="PSX10" s="21">
        <v>13</v>
      </c>
      <c r="PSY10" s="8"/>
      <c r="PSZ10" s="8"/>
      <c r="PTA10" s="18">
        <f t="shared" ref="PTA10" si="4470">60916.66/5</f>
        <v>12183.332</v>
      </c>
      <c r="PTB10" s="18">
        <f t="shared" ref="PTB10" si="4471">191358.8/5</f>
        <v>38271.759999999995</v>
      </c>
      <c r="PTC10" s="17">
        <f t="shared" si="2116"/>
        <v>45926.111999999994</v>
      </c>
      <c r="PTD10" s="16" t="s">
        <v>20</v>
      </c>
      <c r="PTE10" s="16" t="s">
        <v>19</v>
      </c>
      <c r="PTF10" s="16" t="s">
        <v>18</v>
      </c>
      <c r="PTG10" s="11">
        <v>3</v>
      </c>
      <c r="PTH10" s="8" t="s">
        <v>2</v>
      </c>
      <c r="PTI10" s="19" t="s">
        <v>28</v>
      </c>
      <c r="PTJ10" s="23" t="s">
        <v>36</v>
      </c>
      <c r="PTK10" s="8" t="s">
        <v>29</v>
      </c>
      <c r="PTL10" s="8" t="s">
        <v>37</v>
      </c>
      <c r="PTM10" s="23" t="s">
        <v>21</v>
      </c>
      <c r="PTN10" s="21">
        <v>13</v>
      </c>
      <c r="PTO10" s="8"/>
      <c r="PTP10" s="8"/>
      <c r="PTQ10" s="18">
        <f t="shared" ref="PTQ10" si="4472">60916.66/5</f>
        <v>12183.332</v>
      </c>
      <c r="PTR10" s="18">
        <f t="shared" ref="PTR10" si="4473">191358.8/5</f>
        <v>38271.759999999995</v>
      </c>
      <c r="PTS10" s="17">
        <f t="shared" si="2119"/>
        <v>45926.111999999994</v>
      </c>
      <c r="PTT10" s="16" t="s">
        <v>20</v>
      </c>
      <c r="PTU10" s="16" t="s">
        <v>19</v>
      </c>
      <c r="PTV10" s="16" t="s">
        <v>18</v>
      </c>
      <c r="PTW10" s="11">
        <v>3</v>
      </c>
      <c r="PTX10" s="8" t="s">
        <v>2</v>
      </c>
      <c r="PTY10" s="19" t="s">
        <v>28</v>
      </c>
      <c r="PTZ10" s="23" t="s">
        <v>36</v>
      </c>
      <c r="PUA10" s="8" t="s">
        <v>29</v>
      </c>
      <c r="PUB10" s="8" t="s">
        <v>37</v>
      </c>
      <c r="PUC10" s="23" t="s">
        <v>21</v>
      </c>
      <c r="PUD10" s="21">
        <v>13</v>
      </c>
      <c r="PUE10" s="8"/>
      <c r="PUF10" s="8"/>
      <c r="PUG10" s="18">
        <f t="shared" ref="PUG10" si="4474">60916.66/5</f>
        <v>12183.332</v>
      </c>
      <c r="PUH10" s="18">
        <f t="shared" ref="PUH10" si="4475">191358.8/5</f>
        <v>38271.759999999995</v>
      </c>
      <c r="PUI10" s="17">
        <f t="shared" si="2122"/>
        <v>45926.111999999994</v>
      </c>
      <c r="PUJ10" s="16" t="s">
        <v>20</v>
      </c>
      <c r="PUK10" s="16" t="s">
        <v>19</v>
      </c>
      <c r="PUL10" s="16" t="s">
        <v>18</v>
      </c>
      <c r="PUM10" s="11">
        <v>3</v>
      </c>
      <c r="PUN10" s="8" t="s">
        <v>2</v>
      </c>
      <c r="PUO10" s="19" t="s">
        <v>28</v>
      </c>
      <c r="PUP10" s="23" t="s">
        <v>36</v>
      </c>
      <c r="PUQ10" s="8" t="s">
        <v>29</v>
      </c>
      <c r="PUR10" s="8" t="s">
        <v>37</v>
      </c>
      <c r="PUS10" s="23" t="s">
        <v>21</v>
      </c>
      <c r="PUT10" s="21">
        <v>13</v>
      </c>
      <c r="PUU10" s="8"/>
      <c r="PUV10" s="8"/>
      <c r="PUW10" s="18">
        <f t="shared" ref="PUW10" si="4476">60916.66/5</f>
        <v>12183.332</v>
      </c>
      <c r="PUX10" s="18">
        <f t="shared" ref="PUX10" si="4477">191358.8/5</f>
        <v>38271.759999999995</v>
      </c>
      <c r="PUY10" s="17">
        <f t="shared" si="2125"/>
        <v>45926.111999999994</v>
      </c>
      <c r="PUZ10" s="16" t="s">
        <v>20</v>
      </c>
      <c r="PVA10" s="16" t="s">
        <v>19</v>
      </c>
      <c r="PVB10" s="16" t="s">
        <v>18</v>
      </c>
      <c r="PVC10" s="11">
        <v>3</v>
      </c>
      <c r="PVD10" s="8" t="s">
        <v>2</v>
      </c>
      <c r="PVE10" s="19" t="s">
        <v>28</v>
      </c>
      <c r="PVF10" s="23" t="s">
        <v>36</v>
      </c>
      <c r="PVG10" s="8" t="s">
        <v>29</v>
      </c>
      <c r="PVH10" s="8" t="s">
        <v>37</v>
      </c>
      <c r="PVI10" s="23" t="s">
        <v>21</v>
      </c>
      <c r="PVJ10" s="21">
        <v>13</v>
      </c>
      <c r="PVK10" s="8"/>
      <c r="PVL10" s="8"/>
      <c r="PVM10" s="18">
        <f t="shared" ref="PVM10" si="4478">60916.66/5</f>
        <v>12183.332</v>
      </c>
      <c r="PVN10" s="18">
        <f t="shared" ref="PVN10" si="4479">191358.8/5</f>
        <v>38271.759999999995</v>
      </c>
      <c r="PVO10" s="17">
        <f t="shared" si="2128"/>
        <v>45926.111999999994</v>
      </c>
      <c r="PVP10" s="16" t="s">
        <v>20</v>
      </c>
      <c r="PVQ10" s="16" t="s">
        <v>19</v>
      </c>
      <c r="PVR10" s="16" t="s">
        <v>18</v>
      </c>
      <c r="PVS10" s="11">
        <v>3</v>
      </c>
      <c r="PVT10" s="8" t="s">
        <v>2</v>
      </c>
      <c r="PVU10" s="19" t="s">
        <v>28</v>
      </c>
      <c r="PVV10" s="23" t="s">
        <v>36</v>
      </c>
      <c r="PVW10" s="8" t="s">
        <v>29</v>
      </c>
      <c r="PVX10" s="8" t="s">
        <v>37</v>
      </c>
      <c r="PVY10" s="23" t="s">
        <v>21</v>
      </c>
      <c r="PVZ10" s="21">
        <v>13</v>
      </c>
      <c r="PWA10" s="8"/>
      <c r="PWB10" s="8"/>
      <c r="PWC10" s="18">
        <f t="shared" ref="PWC10" si="4480">60916.66/5</f>
        <v>12183.332</v>
      </c>
      <c r="PWD10" s="18">
        <f t="shared" ref="PWD10" si="4481">191358.8/5</f>
        <v>38271.759999999995</v>
      </c>
      <c r="PWE10" s="17">
        <f t="shared" si="2131"/>
        <v>45926.111999999994</v>
      </c>
      <c r="PWF10" s="16" t="s">
        <v>20</v>
      </c>
      <c r="PWG10" s="16" t="s">
        <v>19</v>
      </c>
      <c r="PWH10" s="16" t="s">
        <v>18</v>
      </c>
      <c r="PWI10" s="11">
        <v>3</v>
      </c>
      <c r="PWJ10" s="8" t="s">
        <v>2</v>
      </c>
      <c r="PWK10" s="19" t="s">
        <v>28</v>
      </c>
      <c r="PWL10" s="23" t="s">
        <v>36</v>
      </c>
      <c r="PWM10" s="8" t="s">
        <v>29</v>
      </c>
      <c r="PWN10" s="8" t="s">
        <v>37</v>
      </c>
      <c r="PWO10" s="23" t="s">
        <v>21</v>
      </c>
      <c r="PWP10" s="21">
        <v>13</v>
      </c>
      <c r="PWQ10" s="8"/>
      <c r="PWR10" s="8"/>
      <c r="PWS10" s="18">
        <f t="shared" ref="PWS10" si="4482">60916.66/5</f>
        <v>12183.332</v>
      </c>
      <c r="PWT10" s="18">
        <f t="shared" ref="PWT10" si="4483">191358.8/5</f>
        <v>38271.759999999995</v>
      </c>
      <c r="PWU10" s="17">
        <f t="shared" si="2134"/>
        <v>45926.111999999994</v>
      </c>
      <c r="PWV10" s="16" t="s">
        <v>20</v>
      </c>
      <c r="PWW10" s="16" t="s">
        <v>19</v>
      </c>
      <c r="PWX10" s="16" t="s">
        <v>18</v>
      </c>
      <c r="PWY10" s="11">
        <v>3</v>
      </c>
      <c r="PWZ10" s="8" t="s">
        <v>2</v>
      </c>
      <c r="PXA10" s="19" t="s">
        <v>28</v>
      </c>
      <c r="PXB10" s="23" t="s">
        <v>36</v>
      </c>
      <c r="PXC10" s="8" t="s">
        <v>29</v>
      </c>
      <c r="PXD10" s="8" t="s">
        <v>37</v>
      </c>
      <c r="PXE10" s="23" t="s">
        <v>21</v>
      </c>
      <c r="PXF10" s="21">
        <v>13</v>
      </c>
      <c r="PXG10" s="8"/>
      <c r="PXH10" s="8"/>
      <c r="PXI10" s="18">
        <f t="shared" ref="PXI10" si="4484">60916.66/5</f>
        <v>12183.332</v>
      </c>
      <c r="PXJ10" s="18">
        <f t="shared" ref="PXJ10" si="4485">191358.8/5</f>
        <v>38271.759999999995</v>
      </c>
      <c r="PXK10" s="17">
        <f t="shared" si="2137"/>
        <v>45926.111999999994</v>
      </c>
      <c r="PXL10" s="16" t="s">
        <v>20</v>
      </c>
      <c r="PXM10" s="16" t="s">
        <v>19</v>
      </c>
      <c r="PXN10" s="16" t="s">
        <v>18</v>
      </c>
      <c r="PXO10" s="11">
        <v>3</v>
      </c>
      <c r="PXP10" s="8" t="s">
        <v>2</v>
      </c>
      <c r="PXQ10" s="19" t="s">
        <v>28</v>
      </c>
      <c r="PXR10" s="23" t="s">
        <v>36</v>
      </c>
      <c r="PXS10" s="8" t="s">
        <v>29</v>
      </c>
      <c r="PXT10" s="8" t="s">
        <v>37</v>
      </c>
      <c r="PXU10" s="23" t="s">
        <v>21</v>
      </c>
      <c r="PXV10" s="21">
        <v>13</v>
      </c>
      <c r="PXW10" s="8"/>
      <c r="PXX10" s="8"/>
      <c r="PXY10" s="18">
        <f t="shared" ref="PXY10" si="4486">60916.66/5</f>
        <v>12183.332</v>
      </c>
      <c r="PXZ10" s="18">
        <f t="shared" ref="PXZ10" si="4487">191358.8/5</f>
        <v>38271.759999999995</v>
      </c>
      <c r="PYA10" s="17">
        <f t="shared" si="2140"/>
        <v>45926.111999999994</v>
      </c>
      <c r="PYB10" s="16" t="s">
        <v>20</v>
      </c>
      <c r="PYC10" s="16" t="s">
        <v>19</v>
      </c>
      <c r="PYD10" s="16" t="s">
        <v>18</v>
      </c>
      <c r="PYE10" s="11">
        <v>3</v>
      </c>
      <c r="PYF10" s="8" t="s">
        <v>2</v>
      </c>
      <c r="PYG10" s="19" t="s">
        <v>28</v>
      </c>
      <c r="PYH10" s="23" t="s">
        <v>36</v>
      </c>
      <c r="PYI10" s="8" t="s">
        <v>29</v>
      </c>
      <c r="PYJ10" s="8" t="s">
        <v>37</v>
      </c>
      <c r="PYK10" s="23" t="s">
        <v>21</v>
      </c>
      <c r="PYL10" s="21">
        <v>13</v>
      </c>
      <c r="PYM10" s="8"/>
      <c r="PYN10" s="8"/>
      <c r="PYO10" s="18">
        <f t="shared" ref="PYO10" si="4488">60916.66/5</f>
        <v>12183.332</v>
      </c>
      <c r="PYP10" s="18">
        <f t="shared" ref="PYP10" si="4489">191358.8/5</f>
        <v>38271.759999999995</v>
      </c>
      <c r="PYQ10" s="17">
        <f t="shared" si="2143"/>
        <v>45926.111999999994</v>
      </c>
      <c r="PYR10" s="16" t="s">
        <v>20</v>
      </c>
      <c r="PYS10" s="16" t="s">
        <v>19</v>
      </c>
      <c r="PYT10" s="16" t="s">
        <v>18</v>
      </c>
      <c r="PYU10" s="11">
        <v>3</v>
      </c>
      <c r="PYV10" s="8" t="s">
        <v>2</v>
      </c>
      <c r="PYW10" s="19" t="s">
        <v>28</v>
      </c>
      <c r="PYX10" s="23" t="s">
        <v>36</v>
      </c>
      <c r="PYY10" s="8" t="s">
        <v>29</v>
      </c>
      <c r="PYZ10" s="8" t="s">
        <v>37</v>
      </c>
      <c r="PZA10" s="23" t="s">
        <v>21</v>
      </c>
      <c r="PZB10" s="21">
        <v>13</v>
      </c>
      <c r="PZC10" s="8"/>
      <c r="PZD10" s="8"/>
      <c r="PZE10" s="18">
        <f t="shared" ref="PZE10" si="4490">60916.66/5</f>
        <v>12183.332</v>
      </c>
      <c r="PZF10" s="18">
        <f t="shared" ref="PZF10" si="4491">191358.8/5</f>
        <v>38271.759999999995</v>
      </c>
      <c r="PZG10" s="17">
        <f t="shared" si="2146"/>
        <v>45926.111999999994</v>
      </c>
      <c r="PZH10" s="16" t="s">
        <v>20</v>
      </c>
      <c r="PZI10" s="16" t="s">
        <v>19</v>
      </c>
      <c r="PZJ10" s="16" t="s">
        <v>18</v>
      </c>
      <c r="PZK10" s="11">
        <v>3</v>
      </c>
      <c r="PZL10" s="8" t="s">
        <v>2</v>
      </c>
      <c r="PZM10" s="19" t="s">
        <v>28</v>
      </c>
      <c r="PZN10" s="23" t="s">
        <v>36</v>
      </c>
      <c r="PZO10" s="8" t="s">
        <v>29</v>
      </c>
      <c r="PZP10" s="8" t="s">
        <v>37</v>
      </c>
      <c r="PZQ10" s="23" t="s">
        <v>21</v>
      </c>
      <c r="PZR10" s="21">
        <v>13</v>
      </c>
      <c r="PZS10" s="8"/>
      <c r="PZT10" s="8"/>
      <c r="PZU10" s="18">
        <f t="shared" ref="PZU10" si="4492">60916.66/5</f>
        <v>12183.332</v>
      </c>
      <c r="PZV10" s="18">
        <f t="shared" ref="PZV10" si="4493">191358.8/5</f>
        <v>38271.759999999995</v>
      </c>
      <c r="PZW10" s="17">
        <f t="shared" si="2149"/>
        <v>45926.111999999994</v>
      </c>
      <c r="PZX10" s="16" t="s">
        <v>20</v>
      </c>
      <c r="PZY10" s="16" t="s">
        <v>19</v>
      </c>
      <c r="PZZ10" s="16" t="s">
        <v>18</v>
      </c>
      <c r="QAA10" s="11">
        <v>3</v>
      </c>
      <c r="QAB10" s="8" t="s">
        <v>2</v>
      </c>
      <c r="QAC10" s="19" t="s">
        <v>28</v>
      </c>
      <c r="QAD10" s="23" t="s">
        <v>36</v>
      </c>
      <c r="QAE10" s="8" t="s">
        <v>29</v>
      </c>
      <c r="QAF10" s="8" t="s">
        <v>37</v>
      </c>
      <c r="QAG10" s="23" t="s">
        <v>21</v>
      </c>
      <c r="QAH10" s="21">
        <v>13</v>
      </c>
      <c r="QAI10" s="8"/>
      <c r="QAJ10" s="8"/>
      <c r="QAK10" s="18">
        <f t="shared" ref="QAK10" si="4494">60916.66/5</f>
        <v>12183.332</v>
      </c>
      <c r="QAL10" s="18">
        <f t="shared" ref="QAL10" si="4495">191358.8/5</f>
        <v>38271.759999999995</v>
      </c>
      <c r="QAM10" s="17">
        <f t="shared" si="2152"/>
        <v>45926.111999999994</v>
      </c>
      <c r="QAN10" s="16" t="s">
        <v>20</v>
      </c>
      <c r="QAO10" s="16" t="s">
        <v>19</v>
      </c>
      <c r="QAP10" s="16" t="s">
        <v>18</v>
      </c>
      <c r="QAQ10" s="11">
        <v>3</v>
      </c>
      <c r="QAR10" s="8" t="s">
        <v>2</v>
      </c>
      <c r="QAS10" s="19" t="s">
        <v>28</v>
      </c>
      <c r="QAT10" s="23" t="s">
        <v>36</v>
      </c>
      <c r="QAU10" s="8" t="s">
        <v>29</v>
      </c>
      <c r="QAV10" s="8" t="s">
        <v>37</v>
      </c>
      <c r="QAW10" s="23" t="s">
        <v>21</v>
      </c>
      <c r="QAX10" s="21">
        <v>13</v>
      </c>
      <c r="QAY10" s="8"/>
      <c r="QAZ10" s="8"/>
      <c r="QBA10" s="18">
        <f t="shared" ref="QBA10" si="4496">60916.66/5</f>
        <v>12183.332</v>
      </c>
      <c r="QBB10" s="18">
        <f t="shared" ref="QBB10" si="4497">191358.8/5</f>
        <v>38271.759999999995</v>
      </c>
      <c r="QBC10" s="17">
        <f t="shared" si="2155"/>
        <v>45926.111999999994</v>
      </c>
      <c r="QBD10" s="16" t="s">
        <v>20</v>
      </c>
      <c r="QBE10" s="16" t="s">
        <v>19</v>
      </c>
      <c r="QBF10" s="16" t="s">
        <v>18</v>
      </c>
      <c r="QBG10" s="11">
        <v>3</v>
      </c>
      <c r="QBH10" s="8" t="s">
        <v>2</v>
      </c>
      <c r="QBI10" s="19" t="s">
        <v>28</v>
      </c>
      <c r="QBJ10" s="23" t="s">
        <v>36</v>
      </c>
      <c r="QBK10" s="8" t="s">
        <v>29</v>
      </c>
      <c r="QBL10" s="8" t="s">
        <v>37</v>
      </c>
      <c r="QBM10" s="23" t="s">
        <v>21</v>
      </c>
      <c r="QBN10" s="21">
        <v>13</v>
      </c>
      <c r="QBO10" s="8"/>
      <c r="QBP10" s="8"/>
      <c r="QBQ10" s="18">
        <f t="shared" ref="QBQ10" si="4498">60916.66/5</f>
        <v>12183.332</v>
      </c>
      <c r="QBR10" s="18">
        <f t="shared" ref="QBR10" si="4499">191358.8/5</f>
        <v>38271.759999999995</v>
      </c>
      <c r="QBS10" s="17">
        <f t="shared" si="2158"/>
        <v>45926.111999999994</v>
      </c>
      <c r="QBT10" s="16" t="s">
        <v>20</v>
      </c>
      <c r="QBU10" s="16" t="s">
        <v>19</v>
      </c>
      <c r="QBV10" s="16" t="s">
        <v>18</v>
      </c>
      <c r="QBW10" s="11">
        <v>3</v>
      </c>
      <c r="QBX10" s="8" t="s">
        <v>2</v>
      </c>
      <c r="QBY10" s="19" t="s">
        <v>28</v>
      </c>
      <c r="QBZ10" s="23" t="s">
        <v>36</v>
      </c>
      <c r="QCA10" s="8" t="s">
        <v>29</v>
      </c>
      <c r="QCB10" s="8" t="s">
        <v>37</v>
      </c>
      <c r="QCC10" s="23" t="s">
        <v>21</v>
      </c>
      <c r="QCD10" s="21">
        <v>13</v>
      </c>
      <c r="QCE10" s="8"/>
      <c r="QCF10" s="8"/>
      <c r="QCG10" s="18">
        <f t="shared" ref="QCG10" si="4500">60916.66/5</f>
        <v>12183.332</v>
      </c>
      <c r="QCH10" s="18">
        <f t="shared" ref="QCH10" si="4501">191358.8/5</f>
        <v>38271.759999999995</v>
      </c>
      <c r="QCI10" s="17">
        <f t="shared" si="2161"/>
        <v>45926.111999999994</v>
      </c>
      <c r="QCJ10" s="16" t="s">
        <v>20</v>
      </c>
      <c r="QCK10" s="16" t="s">
        <v>19</v>
      </c>
      <c r="QCL10" s="16" t="s">
        <v>18</v>
      </c>
      <c r="QCM10" s="11">
        <v>3</v>
      </c>
      <c r="QCN10" s="8" t="s">
        <v>2</v>
      </c>
      <c r="QCO10" s="19" t="s">
        <v>28</v>
      </c>
      <c r="QCP10" s="23" t="s">
        <v>36</v>
      </c>
      <c r="QCQ10" s="8" t="s">
        <v>29</v>
      </c>
      <c r="QCR10" s="8" t="s">
        <v>37</v>
      </c>
      <c r="QCS10" s="23" t="s">
        <v>21</v>
      </c>
      <c r="QCT10" s="21">
        <v>13</v>
      </c>
      <c r="QCU10" s="8"/>
      <c r="QCV10" s="8"/>
      <c r="QCW10" s="18">
        <f t="shared" ref="QCW10" si="4502">60916.66/5</f>
        <v>12183.332</v>
      </c>
      <c r="QCX10" s="18">
        <f t="shared" ref="QCX10" si="4503">191358.8/5</f>
        <v>38271.759999999995</v>
      </c>
      <c r="QCY10" s="17">
        <f t="shared" si="2164"/>
        <v>45926.111999999994</v>
      </c>
      <c r="QCZ10" s="16" t="s">
        <v>20</v>
      </c>
      <c r="QDA10" s="16" t="s">
        <v>19</v>
      </c>
      <c r="QDB10" s="16" t="s">
        <v>18</v>
      </c>
      <c r="QDC10" s="11">
        <v>3</v>
      </c>
      <c r="QDD10" s="8" t="s">
        <v>2</v>
      </c>
      <c r="QDE10" s="19" t="s">
        <v>28</v>
      </c>
      <c r="QDF10" s="23" t="s">
        <v>36</v>
      </c>
      <c r="QDG10" s="8" t="s">
        <v>29</v>
      </c>
      <c r="QDH10" s="8" t="s">
        <v>37</v>
      </c>
      <c r="QDI10" s="23" t="s">
        <v>21</v>
      </c>
      <c r="QDJ10" s="21">
        <v>13</v>
      </c>
      <c r="QDK10" s="8"/>
      <c r="QDL10" s="8"/>
      <c r="QDM10" s="18">
        <f t="shared" ref="QDM10" si="4504">60916.66/5</f>
        <v>12183.332</v>
      </c>
      <c r="QDN10" s="18">
        <f t="shared" ref="QDN10" si="4505">191358.8/5</f>
        <v>38271.759999999995</v>
      </c>
      <c r="QDO10" s="17">
        <f t="shared" si="2167"/>
        <v>45926.111999999994</v>
      </c>
      <c r="QDP10" s="16" t="s">
        <v>20</v>
      </c>
      <c r="QDQ10" s="16" t="s">
        <v>19</v>
      </c>
      <c r="QDR10" s="16" t="s">
        <v>18</v>
      </c>
      <c r="QDS10" s="11">
        <v>3</v>
      </c>
      <c r="QDT10" s="8" t="s">
        <v>2</v>
      </c>
      <c r="QDU10" s="19" t="s">
        <v>28</v>
      </c>
      <c r="QDV10" s="23" t="s">
        <v>36</v>
      </c>
      <c r="QDW10" s="8" t="s">
        <v>29</v>
      </c>
      <c r="QDX10" s="8" t="s">
        <v>37</v>
      </c>
      <c r="QDY10" s="23" t="s">
        <v>21</v>
      </c>
      <c r="QDZ10" s="21">
        <v>13</v>
      </c>
      <c r="QEA10" s="8"/>
      <c r="QEB10" s="8"/>
      <c r="QEC10" s="18">
        <f t="shared" ref="QEC10" si="4506">60916.66/5</f>
        <v>12183.332</v>
      </c>
      <c r="QED10" s="18">
        <f t="shared" ref="QED10" si="4507">191358.8/5</f>
        <v>38271.759999999995</v>
      </c>
      <c r="QEE10" s="17">
        <f t="shared" si="2170"/>
        <v>45926.111999999994</v>
      </c>
      <c r="QEF10" s="16" t="s">
        <v>20</v>
      </c>
      <c r="QEG10" s="16" t="s">
        <v>19</v>
      </c>
      <c r="QEH10" s="16" t="s">
        <v>18</v>
      </c>
      <c r="QEI10" s="11">
        <v>3</v>
      </c>
      <c r="QEJ10" s="8" t="s">
        <v>2</v>
      </c>
      <c r="QEK10" s="19" t="s">
        <v>28</v>
      </c>
      <c r="QEL10" s="23" t="s">
        <v>36</v>
      </c>
      <c r="QEM10" s="8" t="s">
        <v>29</v>
      </c>
      <c r="QEN10" s="8" t="s">
        <v>37</v>
      </c>
      <c r="QEO10" s="23" t="s">
        <v>21</v>
      </c>
      <c r="QEP10" s="21">
        <v>13</v>
      </c>
      <c r="QEQ10" s="8"/>
      <c r="QER10" s="8"/>
      <c r="QES10" s="18">
        <f t="shared" ref="QES10" si="4508">60916.66/5</f>
        <v>12183.332</v>
      </c>
      <c r="QET10" s="18">
        <f t="shared" ref="QET10" si="4509">191358.8/5</f>
        <v>38271.759999999995</v>
      </c>
      <c r="QEU10" s="17">
        <f t="shared" si="2173"/>
        <v>45926.111999999994</v>
      </c>
      <c r="QEV10" s="16" t="s">
        <v>20</v>
      </c>
      <c r="QEW10" s="16" t="s">
        <v>19</v>
      </c>
      <c r="QEX10" s="16" t="s">
        <v>18</v>
      </c>
      <c r="QEY10" s="11">
        <v>3</v>
      </c>
      <c r="QEZ10" s="8" t="s">
        <v>2</v>
      </c>
      <c r="QFA10" s="19" t="s">
        <v>28</v>
      </c>
      <c r="QFB10" s="23" t="s">
        <v>36</v>
      </c>
      <c r="QFC10" s="8" t="s">
        <v>29</v>
      </c>
      <c r="QFD10" s="8" t="s">
        <v>37</v>
      </c>
      <c r="QFE10" s="23" t="s">
        <v>21</v>
      </c>
      <c r="QFF10" s="21">
        <v>13</v>
      </c>
      <c r="QFG10" s="8"/>
      <c r="QFH10" s="8"/>
      <c r="QFI10" s="18">
        <f t="shared" ref="QFI10" si="4510">60916.66/5</f>
        <v>12183.332</v>
      </c>
      <c r="QFJ10" s="18">
        <f t="shared" ref="QFJ10" si="4511">191358.8/5</f>
        <v>38271.759999999995</v>
      </c>
      <c r="QFK10" s="17">
        <f t="shared" si="2176"/>
        <v>45926.111999999994</v>
      </c>
      <c r="QFL10" s="16" t="s">
        <v>20</v>
      </c>
      <c r="QFM10" s="16" t="s">
        <v>19</v>
      </c>
      <c r="QFN10" s="16" t="s">
        <v>18</v>
      </c>
      <c r="QFO10" s="11">
        <v>3</v>
      </c>
      <c r="QFP10" s="8" t="s">
        <v>2</v>
      </c>
      <c r="QFQ10" s="19" t="s">
        <v>28</v>
      </c>
      <c r="QFR10" s="23" t="s">
        <v>36</v>
      </c>
      <c r="QFS10" s="8" t="s">
        <v>29</v>
      </c>
      <c r="QFT10" s="8" t="s">
        <v>37</v>
      </c>
      <c r="QFU10" s="23" t="s">
        <v>21</v>
      </c>
      <c r="QFV10" s="21">
        <v>13</v>
      </c>
      <c r="QFW10" s="8"/>
      <c r="QFX10" s="8"/>
      <c r="QFY10" s="18">
        <f t="shared" ref="QFY10" si="4512">60916.66/5</f>
        <v>12183.332</v>
      </c>
      <c r="QFZ10" s="18">
        <f t="shared" ref="QFZ10" si="4513">191358.8/5</f>
        <v>38271.759999999995</v>
      </c>
      <c r="QGA10" s="17">
        <f t="shared" si="2179"/>
        <v>45926.111999999994</v>
      </c>
      <c r="QGB10" s="16" t="s">
        <v>20</v>
      </c>
      <c r="QGC10" s="16" t="s">
        <v>19</v>
      </c>
      <c r="QGD10" s="16" t="s">
        <v>18</v>
      </c>
      <c r="QGE10" s="11">
        <v>3</v>
      </c>
      <c r="QGF10" s="8" t="s">
        <v>2</v>
      </c>
      <c r="QGG10" s="19" t="s">
        <v>28</v>
      </c>
      <c r="QGH10" s="23" t="s">
        <v>36</v>
      </c>
      <c r="QGI10" s="8" t="s">
        <v>29</v>
      </c>
      <c r="QGJ10" s="8" t="s">
        <v>37</v>
      </c>
      <c r="QGK10" s="23" t="s">
        <v>21</v>
      </c>
      <c r="QGL10" s="21">
        <v>13</v>
      </c>
      <c r="QGM10" s="8"/>
      <c r="QGN10" s="8"/>
      <c r="QGO10" s="18">
        <f t="shared" ref="QGO10" si="4514">60916.66/5</f>
        <v>12183.332</v>
      </c>
      <c r="QGP10" s="18">
        <f t="shared" ref="QGP10" si="4515">191358.8/5</f>
        <v>38271.759999999995</v>
      </c>
      <c r="QGQ10" s="17">
        <f t="shared" si="2182"/>
        <v>45926.111999999994</v>
      </c>
      <c r="QGR10" s="16" t="s">
        <v>20</v>
      </c>
      <c r="QGS10" s="16" t="s">
        <v>19</v>
      </c>
      <c r="QGT10" s="16" t="s">
        <v>18</v>
      </c>
      <c r="QGU10" s="11">
        <v>3</v>
      </c>
      <c r="QGV10" s="8" t="s">
        <v>2</v>
      </c>
      <c r="QGW10" s="19" t="s">
        <v>28</v>
      </c>
      <c r="QGX10" s="23" t="s">
        <v>36</v>
      </c>
      <c r="QGY10" s="8" t="s">
        <v>29</v>
      </c>
      <c r="QGZ10" s="8" t="s">
        <v>37</v>
      </c>
      <c r="QHA10" s="23" t="s">
        <v>21</v>
      </c>
      <c r="QHB10" s="21">
        <v>13</v>
      </c>
      <c r="QHC10" s="8"/>
      <c r="QHD10" s="8"/>
      <c r="QHE10" s="18">
        <f t="shared" ref="QHE10" si="4516">60916.66/5</f>
        <v>12183.332</v>
      </c>
      <c r="QHF10" s="18">
        <f t="shared" ref="QHF10" si="4517">191358.8/5</f>
        <v>38271.759999999995</v>
      </c>
      <c r="QHG10" s="17">
        <f t="shared" si="2185"/>
        <v>45926.111999999994</v>
      </c>
      <c r="QHH10" s="16" t="s">
        <v>20</v>
      </c>
      <c r="QHI10" s="16" t="s">
        <v>19</v>
      </c>
      <c r="QHJ10" s="16" t="s">
        <v>18</v>
      </c>
      <c r="QHK10" s="11">
        <v>3</v>
      </c>
      <c r="QHL10" s="8" t="s">
        <v>2</v>
      </c>
      <c r="QHM10" s="19" t="s">
        <v>28</v>
      </c>
      <c r="QHN10" s="23" t="s">
        <v>36</v>
      </c>
      <c r="QHO10" s="8" t="s">
        <v>29</v>
      </c>
      <c r="QHP10" s="8" t="s">
        <v>37</v>
      </c>
      <c r="QHQ10" s="23" t="s">
        <v>21</v>
      </c>
      <c r="QHR10" s="21">
        <v>13</v>
      </c>
      <c r="QHS10" s="8"/>
      <c r="QHT10" s="8"/>
      <c r="QHU10" s="18">
        <f t="shared" ref="QHU10" si="4518">60916.66/5</f>
        <v>12183.332</v>
      </c>
      <c r="QHV10" s="18">
        <f t="shared" ref="QHV10" si="4519">191358.8/5</f>
        <v>38271.759999999995</v>
      </c>
      <c r="QHW10" s="17">
        <f t="shared" si="2188"/>
        <v>45926.111999999994</v>
      </c>
      <c r="QHX10" s="16" t="s">
        <v>20</v>
      </c>
      <c r="QHY10" s="16" t="s">
        <v>19</v>
      </c>
      <c r="QHZ10" s="16" t="s">
        <v>18</v>
      </c>
      <c r="QIA10" s="11">
        <v>3</v>
      </c>
      <c r="QIB10" s="8" t="s">
        <v>2</v>
      </c>
      <c r="QIC10" s="19" t="s">
        <v>28</v>
      </c>
      <c r="QID10" s="23" t="s">
        <v>36</v>
      </c>
      <c r="QIE10" s="8" t="s">
        <v>29</v>
      </c>
      <c r="QIF10" s="8" t="s">
        <v>37</v>
      </c>
      <c r="QIG10" s="23" t="s">
        <v>21</v>
      </c>
      <c r="QIH10" s="21">
        <v>13</v>
      </c>
      <c r="QII10" s="8"/>
      <c r="QIJ10" s="8"/>
      <c r="QIK10" s="18">
        <f t="shared" ref="QIK10" si="4520">60916.66/5</f>
        <v>12183.332</v>
      </c>
      <c r="QIL10" s="18">
        <f t="shared" ref="QIL10" si="4521">191358.8/5</f>
        <v>38271.759999999995</v>
      </c>
      <c r="QIM10" s="17">
        <f t="shared" si="2191"/>
        <v>45926.111999999994</v>
      </c>
      <c r="QIN10" s="16" t="s">
        <v>20</v>
      </c>
      <c r="QIO10" s="16" t="s">
        <v>19</v>
      </c>
      <c r="QIP10" s="16" t="s">
        <v>18</v>
      </c>
      <c r="QIQ10" s="11">
        <v>3</v>
      </c>
      <c r="QIR10" s="8" t="s">
        <v>2</v>
      </c>
      <c r="QIS10" s="19" t="s">
        <v>28</v>
      </c>
      <c r="QIT10" s="23" t="s">
        <v>36</v>
      </c>
      <c r="QIU10" s="8" t="s">
        <v>29</v>
      </c>
      <c r="QIV10" s="8" t="s">
        <v>37</v>
      </c>
      <c r="QIW10" s="23" t="s">
        <v>21</v>
      </c>
      <c r="QIX10" s="21">
        <v>13</v>
      </c>
      <c r="QIY10" s="8"/>
      <c r="QIZ10" s="8"/>
      <c r="QJA10" s="18">
        <f t="shared" ref="QJA10" si="4522">60916.66/5</f>
        <v>12183.332</v>
      </c>
      <c r="QJB10" s="18">
        <f t="shared" ref="QJB10" si="4523">191358.8/5</f>
        <v>38271.759999999995</v>
      </c>
      <c r="QJC10" s="17">
        <f t="shared" si="2194"/>
        <v>45926.111999999994</v>
      </c>
      <c r="QJD10" s="16" t="s">
        <v>20</v>
      </c>
      <c r="QJE10" s="16" t="s">
        <v>19</v>
      </c>
      <c r="QJF10" s="16" t="s">
        <v>18</v>
      </c>
      <c r="QJG10" s="11">
        <v>3</v>
      </c>
      <c r="QJH10" s="8" t="s">
        <v>2</v>
      </c>
      <c r="QJI10" s="19" t="s">
        <v>28</v>
      </c>
      <c r="QJJ10" s="23" t="s">
        <v>36</v>
      </c>
      <c r="QJK10" s="8" t="s">
        <v>29</v>
      </c>
      <c r="QJL10" s="8" t="s">
        <v>37</v>
      </c>
      <c r="QJM10" s="23" t="s">
        <v>21</v>
      </c>
      <c r="QJN10" s="21">
        <v>13</v>
      </c>
      <c r="QJO10" s="8"/>
      <c r="QJP10" s="8"/>
      <c r="QJQ10" s="18">
        <f t="shared" ref="QJQ10" si="4524">60916.66/5</f>
        <v>12183.332</v>
      </c>
      <c r="QJR10" s="18">
        <f t="shared" ref="QJR10" si="4525">191358.8/5</f>
        <v>38271.759999999995</v>
      </c>
      <c r="QJS10" s="17">
        <f t="shared" si="2197"/>
        <v>45926.111999999994</v>
      </c>
      <c r="QJT10" s="16" t="s">
        <v>20</v>
      </c>
      <c r="QJU10" s="16" t="s">
        <v>19</v>
      </c>
      <c r="QJV10" s="16" t="s">
        <v>18</v>
      </c>
      <c r="QJW10" s="11">
        <v>3</v>
      </c>
      <c r="QJX10" s="8" t="s">
        <v>2</v>
      </c>
      <c r="QJY10" s="19" t="s">
        <v>28</v>
      </c>
      <c r="QJZ10" s="23" t="s">
        <v>36</v>
      </c>
      <c r="QKA10" s="8" t="s">
        <v>29</v>
      </c>
      <c r="QKB10" s="8" t="s">
        <v>37</v>
      </c>
      <c r="QKC10" s="23" t="s">
        <v>21</v>
      </c>
      <c r="QKD10" s="21">
        <v>13</v>
      </c>
      <c r="QKE10" s="8"/>
      <c r="QKF10" s="8"/>
      <c r="QKG10" s="18">
        <f t="shared" ref="QKG10" si="4526">60916.66/5</f>
        <v>12183.332</v>
      </c>
      <c r="QKH10" s="18">
        <f t="shared" ref="QKH10" si="4527">191358.8/5</f>
        <v>38271.759999999995</v>
      </c>
      <c r="QKI10" s="17">
        <f t="shared" si="2200"/>
        <v>45926.111999999994</v>
      </c>
      <c r="QKJ10" s="16" t="s">
        <v>20</v>
      </c>
      <c r="QKK10" s="16" t="s">
        <v>19</v>
      </c>
      <c r="QKL10" s="16" t="s">
        <v>18</v>
      </c>
      <c r="QKM10" s="11">
        <v>3</v>
      </c>
      <c r="QKN10" s="8" t="s">
        <v>2</v>
      </c>
      <c r="QKO10" s="19" t="s">
        <v>28</v>
      </c>
      <c r="QKP10" s="23" t="s">
        <v>36</v>
      </c>
      <c r="QKQ10" s="8" t="s">
        <v>29</v>
      </c>
      <c r="QKR10" s="8" t="s">
        <v>37</v>
      </c>
      <c r="QKS10" s="23" t="s">
        <v>21</v>
      </c>
      <c r="QKT10" s="21">
        <v>13</v>
      </c>
      <c r="QKU10" s="8"/>
      <c r="QKV10" s="8"/>
      <c r="QKW10" s="18">
        <f t="shared" ref="QKW10" si="4528">60916.66/5</f>
        <v>12183.332</v>
      </c>
      <c r="QKX10" s="18">
        <f t="shared" ref="QKX10" si="4529">191358.8/5</f>
        <v>38271.759999999995</v>
      </c>
      <c r="QKY10" s="17">
        <f t="shared" si="2203"/>
        <v>45926.111999999994</v>
      </c>
      <c r="QKZ10" s="16" t="s">
        <v>20</v>
      </c>
      <c r="QLA10" s="16" t="s">
        <v>19</v>
      </c>
      <c r="QLB10" s="16" t="s">
        <v>18</v>
      </c>
      <c r="QLC10" s="11">
        <v>3</v>
      </c>
      <c r="QLD10" s="8" t="s">
        <v>2</v>
      </c>
      <c r="QLE10" s="19" t="s">
        <v>28</v>
      </c>
      <c r="QLF10" s="23" t="s">
        <v>36</v>
      </c>
      <c r="QLG10" s="8" t="s">
        <v>29</v>
      </c>
      <c r="QLH10" s="8" t="s">
        <v>37</v>
      </c>
      <c r="QLI10" s="23" t="s">
        <v>21</v>
      </c>
      <c r="QLJ10" s="21">
        <v>13</v>
      </c>
      <c r="QLK10" s="8"/>
      <c r="QLL10" s="8"/>
      <c r="QLM10" s="18">
        <f t="shared" ref="QLM10" si="4530">60916.66/5</f>
        <v>12183.332</v>
      </c>
      <c r="QLN10" s="18">
        <f t="shared" ref="QLN10" si="4531">191358.8/5</f>
        <v>38271.759999999995</v>
      </c>
      <c r="QLO10" s="17">
        <f t="shared" si="2206"/>
        <v>45926.111999999994</v>
      </c>
      <c r="QLP10" s="16" t="s">
        <v>20</v>
      </c>
      <c r="QLQ10" s="16" t="s">
        <v>19</v>
      </c>
      <c r="QLR10" s="16" t="s">
        <v>18</v>
      </c>
      <c r="QLS10" s="11">
        <v>3</v>
      </c>
      <c r="QLT10" s="8" t="s">
        <v>2</v>
      </c>
      <c r="QLU10" s="19" t="s">
        <v>28</v>
      </c>
      <c r="QLV10" s="23" t="s">
        <v>36</v>
      </c>
      <c r="QLW10" s="8" t="s">
        <v>29</v>
      </c>
      <c r="QLX10" s="8" t="s">
        <v>37</v>
      </c>
      <c r="QLY10" s="23" t="s">
        <v>21</v>
      </c>
      <c r="QLZ10" s="21">
        <v>13</v>
      </c>
      <c r="QMA10" s="8"/>
      <c r="QMB10" s="8"/>
      <c r="QMC10" s="18">
        <f t="shared" ref="QMC10" si="4532">60916.66/5</f>
        <v>12183.332</v>
      </c>
      <c r="QMD10" s="18">
        <f t="shared" ref="QMD10" si="4533">191358.8/5</f>
        <v>38271.759999999995</v>
      </c>
      <c r="QME10" s="17">
        <f t="shared" si="2209"/>
        <v>45926.111999999994</v>
      </c>
      <c r="QMF10" s="16" t="s">
        <v>20</v>
      </c>
      <c r="QMG10" s="16" t="s">
        <v>19</v>
      </c>
      <c r="QMH10" s="16" t="s">
        <v>18</v>
      </c>
      <c r="QMI10" s="11">
        <v>3</v>
      </c>
      <c r="QMJ10" s="8" t="s">
        <v>2</v>
      </c>
      <c r="QMK10" s="19" t="s">
        <v>28</v>
      </c>
      <c r="QML10" s="23" t="s">
        <v>36</v>
      </c>
      <c r="QMM10" s="8" t="s">
        <v>29</v>
      </c>
      <c r="QMN10" s="8" t="s">
        <v>37</v>
      </c>
      <c r="QMO10" s="23" t="s">
        <v>21</v>
      </c>
      <c r="QMP10" s="21">
        <v>13</v>
      </c>
      <c r="QMQ10" s="8"/>
      <c r="QMR10" s="8"/>
      <c r="QMS10" s="18">
        <f t="shared" ref="QMS10" si="4534">60916.66/5</f>
        <v>12183.332</v>
      </c>
      <c r="QMT10" s="18">
        <f t="shared" ref="QMT10" si="4535">191358.8/5</f>
        <v>38271.759999999995</v>
      </c>
      <c r="QMU10" s="17">
        <f t="shared" si="2212"/>
        <v>45926.111999999994</v>
      </c>
      <c r="QMV10" s="16" t="s">
        <v>20</v>
      </c>
      <c r="QMW10" s="16" t="s">
        <v>19</v>
      </c>
      <c r="QMX10" s="16" t="s">
        <v>18</v>
      </c>
      <c r="QMY10" s="11">
        <v>3</v>
      </c>
      <c r="QMZ10" s="8" t="s">
        <v>2</v>
      </c>
      <c r="QNA10" s="19" t="s">
        <v>28</v>
      </c>
      <c r="QNB10" s="23" t="s">
        <v>36</v>
      </c>
      <c r="QNC10" s="8" t="s">
        <v>29</v>
      </c>
      <c r="QND10" s="8" t="s">
        <v>37</v>
      </c>
      <c r="QNE10" s="23" t="s">
        <v>21</v>
      </c>
      <c r="QNF10" s="21">
        <v>13</v>
      </c>
      <c r="QNG10" s="8"/>
      <c r="QNH10" s="8"/>
      <c r="QNI10" s="18">
        <f t="shared" ref="QNI10" si="4536">60916.66/5</f>
        <v>12183.332</v>
      </c>
      <c r="QNJ10" s="18">
        <f t="shared" ref="QNJ10" si="4537">191358.8/5</f>
        <v>38271.759999999995</v>
      </c>
      <c r="QNK10" s="17">
        <f t="shared" si="2215"/>
        <v>45926.111999999994</v>
      </c>
      <c r="QNL10" s="16" t="s">
        <v>20</v>
      </c>
      <c r="QNM10" s="16" t="s">
        <v>19</v>
      </c>
      <c r="QNN10" s="16" t="s">
        <v>18</v>
      </c>
      <c r="QNO10" s="11">
        <v>3</v>
      </c>
      <c r="QNP10" s="8" t="s">
        <v>2</v>
      </c>
      <c r="QNQ10" s="19" t="s">
        <v>28</v>
      </c>
      <c r="QNR10" s="23" t="s">
        <v>36</v>
      </c>
      <c r="QNS10" s="8" t="s">
        <v>29</v>
      </c>
      <c r="QNT10" s="8" t="s">
        <v>37</v>
      </c>
      <c r="QNU10" s="23" t="s">
        <v>21</v>
      </c>
      <c r="QNV10" s="21">
        <v>13</v>
      </c>
      <c r="QNW10" s="8"/>
      <c r="QNX10" s="8"/>
      <c r="QNY10" s="18">
        <f t="shared" ref="QNY10" si="4538">60916.66/5</f>
        <v>12183.332</v>
      </c>
      <c r="QNZ10" s="18">
        <f t="shared" ref="QNZ10" si="4539">191358.8/5</f>
        <v>38271.759999999995</v>
      </c>
      <c r="QOA10" s="17">
        <f t="shared" si="2218"/>
        <v>45926.111999999994</v>
      </c>
      <c r="QOB10" s="16" t="s">
        <v>20</v>
      </c>
      <c r="QOC10" s="16" t="s">
        <v>19</v>
      </c>
      <c r="QOD10" s="16" t="s">
        <v>18</v>
      </c>
      <c r="QOE10" s="11">
        <v>3</v>
      </c>
      <c r="QOF10" s="8" t="s">
        <v>2</v>
      </c>
      <c r="QOG10" s="19" t="s">
        <v>28</v>
      </c>
      <c r="QOH10" s="23" t="s">
        <v>36</v>
      </c>
      <c r="QOI10" s="8" t="s">
        <v>29</v>
      </c>
      <c r="QOJ10" s="8" t="s">
        <v>37</v>
      </c>
      <c r="QOK10" s="23" t="s">
        <v>21</v>
      </c>
      <c r="QOL10" s="21">
        <v>13</v>
      </c>
      <c r="QOM10" s="8"/>
      <c r="QON10" s="8"/>
      <c r="QOO10" s="18">
        <f t="shared" ref="QOO10" si="4540">60916.66/5</f>
        <v>12183.332</v>
      </c>
      <c r="QOP10" s="18">
        <f t="shared" ref="QOP10" si="4541">191358.8/5</f>
        <v>38271.759999999995</v>
      </c>
      <c r="QOQ10" s="17">
        <f t="shared" si="2221"/>
        <v>45926.111999999994</v>
      </c>
      <c r="QOR10" s="16" t="s">
        <v>20</v>
      </c>
      <c r="QOS10" s="16" t="s">
        <v>19</v>
      </c>
      <c r="QOT10" s="16" t="s">
        <v>18</v>
      </c>
      <c r="QOU10" s="11">
        <v>3</v>
      </c>
      <c r="QOV10" s="8" t="s">
        <v>2</v>
      </c>
      <c r="QOW10" s="19" t="s">
        <v>28</v>
      </c>
      <c r="QOX10" s="23" t="s">
        <v>36</v>
      </c>
      <c r="QOY10" s="8" t="s">
        <v>29</v>
      </c>
      <c r="QOZ10" s="8" t="s">
        <v>37</v>
      </c>
      <c r="QPA10" s="23" t="s">
        <v>21</v>
      </c>
      <c r="QPB10" s="21">
        <v>13</v>
      </c>
      <c r="QPC10" s="8"/>
      <c r="QPD10" s="8"/>
      <c r="QPE10" s="18">
        <f t="shared" ref="QPE10" si="4542">60916.66/5</f>
        <v>12183.332</v>
      </c>
      <c r="QPF10" s="18">
        <f t="shared" ref="QPF10" si="4543">191358.8/5</f>
        <v>38271.759999999995</v>
      </c>
      <c r="QPG10" s="17">
        <f t="shared" si="2224"/>
        <v>45926.111999999994</v>
      </c>
      <c r="QPH10" s="16" t="s">
        <v>20</v>
      </c>
      <c r="QPI10" s="16" t="s">
        <v>19</v>
      </c>
      <c r="QPJ10" s="16" t="s">
        <v>18</v>
      </c>
      <c r="QPK10" s="11">
        <v>3</v>
      </c>
      <c r="QPL10" s="8" t="s">
        <v>2</v>
      </c>
      <c r="QPM10" s="19" t="s">
        <v>28</v>
      </c>
      <c r="QPN10" s="23" t="s">
        <v>36</v>
      </c>
      <c r="QPO10" s="8" t="s">
        <v>29</v>
      </c>
      <c r="QPP10" s="8" t="s">
        <v>37</v>
      </c>
      <c r="QPQ10" s="23" t="s">
        <v>21</v>
      </c>
      <c r="QPR10" s="21">
        <v>13</v>
      </c>
      <c r="QPS10" s="8"/>
      <c r="QPT10" s="8"/>
      <c r="QPU10" s="18">
        <f t="shared" ref="QPU10" si="4544">60916.66/5</f>
        <v>12183.332</v>
      </c>
      <c r="QPV10" s="18">
        <f t="shared" ref="QPV10" si="4545">191358.8/5</f>
        <v>38271.759999999995</v>
      </c>
      <c r="QPW10" s="17">
        <f t="shared" si="2227"/>
        <v>45926.111999999994</v>
      </c>
      <c r="QPX10" s="16" t="s">
        <v>20</v>
      </c>
      <c r="QPY10" s="16" t="s">
        <v>19</v>
      </c>
      <c r="QPZ10" s="16" t="s">
        <v>18</v>
      </c>
      <c r="QQA10" s="11">
        <v>3</v>
      </c>
      <c r="QQB10" s="8" t="s">
        <v>2</v>
      </c>
      <c r="QQC10" s="19" t="s">
        <v>28</v>
      </c>
      <c r="QQD10" s="23" t="s">
        <v>36</v>
      </c>
      <c r="QQE10" s="8" t="s">
        <v>29</v>
      </c>
      <c r="QQF10" s="8" t="s">
        <v>37</v>
      </c>
      <c r="QQG10" s="23" t="s">
        <v>21</v>
      </c>
      <c r="QQH10" s="21">
        <v>13</v>
      </c>
      <c r="QQI10" s="8"/>
      <c r="QQJ10" s="8"/>
      <c r="QQK10" s="18">
        <f t="shared" ref="QQK10" si="4546">60916.66/5</f>
        <v>12183.332</v>
      </c>
      <c r="QQL10" s="18">
        <f t="shared" ref="QQL10" si="4547">191358.8/5</f>
        <v>38271.759999999995</v>
      </c>
      <c r="QQM10" s="17">
        <f t="shared" si="2230"/>
        <v>45926.111999999994</v>
      </c>
      <c r="QQN10" s="16" t="s">
        <v>20</v>
      </c>
      <c r="QQO10" s="16" t="s">
        <v>19</v>
      </c>
      <c r="QQP10" s="16" t="s">
        <v>18</v>
      </c>
      <c r="QQQ10" s="11">
        <v>3</v>
      </c>
      <c r="QQR10" s="8" t="s">
        <v>2</v>
      </c>
      <c r="QQS10" s="19" t="s">
        <v>28</v>
      </c>
      <c r="QQT10" s="23" t="s">
        <v>36</v>
      </c>
      <c r="QQU10" s="8" t="s">
        <v>29</v>
      </c>
      <c r="QQV10" s="8" t="s">
        <v>37</v>
      </c>
      <c r="QQW10" s="23" t="s">
        <v>21</v>
      </c>
      <c r="QQX10" s="21">
        <v>13</v>
      </c>
      <c r="QQY10" s="8"/>
      <c r="QQZ10" s="8"/>
      <c r="QRA10" s="18">
        <f t="shared" ref="QRA10" si="4548">60916.66/5</f>
        <v>12183.332</v>
      </c>
      <c r="QRB10" s="18">
        <f t="shared" ref="QRB10" si="4549">191358.8/5</f>
        <v>38271.759999999995</v>
      </c>
      <c r="QRC10" s="17">
        <f t="shared" si="2233"/>
        <v>45926.111999999994</v>
      </c>
      <c r="QRD10" s="16" t="s">
        <v>20</v>
      </c>
      <c r="QRE10" s="16" t="s">
        <v>19</v>
      </c>
      <c r="QRF10" s="16" t="s">
        <v>18</v>
      </c>
      <c r="QRG10" s="11">
        <v>3</v>
      </c>
      <c r="QRH10" s="8" t="s">
        <v>2</v>
      </c>
      <c r="QRI10" s="19" t="s">
        <v>28</v>
      </c>
      <c r="QRJ10" s="23" t="s">
        <v>36</v>
      </c>
      <c r="QRK10" s="8" t="s">
        <v>29</v>
      </c>
      <c r="QRL10" s="8" t="s">
        <v>37</v>
      </c>
      <c r="QRM10" s="23" t="s">
        <v>21</v>
      </c>
      <c r="QRN10" s="21">
        <v>13</v>
      </c>
      <c r="QRO10" s="8"/>
      <c r="QRP10" s="8"/>
      <c r="QRQ10" s="18">
        <f t="shared" ref="QRQ10" si="4550">60916.66/5</f>
        <v>12183.332</v>
      </c>
      <c r="QRR10" s="18">
        <f t="shared" ref="QRR10" si="4551">191358.8/5</f>
        <v>38271.759999999995</v>
      </c>
      <c r="QRS10" s="17">
        <f t="shared" si="2236"/>
        <v>45926.111999999994</v>
      </c>
      <c r="QRT10" s="16" t="s">
        <v>20</v>
      </c>
      <c r="QRU10" s="16" t="s">
        <v>19</v>
      </c>
      <c r="QRV10" s="16" t="s">
        <v>18</v>
      </c>
      <c r="QRW10" s="11">
        <v>3</v>
      </c>
      <c r="QRX10" s="8" t="s">
        <v>2</v>
      </c>
      <c r="QRY10" s="19" t="s">
        <v>28</v>
      </c>
      <c r="QRZ10" s="23" t="s">
        <v>36</v>
      </c>
      <c r="QSA10" s="8" t="s">
        <v>29</v>
      </c>
      <c r="QSB10" s="8" t="s">
        <v>37</v>
      </c>
      <c r="QSC10" s="23" t="s">
        <v>21</v>
      </c>
      <c r="QSD10" s="21">
        <v>13</v>
      </c>
      <c r="QSE10" s="8"/>
      <c r="QSF10" s="8"/>
      <c r="QSG10" s="18">
        <f t="shared" ref="QSG10" si="4552">60916.66/5</f>
        <v>12183.332</v>
      </c>
      <c r="QSH10" s="18">
        <f t="shared" ref="QSH10" si="4553">191358.8/5</f>
        <v>38271.759999999995</v>
      </c>
      <c r="QSI10" s="17">
        <f t="shared" si="2239"/>
        <v>45926.111999999994</v>
      </c>
      <c r="QSJ10" s="16" t="s">
        <v>20</v>
      </c>
      <c r="QSK10" s="16" t="s">
        <v>19</v>
      </c>
      <c r="QSL10" s="16" t="s">
        <v>18</v>
      </c>
      <c r="QSM10" s="11">
        <v>3</v>
      </c>
      <c r="QSN10" s="8" t="s">
        <v>2</v>
      </c>
      <c r="QSO10" s="19" t="s">
        <v>28</v>
      </c>
      <c r="QSP10" s="23" t="s">
        <v>36</v>
      </c>
      <c r="QSQ10" s="8" t="s">
        <v>29</v>
      </c>
      <c r="QSR10" s="8" t="s">
        <v>37</v>
      </c>
      <c r="QSS10" s="23" t="s">
        <v>21</v>
      </c>
      <c r="QST10" s="21">
        <v>13</v>
      </c>
      <c r="QSU10" s="8"/>
      <c r="QSV10" s="8"/>
      <c r="QSW10" s="18">
        <f t="shared" ref="QSW10" si="4554">60916.66/5</f>
        <v>12183.332</v>
      </c>
      <c r="QSX10" s="18">
        <f t="shared" ref="QSX10" si="4555">191358.8/5</f>
        <v>38271.759999999995</v>
      </c>
      <c r="QSY10" s="17">
        <f t="shared" si="2242"/>
        <v>45926.111999999994</v>
      </c>
      <c r="QSZ10" s="16" t="s">
        <v>20</v>
      </c>
      <c r="QTA10" s="16" t="s">
        <v>19</v>
      </c>
      <c r="QTB10" s="16" t="s">
        <v>18</v>
      </c>
      <c r="QTC10" s="11">
        <v>3</v>
      </c>
      <c r="QTD10" s="8" t="s">
        <v>2</v>
      </c>
      <c r="QTE10" s="19" t="s">
        <v>28</v>
      </c>
      <c r="QTF10" s="23" t="s">
        <v>36</v>
      </c>
      <c r="QTG10" s="8" t="s">
        <v>29</v>
      </c>
      <c r="QTH10" s="8" t="s">
        <v>37</v>
      </c>
      <c r="QTI10" s="23" t="s">
        <v>21</v>
      </c>
      <c r="QTJ10" s="21">
        <v>13</v>
      </c>
      <c r="QTK10" s="8"/>
      <c r="QTL10" s="8"/>
      <c r="QTM10" s="18">
        <f t="shared" ref="QTM10" si="4556">60916.66/5</f>
        <v>12183.332</v>
      </c>
      <c r="QTN10" s="18">
        <f t="shared" ref="QTN10" si="4557">191358.8/5</f>
        <v>38271.759999999995</v>
      </c>
      <c r="QTO10" s="17">
        <f t="shared" si="2245"/>
        <v>45926.111999999994</v>
      </c>
      <c r="QTP10" s="16" t="s">
        <v>20</v>
      </c>
      <c r="QTQ10" s="16" t="s">
        <v>19</v>
      </c>
      <c r="QTR10" s="16" t="s">
        <v>18</v>
      </c>
      <c r="QTS10" s="11">
        <v>3</v>
      </c>
      <c r="QTT10" s="8" t="s">
        <v>2</v>
      </c>
      <c r="QTU10" s="19" t="s">
        <v>28</v>
      </c>
      <c r="QTV10" s="23" t="s">
        <v>36</v>
      </c>
      <c r="QTW10" s="8" t="s">
        <v>29</v>
      </c>
      <c r="QTX10" s="8" t="s">
        <v>37</v>
      </c>
      <c r="QTY10" s="23" t="s">
        <v>21</v>
      </c>
      <c r="QTZ10" s="21">
        <v>13</v>
      </c>
      <c r="QUA10" s="8"/>
      <c r="QUB10" s="8"/>
      <c r="QUC10" s="18">
        <f t="shared" ref="QUC10" si="4558">60916.66/5</f>
        <v>12183.332</v>
      </c>
      <c r="QUD10" s="18">
        <f t="shared" ref="QUD10" si="4559">191358.8/5</f>
        <v>38271.759999999995</v>
      </c>
      <c r="QUE10" s="17">
        <f t="shared" si="2248"/>
        <v>45926.111999999994</v>
      </c>
      <c r="QUF10" s="16" t="s">
        <v>20</v>
      </c>
      <c r="QUG10" s="16" t="s">
        <v>19</v>
      </c>
      <c r="QUH10" s="16" t="s">
        <v>18</v>
      </c>
      <c r="QUI10" s="11">
        <v>3</v>
      </c>
      <c r="QUJ10" s="8" t="s">
        <v>2</v>
      </c>
      <c r="QUK10" s="19" t="s">
        <v>28</v>
      </c>
      <c r="QUL10" s="23" t="s">
        <v>36</v>
      </c>
      <c r="QUM10" s="8" t="s">
        <v>29</v>
      </c>
      <c r="QUN10" s="8" t="s">
        <v>37</v>
      </c>
      <c r="QUO10" s="23" t="s">
        <v>21</v>
      </c>
      <c r="QUP10" s="21">
        <v>13</v>
      </c>
      <c r="QUQ10" s="8"/>
      <c r="QUR10" s="8"/>
      <c r="QUS10" s="18">
        <f t="shared" ref="QUS10" si="4560">60916.66/5</f>
        <v>12183.332</v>
      </c>
      <c r="QUT10" s="18">
        <f t="shared" ref="QUT10" si="4561">191358.8/5</f>
        <v>38271.759999999995</v>
      </c>
      <c r="QUU10" s="17">
        <f t="shared" si="2251"/>
        <v>45926.111999999994</v>
      </c>
      <c r="QUV10" s="16" t="s">
        <v>20</v>
      </c>
      <c r="QUW10" s="16" t="s">
        <v>19</v>
      </c>
      <c r="QUX10" s="16" t="s">
        <v>18</v>
      </c>
      <c r="QUY10" s="11">
        <v>3</v>
      </c>
      <c r="QUZ10" s="8" t="s">
        <v>2</v>
      </c>
      <c r="QVA10" s="19" t="s">
        <v>28</v>
      </c>
      <c r="QVB10" s="23" t="s">
        <v>36</v>
      </c>
      <c r="QVC10" s="8" t="s">
        <v>29</v>
      </c>
      <c r="QVD10" s="8" t="s">
        <v>37</v>
      </c>
      <c r="QVE10" s="23" t="s">
        <v>21</v>
      </c>
      <c r="QVF10" s="21">
        <v>13</v>
      </c>
      <c r="QVG10" s="8"/>
      <c r="QVH10" s="8"/>
      <c r="QVI10" s="18">
        <f t="shared" ref="QVI10" si="4562">60916.66/5</f>
        <v>12183.332</v>
      </c>
      <c r="QVJ10" s="18">
        <f t="shared" ref="QVJ10" si="4563">191358.8/5</f>
        <v>38271.759999999995</v>
      </c>
      <c r="QVK10" s="17">
        <f t="shared" si="2254"/>
        <v>45926.111999999994</v>
      </c>
      <c r="QVL10" s="16" t="s">
        <v>20</v>
      </c>
      <c r="QVM10" s="16" t="s">
        <v>19</v>
      </c>
      <c r="QVN10" s="16" t="s">
        <v>18</v>
      </c>
      <c r="QVO10" s="11">
        <v>3</v>
      </c>
      <c r="QVP10" s="8" t="s">
        <v>2</v>
      </c>
      <c r="QVQ10" s="19" t="s">
        <v>28</v>
      </c>
      <c r="QVR10" s="23" t="s">
        <v>36</v>
      </c>
      <c r="QVS10" s="8" t="s">
        <v>29</v>
      </c>
      <c r="QVT10" s="8" t="s">
        <v>37</v>
      </c>
      <c r="QVU10" s="23" t="s">
        <v>21</v>
      </c>
      <c r="QVV10" s="21">
        <v>13</v>
      </c>
      <c r="QVW10" s="8"/>
      <c r="QVX10" s="8"/>
      <c r="QVY10" s="18">
        <f t="shared" ref="QVY10" si="4564">60916.66/5</f>
        <v>12183.332</v>
      </c>
      <c r="QVZ10" s="18">
        <f t="shared" ref="QVZ10" si="4565">191358.8/5</f>
        <v>38271.759999999995</v>
      </c>
      <c r="QWA10" s="17">
        <f t="shared" si="2257"/>
        <v>45926.111999999994</v>
      </c>
      <c r="QWB10" s="16" t="s">
        <v>20</v>
      </c>
      <c r="QWC10" s="16" t="s">
        <v>19</v>
      </c>
      <c r="QWD10" s="16" t="s">
        <v>18</v>
      </c>
      <c r="QWE10" s="11">
        <v>3</v>
      </c>
      <c r="QWF10" s="8" t="s">
        <v>2</v>
      </c>
      <c r="QWG10" s="19" t="s">
        <v>28</v>
      </c>
      <c r="QWH10" s="23" t="s">
        <v>36</v>
      </c>
      <c r="QWI10" s="8" t="s">
        <v>29</v>
      </c>
      <c r="QWJ10" s="8" t="s">
        <v>37</v>
      </c>
      <c r="QWK10" s="23" t="s">
        <v>21</v>
      </c>
      <c r="QWL10" s="21">
        <v>13</v>
      </c>
      <c r="QWM10" s="8"/>
      <c r="QWN10" s="8"/>
      <c r="QWO10" s="18">
        <f t="shared" ref="QWO10" si="4566">60916.66/5</f>
        <v>12183.332</v>
      </c>
      <c r="QWP10" s="18">
        <f t="shared" ref="QWP10" si="4567">191358.8/5</f>
        <v>38271.759999999995</v>
      </c>
      <c r="QWQ10" s="17">
        <f t="shared" si="2260"/>
        <v>45926.111999999994</v>
      </c>
      <c r="QWR10" s="16" t="s">
        <v>20</v>
      </c>
      <c r="QWS10" s="16" t="s">
        <v>19</v>
      </c>
      <c r="QWT10" s="16" t="s">
        <v>18</v>
      </c>
      <c r="QWU10" s="11">
        <v>3</v>
      </c>
      <c r="QWV10" s="8" t="s">
        <v>2</v>
      </c>
      <c r="QWW10" s="19" t="s">
        <v>28</v>
      </c>
      <c r="QWX10" s="23" t="s">
        <v>36</v>
      </c>
      <c r="QWY10" s="8" t="s">
        <v>29</v>
      </c>
      <c r="QWZ10" s="8" t="s">
        <v>37</v>
      </c>
      <c r="QXA10" s="23" t="s">
        <v>21</v>
      </c>
      <c r="QXB10" s="21">
        <v>13</v>
      </c>
      <c r="QXC10" s="8"/>
      <c r="QXD10" s="8"/>
      <c r="QXE10" s="18">
        <f t="shared" ref="QXE10" si="4568">60916.66/5</f>
        <v>12183.332</v>
      </c>
      <c r="QXF10" s="18">
        <f t="shared" ref="QXF10" si="4569">191358.8/5</f>
        <v>38271.759999999995</v>
      </c>
      <c r="QXG10" s="17">
        <f t="shared" si="2263"/>
        <v>45926.111999999994</v>
      </c>
      <c r="QXH10" s="16" t="s">
        <v>20</v>
      </c>
      <c r="QXI10" s="16" t="s">
        <v>19</v>
      </c>
      <c r="QXJ10" s="16" t="s">
        <v>18</v>
      </c>
      <c r="QXK10" s="11">
        <v>3</v>
      </c>
      <c r="QXL10" s="8" t="s">
        <v>2</v>
      </c>
      <c r="QXM10" s="19" t="s">
        <v>28</v>
      </c>
      <c r="QXN10" s="23" t="s">
        <v>36</v>
      </c>
      <c r="QXO10" s="8" t="s">
        <v>29</v>
      </c>
      <c r="QXP10" s="8" t="s">
        <v>37</v>
      </c>
      <c r="QXQ10" s="23" t="s">
        <v>21</v>
      </c>
      <c r="QXR10" s="21">
        <v>13</v>
      </c>
      <c r="QXS10" s="8"/>
      <c r="QXT10" s="8"/>
      <c r="QXU10" s="18">
        <f t="shared" ref="QXU10" si="4570">60916.66/5</f>
        <v>12183.332</v>
      </c>
      <c r="QXV10" s="18">
        <f t="shared" ref="QXV10" si="4571">191358.8/5</f>
        <v>38271.759999999995</v>
      </c>
      <c r="QXW10" s="17">
        <f t="shared" si="2266"/>
        <v>45926.111999999994</v>
      </c>
      <c r="QXX10" s="16" t="s">
        <v>20</v>
      </c>
      <c r="QXY10" s="16" t="s">
        <v>19</v>
      </c>
      <c r="QXZ10" s="16" t="s">
        <v>18</v>
      </c>
      <c r="QYA10" s="11">
        <v>3</v>
      </c>
      <c r="QYB10" s="8" t="s">
        <v>2</v>
      </c>
      <c r="QYC10" s="19" t="s">
        <v>28</v>
      </c>
      <c r="QYD10" s="23" t="s">
        <v>36</v>
      </c>
      <c r="QYE10" s="8" t="s">
        <v>29</v>
      </c>
      <c r="QYF10" s="8" t="s">
        <v>37</v>
      </c>
      <c r="QYG10" s="23" t="s">
        <v>21</v>
      </c>
      <c r="QYH10" s="21">
        <v>13</v>
      </c>
      <c r="QYI10" s="8"/>
      <c r="QYJ10" s="8"/>
      <c r="QYK10" s="18">
        <f t="shared" ref="QYK10" si="4572">60916.66/5</f>
        <v>12183.332</v>
      </c>
      <c r="QYL10" s="18">
        <f t="shared" ref="QYL10" si="4573">191358.8/5</f>
        <v>38271.759999999995</v>
      </c>
      <c r="QYM10" s="17">
        <f t="shared" si="2269"/>
        <v>45926.111999999994</v>
      </c>
      <c r="QYN10" s="16" t="s">
        <v>20</v>
      </c>
      <c r="QYO10" s="16" t="s">
        <v>19</v>
      </c>
      <c r="QYP10" s="16" t="s">
        <v>18</v>
      </c>
      <c r="QYQ10" s="11">
        <v>3</v>
      </c>
      <c r="QYR10" s="8" t="s">
        <v>2</v>
      </c>
      <c r="QYS10" s="19" t="s">
        <v>28</v>
      </c>
      <c r="QYT10" s="23" t="s">
        <v>36</v>
      </c>
      <c r="QYU10" s="8" t="s">
        <v>29</v>
      </c>
      <c r="QYV10" s="8" t="s">
        <v>37</v>
      </c>
      <c r="QYW10" s="23" t="s">
        <v>21</v>
      </c>
      <c r="QYX10" s="21">
        <v>13</v>
      </c>
      <c r="QYY10" s="8"/>
      <c r="QYZ10" s="8"/>
      <c r="QZA10" s="18">
        <f t="shared" ref="QZA10" si="4574">60916.66/5</f>
        <v>12183.332</v>
      </c>
      <c r="QZB10" s="18">
        <f t="shared" ref="QZB10" si="4575">191358.8/5</f>
        <v>38271.759999999995</v>
      </c>
      <c r="QZC10" s="17">
        <f t="shared" si="2272"/>
        <v>45926.111999999994</v>
      </c>
      <c r="QZD10" s="16" t="s">
        <v>20</v>
      </c>
      <c r="QZE10" s="16" t="s">
        <v>19</v>
      </c>
      <c r="QZF10" s="16" t="s">
        <v>18</v>
      </c>
      <c r="QZG10" s="11">
        <v>3</v>
      </c>
      <c r="QZH10" s="8" t="s">
        <v>2</v>
      </c>
      <c r="QZI10" s="19" t="s">
        <v>28</v>
      </c>
      <c r="QZJ10" s="23" t="s">
        <v>36</v>
      </c>
      <c r="QZK10" s="8" t="s">
        <v>29</v>
      </c>
      <c r="QZL10" s="8" t="s">
        <v>37</v>
      </c>
      <c r="QZM10" s="23" t="s">
        <v>21</v>
      </c>
      <c r="QZN10" s="21">
        <v>13</v>
      </c>
      <c r="QZO10" s="8"/>
      <c r="QZP10" s="8"/>
      <c r="QZQ10" s="18">
        <f t="shared" ref="QZQ10" si="4576">60916.66/5</f>
        <v>12183.332</v>
      </c>
      <c r="QZR10" s="18">
        <f t="shared" ref="QZR10" si="4577">191358.8/5</f>
        <v>38271.759999999995</v>
      </c>
      <c r="QZS10" s="17">
        <f t="shared" si="2275"/>
        <v>45926.111999999994</v>
      </c>
      <c r="QZT10" s="16" t="s">
        <v>20</v>
      </c>
      <c r="QZU10" s="16" t="s">
        <v>19</v>
      </c>
      <c r="QZV10" s="16" t="s">
        <v>18</v>
      </c>
      <c r="QZW10" s="11">
        <v>3</v>
      </c>
      <c r="QZX10" s="8" t="s">
        <v>2</v>
      </c>
      <c r="QZY10" s="19" t="s">
        <v>28</v>
      </c>
      <c r="QZZ10" s="23" t="s">
        <v>36</v>
      </c>
      <c r="RAA10" s="8" t="s">
        <v>29</v>
      </c>
      <c r="RAB10" s="8" t="s">
        <v>37</v>
      </c>
      <c r="RAC10" s="23" t="s">
        <v>21</v>
      </c>
      <c r="RAD10" s="21">
        <v>13</v>
      </c>
      <c r="RAE10" s="8"/>
      <c r="RAF10" s="8"/>
      <c r="RAG10" s="18">
        <f t="shared" ref="RAG10" si="4578">60916.66/5</f>
        <v>12183.332</v>
      </c>
      <c r="RAH10" s="18">
        <f t="shared" ref="RAH10" si="4579">191358.8/5</f>
        <v>38271.759999999995</v>
      </c>
      <c r="RAI10" s="17">
        <f t="shared" si="2278"/>
        <v>45926.111999999994</v>
      </c>
      <c r="RAJ10" s="16" t="s">
        <v>20</v>
      </c>
      <c r="RAK10" s="16" t="s">
        <v>19</v>
      </c>
      <c r="RAL10" s="16" t="s">
        <v>18</v>
      </c>
      <c r="RAM10" s="11">
        <v>3</v>
      </c>
      <c r="RAN10" s="8" t="s">
        <v>2</v>
      </c>
      <c r="RAO10" s="19" t="s">
        <v>28</v>
      </c>
      <c r="RAP10" s="23" t="s">
        <v>36</v>
      </c>
      <c r="RAQ10" s="8" t="s">
        <v>29</v>
      </c>
      <c r="RAR10" s="8" t="s">
        <v>37</v>
      </c>
      <c r="RAS10" s="23" t="s">
        <v>21</v>
      </c>
      <c r="RAT10" s="21">
        <v>13</v>
      </c>
      <c r="RAU10" s="8"/>
      <c r="RAV10" s="8"/>
      <c r="RAW10" s="18">
        <f t="shared" ref="RAW10" si="4580">60916.66/5</f>
        <v>12183.332</v>
      </c>
      <c r="RAX10" s="18">
        <f t="shared" ref="RAX10" si="4581">191358.8/5</f>
        <v>38271.759999999995</v>
      </c>
      <c r="RAY10" s="17">
        <f t="shared" si="2281"/>
        <v>45926.111999999994</v>
      </c>
      <c r="RAZ10" s="16" t="s">
        <v>20</v>
      </c>
      <c r="RBA10" s="16" t="s">
        <v>19</v>
      </c>
      <c r="RBB10" s="16" t="s">
        <v>18</v>
      </c>
      <c r="RBC10" s="11">
        <v>3</v>
      </c>
      <c r="RBD10" s="8" t="s">
        <v>2</v>
      </c>
      <c r="RBE10" s="19" t="s">
        <v>28</v>
      </c>
      <c r="RBF10" s="23" t="s">
        <v>36</v>
      </c>
      <c r="RBG10" s="8" t="s">
        <v>29</v>
      </c>
      <c r="RBH10" s="8" t="s">
        <v>37</v>
      </c>
      <c r="RBI10" s="23" t="s">
        <v>21</v>
      </c>
      <c r="RBJ10" s="21">
        <v>13</v>
      </c>
      <c r="RBK10" s="8"/>
      <c r="RBL10" s="8"/>
      <c r="RBM10" s="18">
        <f t="shared" ref="RBM10" si="4582">60916.66/5</f>
        <v>12183.332</v>
      </c>
      <c r="RBN10" s="18">
        <f t="shared" ref="RBN10" si="4583">191358.8/5</f>
        <v>38271.759999999995</v>
      </c>
      <c r="RBO10" s="17">
        <f t="shared" si="2284"/>
        <v>45926.111999999994</v>
      </c>
      <c r="RBP10" s="16" t="s">
        <v>20</v>
      </c>
      <c r="RBQ10" s="16" t="s">
        <v>19</v>
      </c>
      <c r="RBR10" s="16" t="s">
        <v>18</v>
      </c>
      <c r="RBS10" s="11">
        <v>3</v>
      </c>
      <c r="RBT10" s="8" t="s">
        <v>2</v>
      </c>
      <c r="RBU10" s="19" t="s">
        <v>28</v>
      </c>
      <c r="RBV10" s="23" t="s">
        <v>36</v>
      </c>
      <c r="RBW10" s="8" t="s">
        <v>29</v>
      </c>
      <c r="RBX10" s="8" t="s">
        <v>37</v>
      </c>
      <c r="RBY10" s="23" t="s">
        <v>21</v>
      </c>
      <c r="RBZ10" s="21">
        <v>13</v>
      </c>
      <c r="RCA10" s="8"/>
      <c r="RCB10" s="8"/>
      <c r="RCC10" s="18">
        <f t="shared" ref="RCC10" si="4584">60916.66/5</f>
        <v>12183.332</v>
      </c>
      <c r="RCD10" s="18">
        <f t="shared" ref="RCD10" si="4585">191358.8/5</f>
        <v>38271.759999999995</v>
      </c>
      <c r="RCE10" s="17">
        <f t="shared" si="2287"/>
        <v>45926.111999999994</v>
      </c>
      <c r="RCF10" s="16" t="s">
        <v>20</v>
      </c>
      <c r="RCG10" s="16" t="s">
        <v>19</v>
      </c>
      <c r="RCH10" s="16" t="s">
        <v>18</v>
      </c>
      <c r="RCI10" s="11">
        <v>3</v>
      </c>
      <c r="RCJ10" s="8" t="s">
        <v>2</v>
      </c>
      <c r="RCK10" s="19" t="s">
        <v>28</v>
      </c>
      <c r="RCL10" s="23" t="s">
        <v>36</v>
      </c>
      <c r="RCM10" s="8" t="s">
        <v>29</v>
      </c>
      <c r="RCN10" s="8" t="s">
        <v>37</v>
      </c>
      <c r="RCO10" s="23" t="s">
        <v>21</v>
      </c>
      <c r="RCP10" s="21">
        <v>13</v>
      </c>
      <c r="RCQ10" s="8"/>
      <c r="RCR10" s="8"/>
      <c r="RCS10" s="18">
        <f t="shared" ref="RCS10" si="4586">60916.66/5</f>
        <v>12183.332</v>
      </c>
      <c r="RCT10" s="18">
        <f t="shared" ref="RCT10" si="4587">191358.8/5</f>
        <v>38271.759999999995</v>
      </c>
      <c r="RCU10" s="17">
        <f t="shared" si="2290"/>
        <v>45926.111999999994</v>
      </c>
      <c r="RCV10" s="16" t="s">
        <v>20</v>
      </c>
      <c r="RCW10" s="16" t="s">
        <v>19</v>
      </c>
      <c r="RCX10" s="16" t="s">
        <v>18</v>
      </c>
      <c r="RCY10" s="11">
        <v>3</v>
      </c>
      <c r="RCZ10" s="8" t="s">
        <v>2</v>
      </c>
      <c r="RDA10" s="19" t="s">
        <v>28</v>
      </c>
      <c r="RDB10" s="23" t="s">
        <v>36</v>
      </c>
      <c r="RDC10" s="8" t="s">
        <v>29</v>
      </c>
      <c r="RDD10" s="8" t="s">
        <v>37</v>
      </c>
      <c r="RDE10" s="23" t="s">
        <v>21</v>
      </c>
      <c r="RDF10" s="21">
        <v>13</v>
      </c>
      <c r="RDG10" s="8"/>
      <c r="RDH10" s="8"/>
      <c r="RDI10" s="18">
        <f t="shared" ref="RDI10" si="4588">60916.66/5</f>
        <v>12183.332</v>
      </c>
      <c r="RDJ10" s="18">
        <f t="shared" ref="RDJ10" si="4589">191358.8/5</f>
        <v>38271.759999999995</v>
      </c>
      <c r="RDK10" s="17">
        <f t="shared" si="2293"/>
        <v>45926.111999999994</v>
      </c>
      <c r="RDL10" s="16" t="s">
        <v>20</v>
      </c>
      <c r="RDM10" s="16" t="s">
        <v>19</v>
      </c>
      <c r="RDN10" s="16" t="s">
        <v>18</v>
      </c>
      <c r="RDO10" s="11">
        <v>3</v>
      </c>
      <c r="RDP10" s="8" t="s">
        <v>2</v>
      </c>
      <c r="RDQ10" s="19" t="s">
        <v>28</v>
      </c>
      <c r="RDR10" s="23" t="s">
        <v>36</v>
      </c>
      <c r="RDS10" s="8" t="s">
        <v>29</v>
      </c>
      <c r="RDT10" s="8" t="s">
        <v>37</v>
      </c>
      <c r="RDU10" s="23" t="s">
        <v>21</v>
      </c>
      <c r="RDV10" s="21">
        <v>13</v>
      </c>
      <c r="RDW10" s="8"/>
      <c r="RDX10" s="8"/>
      <c r="RDY10" s="18">
        <f t="shared" ref="RDY10" si="4590">60916.66/5</f>
        <v>12183.332</v>
      </c>
      <c r="RDZ10" s="18">
        <f t="shared" ref="RDZ10" si="4591">191358.8/5</f>
        <v>38271.759999999995</v>
      </c>
      <c r="REA10" s="17">
        <f t="shared" si="2296"/>
        <v>45926.111999999994</v>
      </c>
      <c r="REB10" s="16" t="s">
        <v>20</v>
      </c>
      <c r="REC10" s="16" t="s">
        <v>19</v>
      </c>
      <c r="RED10" s="16" t="s">
        <v>18</v>
      </c>
      <c r="REE10" s="11">
        <v>3</v>
      </c>
      <c r="REF10" s="8" t="s">
        <v>2</v>
      </c>
      <c r="REG10" s="19" t="s">
        <v>28</v>
      </c>
      <c r="REH10" s="23" t="s">
        <v>36</v>
      </c>
      <c r="REI10" s="8" t="s">
        <v>29</v>
      </c>
      <c r="REJ10" s="8" t="s">
        <v>37</v>
      </c>
      <c r="REK10" s="23" t="s">
        <v>21</v>
      </c>
      <c r="REL10" s="21">
        <v>13</v>
      </c>
      <c r="REM10" s="8"/>
      <c r="REN10" s="8"/>
      <c r="REO10" s="18">
        <f t="shared" ref="REO10" si="4592">60916.66/5</f>
        <v>12183.332</v>
      </c>
      <c r="REP10" s="18">
        <f t="shared" ref="REP10" si="4593">191358.8/5</f>
        <v>38271.759999999995</v>
      </c>
      <c r="REQ10" s="17">
        <f t="shared" si="2299"/>
        <v>45926.111999999994</v>
      </c>
      <c r="RER10" s="16" t="s">
        <v>20</v>
      </c>
      <c r="RES10" s="16" t="s">
        <v>19</v>
      </c>
      <c r="RET10" s="16" t="s">
        <v>18</v>
      </c>
      <c r="REU10" s="11">
        <v>3</v>
      </c>
      <c r="REV10" s="8" t="s">
        <v>2</v>
      </c>
      <c r="REW10" s="19" t="s">
        <v>28</v>
      </c>
      <c r="REX10" s="23" t="s">
        <v>36</v>
      </c>
      <c r="REY10" s="8" t="s">
        <v>29</v>
      </c>
      <c r="REZ10" s="8" t="s">
        <v>37</v>
      </c>
      <c r="RFA10" s="23" t="s">
        <v>21</v>
      </c>
      <c r="RFB10" s="21">
        <v>13</v>
      </c>
      <c r="RFC10" s="8"/>
      <c r="RFD10" s="8"/>
      <c r="RFE10" s="18">
        <f t="shared" ref="RFE10" si="4594">60916.66/5</f>
        <v>12183.332</v>
      </c>
      <c r="RFF10" s="18">
        <f t="shared" ref="RFF10" si="4595">191358.8/5</f>
        <v>38271.759999999995</v>
      </c>
      <c r="RFG10" s="17">
        <f t="shared" si="2302"/>
        <v>45926.111999999994</v>
      </c>
      <c r="RFH10" s="16" t="s">
        <v>20</v>
      </c>
      <c r="RFI10" s="16" t="s">
        <v>19</v>
      </c>
      <c r="RFJ10" s="16" t="s">
        <v>18</v>
      </c>
      <c r="RFK10" s="11">
        <v>3</v>
      </c>
      <c r="RFL10" s="8" t="s">
        <v>2</v>
      </c>
      <c r="RFM10" s="19" t="s">
        <v>28</v>
      </c>
      <c r="RFN10" s="23" t="s">
        <v>36</v>
      </c>
      <c r="RFO10" s="8" t="s">
        <v>29</v>
      </c>
      <c r="RFP10" s="8" t="s">
        <v>37</v>
      </c>
      <c r="RFQ10" s="23" t="s">
        <v>21</v>
      </c>
      <c r="RFR10" s="21">
        <v>13</v>
      </c>
      <c r="RFS10" s="8"/>
      <c r="RFT10" s="8"/>
      <c r="RFU10" s="18">
        <f t="shared" ref="RFU10" si="4596">60916.66/5</f>
        <v>12183.332</v>
      </c>
      <c r="RFV10" s="18">
        <f t="shared" ref="RFV10" si="4597">191358.8/5</f>
        <v>38271.759999999995</v>
      </c>
      <c r="RFW10" s="17">
        <f t="shared" si="2305"/>
        <v>45926.111999999994</v>
      </c>
      <c r="RFX10" s="16" t="s">
        <v>20</v>
      </c>
      <c r="RFY10" s="16" t="s">
        <v>19</v>
      </c>
      <c r="RFZ10" s="16" t="s">
        <v>18</v>
      </c>
      <c r="RGA10" s="11">
        <v>3</v>
      </c>
      <c r="RGB10" s="8" t="s">
        <v>2</v>
      </c>
      <c r="RGC10" s="19" t="s">
        <v>28</v>
      </c>
      <c r="RGD10" s="23" t="s">
        <v>36</v>
      </c>
      <c r="RGE10" s="8" t="s">
        <v>29</v>
      </c>
      <c r="RGF10" s="8" t="s">
        <v>37</v>
      </c>
      <c r="RGG10" s="23" t="s">
        <v>21</v>
      </c>
      <c r="RGH10" s="21">
        <v>13</v>
      </c>
      <c r="RGI10" s="8"/>
      <c r="RGJ10" s="8"/>
      <c r="RGK10" s="18">
        <f t="shared" ref="RGK10" si="4598">60916.66/5</f>
        <v>12183.332</v>
      </c>
      <c r="RGL10" s="18">
        <f t="shared" ref="RGL10" si="4599">191358.8/5</f>
        <v>38271.759999999995</v>
      </c>
      <c r="RGM10" s="17">
        <f t="shared" si="2308"/>
        <v>45926.111999999994</v>
      </c>
      <c r="RGN10" s="16" t="s">
        <v>20</v>
      </c>
      <c r="RGO10" s="16" t="s">
        <v>19</v>
      </c>
      <c r="RGP10" s="16" t="s">
        <v>18</v>
      </c>
      <c r="RGQ10" s="11">
        <v>3</v>
      </c>
      <c r="RGR10" s="8" t="s">
        <v>2</v>
      </c>
      <c r="RGS10" s="19" t="s">
        <v>28</v>
      </c>
      <c r="RGT10" s="23" t="s">
        <v>36</v>
      </c>
      <c r="RGU10" s="8" t="s">
        <v>29</v>
      </c>
      <c r="RGV10" s="8" t="s">
        <v>37</v>
      </c>
      <c r="RGW10" s="23" t="s">
        <v>21</v>
      </c>
      <c r="RGX10" s="21">
        <v>13</v>
      </c>
      <c r="RGY10" s="8"/>
      <c r="RGZ10" s="8"/>
      <c r="RHA10" s="18">
        <f t="shared" ref="RHA10" si="4600">60916.66/5</f>
        <v>12183.332</v>
      </c>
      <c r="RHB10" s="18">
        <f t="shared" ref="RHB10" si="4601">191358.8/5</f>
        <v>38271.759999999995</v>
      </c>
      <c r="RHC10" s="17">
        <f t="shared" si="2311"/>
        <v>45926.111999999994</v>
      </c>
      <c r="RHD10" s="16" t="s">
        <v>20</v>
      </c>
      <c r="RHE10" s="16" t="s">
        <v>19</v>
      </c>
      <c r="RHF10" s="16" t="s">
        <v>18</v>
      </c>
      <c r="RHG10" s="11">
        <v>3</v>
      </c>
      <c r="RHH10" s="8" t="s">
        <v>2</v>
      </c>
      <c r="RHI10" s="19" t="s">
        <v>28</v>
      </c>
      <c r="RHJ10" s="23" t="s">
        <v>36</v>
      </c>
      <c r="RHK10" s="8" t="s">
        <v>29</v>
      </c>
      <c r="RHL10" s="8" t="s">
        <v>37</v>
      </c>
      <c r="RHM10" s="23" t="s">
        <v>21</v>
      </c>
      <c r="RHN10" s="21">
        <v>13</v>
      </c>
      <c r="RHO10" s="8"/>
      <c r="RHP10" s="8"/>
      <c r="RHQ10" s="18">
        <f t="shared" ref="RHQ10" si="4602">60916.66/5</f>
        <v>12183.332</v>
      </c>
      <c r="RHR10" s="18">
        <f t="shared" ref="RHR10" si="4603">191358.8/5</f>
        <v>38271.759999999995</v>
      </c>
      <c r="RHS10" s="17">
        <f t="shared" si="2314"/>
        <v>45926.111999999994</v>
      </c>
      <c r="RHT10" s="16" t="s">
        <v>20</v>
      </c>
      <c r="RHU10" s="16" t="s">
        <v>19</v>
      </c>
      <c r="RHV10" s="16" t="s">
        <v>18</v>
      </c>
      <c r="RHW10" s="11">
        <v>3</v>
      </c>
      <c r="RHX10" s="8" t="s">
        <v>2</v>
      </c>
      <c r="RHY10" s="19" t="s">
        <v>28</v>
      </c>
      <c r="RHZ10" s="23" t="s">
        <v>36</v>
      </c>
      <c r="RIA10" s="8" t="s">
        <v>29</v>
      </c>
      <c r="RIB10" s="8" t="s">
        <v>37</v>
      </c>
      <c r="RIC10" s="23" t="s">
        <v>21</v>
      </c>
      <c r="RID10" s="21">
        <v>13</v>
      </c>
      <c r="RIE10" s="8"/>
      <c r="RIF10" s="8"/>
      <c r="RIG10" s="18">
        <f t="shared" ref="RIG10" si="4604">60916.66/5</f>
        <v>12183.332</v>
      </c>
      <c r="RIH10" s="18">
        <f t="shared" ref="RIH10" si="4605">191358.8/5</f>
        <v>38271.759999999995</v>
      </c>
      <c r="RII10" s="17">
        <f t="shared" si="2317"/>
        <v>45926.111999999994</v>
      </c>
      <c r="RIJ10" s="16" t="s">
        <v>20</v>
      </c>
      <c r="RIK10" s="16" t="s">
        <v>19</v>
      </c>
      <c r="RIL10" s="16" t="s">
        <v>18</v>
      </c>
      <c r="RIM10" s="11">
        <v>3</v>
      </c>
      <c r="RIN10" s="8" t="s">
        <v>2</v>
      </c>
      <c r="RIO10" s="19" t="s">
        <v>28</v>
      </c>
      <c r="RIP10" s="23" t="s">
        <v>36</v>
      </c>
      <c r="RIQ10" s="8" t="s">
        <v>29</v>
      </c>
      <c r="RIR10" s="8" t="s">
        <v>37</v>
      </c>
      <c r="RIS10" s="23" t="s">
        <v>21</v>
      </c>
      <c r="RIT10" s="21">
        <v>13</v>
      </c>
      <c r="RIU10" s="8"/>
      <c r="RIV10" s="8"/>
      <c r="RIW10" s="18">
        <f t="shared" ref="RIW10" si="4606">60916.66/5</f>
        <v>12183.332</v>
      </c>
      <c r="RIX10" s="18">
        <f t="shared" ref="RIX10" si="4607">191358.8/5</f>
        <v>38271.759999999995</v>
      </c>
      <c r="RIY10" s="17">
        <f t="shared" si="2320"/>
        <v>45926.111999999994</v>
      </c>
      <c r="RIZ10" s="16" t="s">
        <v>20</v>
      </c>
      <c r="RJA10" s="16" t="s">
        <v>19</v>
      </c>
      <c r="RJB10" s="16" t="s">
        <v>18</v>
      </c>
      <c r="RJC10" s="11">
        <v>3</v>
      </c>
      <c r="RJD10" s="8" t="s">
        <v>2</v>
      </c>
      <c r="RJE10" s="19" t="s">
        <v>28</v>
      </c>
      <c r="RJF10" s="23" t="s">
        <v>36</v>
      </c>
      <c r="RJG10" s="8" t="s">
        <v>29</v>
      </c>
      <c r="RJH10" s="8" t="s">
        <v>37</v>
      </c>
      <c r="RJI10" s="23" t="s">
        <v>21</v>
      </c>
      <c r="RJJ10" s="21">
        <v>13</v>
      </c>
      <c r="RJK10" s="8"/>
      <c r="RJL10" s="8"/>
      <c r="RJM10" s="18">
        <f t="shared" ref="RJM10" si="4608">60916.66/5</f>
        <v>12183.332</v>
      </c>
      <c r="RJN10" s="18">
        <f t="shared" ref="RJN10" si="4609">191358.8/5</f>
        <v>38271.759999999995</v>
      </c>
      <c r="RJO10" s="17">
        <f t="shared" si="2323"/>
        <v>45926.111999999994</v>
      </c>
      <c r="RJP10" s="16" t="s">
        <v>20</v>
      </c>
      <c r="RJQ10" s="16" t="s">
        <v>19</v>
      </c>
      <c r="RJR10" s="16" t="s">
        <v>18</v>
      </c>
      <c r="RJS10" s="11">
        <v>3</v>
      </c>
      <c r="RJT10" s="8" t="s">
        <v>2</v>
      </c>
      <c r="RJU10" s="19" t="s">
        <v>28</v>
      </c>
      <c r="RJV10" s="23" t="s">
        <v>36</v>
      </c>
      <c r="RJW10" s="8" t="s">
        <v>29</v>
      </c>
      <c r="RJX10" s="8" t="s">
        <v>37</v>
      </c>
      <c r="RJY10" s="23" t="s">
        <v>21</v>
      </c>
      <c r="RJZ10" s="21">
        <v>13</v>
      </c>
      <c r="RKA10" s="8"/>
      <c r="RKB10" s="8"/>
      <c r="RKC10" s="18">
        <f t="shared" ref="RKC10" si="4610">60916.66/5</f>
        <v>12183.332</v>
      </c>
      <c r="RKD10" s="18">
        <f t="shared" ref="RKD10" si="4611">191358.8/5</f>
        <v>38271.759999999995</v>
      </c>
      <c r="RKE10" s="17">
        <f t="shared" si="2326"/>
        <v>45926.111999999994</v>
      </c>
      <c r="RKF10" s="16" t="s">
        <v>20</v>
      </c>
      <c r="RKG10" s="16" t="s">
        <v>19</v>
      </c>
      <c r="RKH10" s="16" t="s">
        <v>18</v>
      </c>
      <c r="RKI10" s="11">
        <v>3</v>
      </c>
      <c r="RKJ10" s="8" t="s">
        <v>2</v>
      </c>
      <c r="RKK10" s="19" t="s">
        <v>28</v>
      </c>
      <c r="RKL10" s="23" t="s">
        <v>36</v>
      </c>
      <c r="RKM10" s="8" t="s">
        <v>29</v>
      </c>
      <c r="RKN10" s="8" t="s">
        <v>37</v>
      </c>
      <c r="RKO10" s="23" t="s">
        <v>21</v>
      </c>
      <c r="RKP10" s="21">
        <v>13</v>
      </c>
      <c r="RKQ10" s="8"/>
      <c r="RKR10" s="8"/>
      <c r="RKS10" s="18">
        <f t="shared" ref="RKS10" si="4612">60916.66/5</f>
        <v>12183.332</v>
      </c>
      <c r="RKT10" s="18">
        <f t="shared" ref="RKT10" si="4613">191358.8/5</f>
        <v>38271.759999999995</v>
      </c>
      <c r="RKU10" s="17">
        <f t="shared" si="2329"/>
        <v>45926.111999999994</v>
      </c>
      <c r="RKV10" s="16" t="s">
        <v>20</v>
      </c>
      <c r="RKW10" s="16" t="s">
        <v>19</v>
      </c>
      <c r="RKX10" s="16" t="s">
        <v>18</v>
      </c>
      <c r="RKY10" s="11">
        <v>3</v>
      </c>
      <c r="RKZ10" s="8" t="s">
        <v>2</v>
      </c>
      <c r="RLA10" s="19" t="s">
        <v>28</v>
      </c>
      <c r="RLB10" s="23" t="s">
        <v>36</v>
      </c>
      <c r="RLC10" s="8" t="s">
        <v>29</v>
      </c>
      <c r="RLD10" s="8" t="s">
        <v>37</v>
      </c>
      <c r="RLE10" s="23" t="s">
        <v>21</v>
      </c>
      <c r="RLF10" s="21">
        <v>13</v>
      </c>
      <c r="RLG10" s="8"/>
      <c r="RLH10" s="8"/>
      <c r="RLI10" s="18">
        <f t="shared" ref="RLI10" si="4614">60916.66/5</f>
        <v>12183.332</v>
      </c>
      <c r="RLJ10" s="18">
        <f t="shared" ref="RLJ10" si="4615">191358.8/5</f>
        <v>38271.759999999995</v>
      </c>
      <c r="RLK10" s="17">
        <f t="shared" si="2332"/>
        <v>45926.111999999994</v>
      </c>
      <c r="RLL10" s="16" t="s">
        <v>20</v>
      </c>
      <c r="RLM10" s="16" t="s">
        <v>19</v>
      </c>
      <c r="RLN10" s="16" t="s">
        <v>18</v>
      </c>
      <c r="RLO10" s="11">
        <v>3</v>
      </c>
      <c r="RLP10" s="8" t="s">
        <v>2</v>
      </c>
      <c r="RLQ10" s="19" t="s">
        <v>28</v>
      </c>
      <c r="RLR10" s="23" t="s">
        <v>36</v>
      </c>
      <c r="RLS10" s="8" t="s">
        <v>29</v>
      </c>
      <c r="RLT10" s="8" t="s">
        <v>37</v>
      </c>
      <c r="RLU10" s="23" t="s">
        <v>21</v>
      </c>
      <c r="RLV10" s="21">
        <v>13</v>
      </c>
      <c r="RLW10" s="8"/>
      <c r="RLX10" s="8"/>
      <c r="RLY10" s="18">
        <f t="shared" ref="RLY10" si="4616">60916.66/5</f>
        <v>12183.332</v>
      </c>
      <c r="RLZ10" s="18">
        <f t="shared" ref="RLZ10" si="4617">191358.8/5</f>
        <v>38271.759999999995</v>
      </c>
      <c r="RMA10" s="17">
        <f t="shared" si="2335"/>
        <v>45926.111999999994</v>
      </c>
      <c r="RMB10" s="16" t="s">
        <v>20</v>
      </c>
      <c r="RMC10" s="16" t="s">
        <v>19</v>
      </c>
      <c r="RMD10" s="16" t="s">
        <v>18</v>
      </c>
      <c r="RME10" s="11">
        <v>3</v>
      </c>
      <c r="RMF10" s="8" t="s">
        <v>2</v>
      </c>
      <c r="RMG10" s="19" t="s">
        <v>28</v>
      </c>
      <c r="RMH10" s="23" t="s">
        <v>36</v>
      </c>
      <c r="RMI10" s="8" t="s">
        <v>29</v>
      </c>
      <c r="RMJ10" s="8" t="s">
        <v>37</v>
      </c>
      <c r="RMK10" s="23" t="s">
        <v>21</v>
      </c>
      <c r="RML10" s="21">
        <v>13</v>
      </c>
      <c r="RMM10" s="8"/>
      <c r="RMN10" s="8"/>
      <c r="RMO10" s="18">
        <f t="shared" ref="RMO10" si="4618">60916.66/5</f>
        <v>12183.332</v>
      </c>
      <c r="RMP10" s="18">
        <f t="shared" ref="RMP10" si="4619">191358.8/5</f>
        <v>38271.759999999995</v>
      </c>
      <c r="RMQ10" s="17">
        <f t="shared" si="2338"/>
        <v>45926.111999999994</v>
      </c>
      <c r="RMR10" s="16" t="s">
        <v>20</v>
      </c>
      <c r="RMS10" s="16" t="s">
        <v>19</v>
      </c>
      <c r="RMT10" s="16" t="s">
        <v>18</v>
      </c>
      <c r="RMU10" s="11">
        <v>3</v>
      </c>
      <c r="RMV10" s="8" t="s">
        <v>2</v>
      </c>
      <c r="RMW10" s="19" t="s">
        <v>28</v>
      </c>
      <c r="RMX10" s="23" t="s">
        <v>36</v>
      </c>
      <c r="RMY10" s="8" t="s">
        <v>29</v>
      </c>
      <c r="RMZ10" s="8" t="s">
        <v>37</v>
      </c>
      <c r="RNA10" s="23" t="s">
        <v>21</v>
      </c>
      <c r="RNB10" s="21">
        <v>13</v>
      </c>
      <c r="RNC10" s="8"/>
      <c r="RND10" s="8"/>
      <c r="RNE10" s="18">
        <f t="shared" ref="RNE10" si="4620">60916.66/5</f>
        <v>12183.332</v>
      </c>
      <c r="RNF10" s="18">
        <f t="shared" ref="RNF10" si="4621">191358.8/5</f>
        <v>38271.759999999995</v>
      </c>
      <c r="RNG10" s="17">
        <f t="shared" si="2341"/>
        <v>45926.111999999994</v>
      </c>
      <c r="RNH10" s="16" t="s">
        <v>20</v>
      </c>
      <c r="RNI10" s="16" t="s">
        <v>19</v>
      </c>
      <c r="RNJ10" s="16" t="s">
        <v>18</v>
      </c>
      <c r="RNK10" s="11">
        <v>3</v>
      </c>
      <c r="RNL10" s="8" t="s">
        <v>2</v>
      </c>
      <c r="RNM10" s="19" t="s">
        <v>28</v>
      </c>
      <c r="RNN10" s="23" t="s">
        <v>36</v>
      </c>
      <c r="RNO10" s="8" t="s">
        <v>29</v>
      </c>
      <c r="RNP10" s="8" t="s">
        <v>37</v>
      </c>
      <c r="RNQ10" s="23" t="s">
        <v>21</v>
      </c>
      <c r="RNR10" s="21">
        <v>13</v>
      </c>
      <c r="RNS10" s="8"/>
      <c r="RNT10" s="8"/>
      <c r="RNU10" s="18">
        <f t="shared" ref="RNU10" si="4622">60916.66/5</f>
        <v>12183.332</v>
      </c>
      <c r="RNV10" s="18">
        <f t="shared" ref="RNV10" si="4623">191358.8/5</f>
        <v>38271.759999999995</v>
      </c>
      <c r="RNW10" s="17">
        <f t="shared" si="2344"/>
        <v>45926.111999999994</v>
      </c>
      <c r="RNX10" s="16" t="s">
        <v>20</v>
      </c>
      <c r="RNY10" s="16" t="s">
        <v>19</v>
      </c>
      <c r="RNZ10" s="16" t="s">
        <v>18</v>
      </c>
      <c r="ROA10" s="11">
        <v>3</v>
      </c>
      <c r="ROB10" s="8" t="s">
        <v>2</v>
      </c>
      <c r="ROC10" s="19" t="s">
        <v>28</v>
      </c>
      <c r="ROD10" s="23" t="s">
        <v>36</v>
      </c>
      <c r="ROE10" s="8" t="s">
        <v>29</v>
      </c>
      <c r="ROF10" s="8" t="s">
        <v>37</v>
      </c>
      <c r="ROG10" s="23" t="s">
        <v>21</v>
      </c>
      <c r="ROH10" s="21">
        <v>13</v>
      </c>
      <c r="ROI10" s="8"/>
      <c r="ROJ10" s="8"/>
      <c r="ROK10" s="18">
        <f t="shared" ref="ROK10" si="4624">60916.66/5</f>
        <v>12183.332</v>
      </c>
      <c r="ROL10" s="18">
        <f t="shared" ref="ROL10" si="4625">191358.8/5</f>
        <v>38271.759999999995</v>
      </c>
      <c r="ROM10" s="17">
        <f t="shared" si="2347"/>
        <v>45926.111999999994</v>
      </c>
      <c r="RON10" s="16" t="s">
        <v>20</v>
      </c>
      <c r="ROO10" s="16" t="s">
        <v>19</v>
      </c>
      <c r="ROP10" s="16" t="s">
        <v>18</v>
      </c>
      <c r="ROQ10" s="11">
        <v>3</v>
      </c>
      <c r="ROR10" s="8" t="s">
        <v>2</v>
      </c>
      <c r="ROS10" s="19" t="s">
        <v>28</v>
      </c>
      <c r="ROT10" s="23" t="s">
        <v>36</v>
      </c>
      <c r="ROU10" s="8" t="s">
        <v>29</v>
      </c>
      <c r="ROV10" s="8" t="s">
        <v>37</v>
      </c>
      <c r="ROW10" s="23" t="s">
        <v>21</v>
      </c>
      <c r="ROX10" s="21">
        <v>13</v>
      </c>
      <c r="ROY10" s="8"/>
      <c r="ROZ10" s="8"/>
      <c r="RPA10" s="18">
        <f t="shared" ref="RPA10" si="4626">60916.66/5</f>
        <v>12183.332</v>
      </c>
      <c r="RPB10" s="18">
        <f t="shared" ref="RPB10" si="4627">191358.8/5</f>
        <v>38271.759999999995</v>
      </c>
      <c r="RPC10" s="17">
        <f t="shared" si="2350"/>
        <v>45926.111999999994</v>
      </c>
      <c r="RPD10" s="16" t="s">
        <v>20</v>
      </c>
      <c r="RPE10" s="16" t="s">
        <v>19</v>
      </c>
      <c r="RPF10" s="16" t="s">
        <v>18</v>
      </c>
      <c r="RPG10" s="11">
        <v>3</v>
      </c>
      <c r="RPH10" s="8" t="s">
        <v>2</v>
      </c>
      <c r="RPI10" s="19" t="s">
        <v>28</v>
      </c>
      <c r="RPJ10" s="23" t="s">
        <v>36</v>
      </c>
      <c r="RPK10" s="8" t="s">
        <v>29</v>
      </c>
      <c r="RPL10" s="8" t="s">
        <v>37</v>
      </c>
      <c r="RPM10" s="23" t="s">
        <v>21</v>
      </c>
      <c r="RPN10" s="21">
        <v>13</v>
      </c>
      <c r="RPO10" s="8"/>
      <c r="RPP10" s="8"/>
      <c r="RPQ10" s="18">
        <f t="shared" ref="RPQ10" si="4628">60916.66/5</f>
        <v>12183.332</v>
      </c>
      <c r="RPR10" s="18">
        <f t="shared" ref="RPR10" si="4629">191358.8/5</f>
        <v>38271.759999999995</v>
      </c>
      <c r="RPS10" s="17">
        <f t="shared" si="2353"/>
        <v>45926.111999999994</v>
      </c>
      <c r="RPT10" s="16" t="s">
        <v>20</v>
      </c>
      <c r="RPU10" s="16" t="s">
        <v>19</v>
      </c>
      <c r="RPV10" s="16" t="s">
        <v>18</v>
      </c>
      <c r="RPW10" s="11">
        <v>3</v>
      </c>
      <c r="RPX10" s="8" t="s">
        <v>2</v>
      </c>
      <c r="RPY10" s="19" t="s">
        <v>28</v>
      </c>
      <c r="RPZ10" s="23" t="s">
        <v>36</v>
      </c>
      <c r="RQA10" s="8" t="s">
        <v>29</v>
      </c>
      <c r="RQB10" s="8" t="s">
        <v>37</v>
      </c>
      <c r="RQC10" s="23" t="s">
        <v>21</v>
      </c>
      <c r="RQD10" s="21">
        <v>13</v>
      </c>
      <c r="RQE10" s="8"/>
      <c r="RQF10" s="8"/>
      <c r="RQG10" s="18">
        <f t="shared" ref="RQG10" si="4630">60916.66/5</f>
        <v>12183.332</v>
      </c>
      <c r="RQH10" s="18">
        <f t="shared" ref="RQH10" si="4631">191358.8/5</f>
        <v>38271.759999999995</v>
      </c>
      <c r="RQI10" s="17">
        <f t="shared" si="2356"/>
        <v>45926.111999999994</v>
      </c>
      <c r="RQJ10" s="16" t="s">
        <v>20</v>
      </c>
      <c r="RQK10" s="16" t="s">
        <v>19</v>
      </c>
      <c r="RQL10" s="16" t="s">
        <v>18</v>
      </c>
      <c r="RQM10" s="11">
        <v>3</v>
      </c>
      <c r="RQN10" s="8" t="s">
        <v>2</v>
      </c>
      <c r="RQO10" s="19" t="s">
        <v>28</v>
      </c>
      <c r="RQP10" s="23" t="s">
        <v>36</v>
      </c>
      <c r="RQQ10" s="8" t="s">
        <v>29</v>
      </c>
      <c r="RQR10" s="8" t="s">
        <v>37</v>
      </c>
      <c r="RQS10" s="23" t="s">
        <v>21</v>
      </c>
      <c r="RQT10" s="21">
        <v>13</v>
      </c>
      <c r="RQU10" s="8"/>
      <c r="RQV10" s="8"/>
      <c r="RQW10" s="18">
        <f t="shared" ref="RQW10" si="4632">60916.66/5</f>
        <v>12183.332</v>
      </c>
      <c r="RQX10" s="18">
        <f t="shared" ref="RQX10" si="4633">191358.8/5</f>
        <v>38271.759999999995</v>
      </c>
      <c r="RQY10" s="17">
        <f t="shared" si="2359"/>
        <v>45926.111999999994</v>
      </c>
      <c r="RQZ10" s="16" t="s">
        <v>20</v>
      </c>
      <c r="RRA10" s="16" t="s">
        <v>19</v>
      </c>
      <c r="RRB10" s="16" t="s">
        <v>18</v>
      </c>
      <c r="RRC10" s="11">
        <v>3</v>
      </c>
      <c r="RRD10" s="8" t="s">
        <v>2</v>
      </c>
      <c r="RRE10" s="19" t="s">
        <v>28</v>
      </c>
      <c r="RRF10" s="23" t="s">
        <v>36</v>
      </c>
      <c r="RRG10" s="8" t="s">
        <v>29</v>
      </c>
      <c r="RRH10" s="8" t="s">
        <v>37</v>
      </c>
      <c r="RRI10" s="23" t="s">
        <v>21</v>
      </c>
      <c r="RRJ10" s="21">
        <v>13</v>
      </c>
      <c r="RRK10" s="8"/>
      <c r="RRL10" s="8"/>
      <c r="RRM10" s="18">
        <f t="shared" ref="RRM10" si="4634">60916.66/5</f>
        <v>12183.332</v>
      </c>
      <c r="RRN10" s="18">
        <f t="shared" ref="RRN10" si="4635">191358.8/5</f>
        <v>38271.759999999995</v>
      </c>
      <c r="RRO10" s="17">
        <f t="shared" si="2362"/>
        <v>45926.111999999994</v>
      </c>
      <c r="RRP10" s="16" t="s">
        <v>20</v>
      </c>
      <c r="RRQ10" s="16" t="s">
        <v>19</v>
      </c>
      <c r="RRR10" s="16" t="s">
        <v>18</v>
      </c>
      <c r="RRS10" s="11">
        <v>3</v>
      </c>
      <c r="RRT10" s="8" t="s">
        <v>2</v>
      </c>
      <c r="RRU10" s="19" t="s">
        <v>28</v>
      </c>
      <c r="RRV10" s="23" t="s">
        <v>36</v>
      </c>
      <c r="RRW10" s="8" t="s">
        <v>29</v>
      </c>
      <c r="RRX10" s="8" t="s">
        <v>37</v>
      </c>
      <c r="RRY10" s="23" t="s">
        <v>21</v>
      </c>
      <c r="RRZ10" s="21">
        <v>13</v>
      </c>
      <c r="RSA10" s="8"/>
      <c r="RSB10" s="8"/>
      <c r="RSC10" s="18">
        <f t="shared" ref="RSC10" si="4636">60916.66/5</f>
        <v>12183.332</v>
      </c>
      <c r="RSD10" s="18">
        <f t="shared" ref="RSD10" si="4637">191358.8/5</f>
        <v>38271.759999999995</v>
      </c>
      <c r="RSE10" s="17">
        <f t="shared" si="2365"/>
        <v>45926.111999999994</v>
      </c>
      <c r="RSF10" s="16" t="s">
        <v>20</v>
      </c>
      <c r="RSG10" s="16" t="s">
        <v>19</v>
      </c>
      <c r="RSH10" s="16" t="s">
        <v>18</v>
      </c>
      <c r="RSI10" s="11">
        <v>3</v>
      </c>
      <c r="RSJ10" s="8" t="s">
        <v>2</v>
      </c>
      <c r="RSK10" s="19" t="s">
        <v>28</v>
      </c>
      <c r="RSL10" s="23" t="s">
        <v>36</v>
      </c>
      <c r="RSM10" s="8" t="s">
        <v>29</v>
      </c>
      <c r="RSN10" s="8" t="s">
        <v>37</v>
      </c>
      <c r="RSO10" s="23" t="s">
        <v>21</v>
      </c>
      <c r="RSP10" s="21">
        <v>13</v>
      </c>
      <c r="RSQ10" s="8"/>
      <c r="RSR10" s="8"/>
      <c r="RSS10" s="18">
        <f t="shared" ref="RSS10" si="4638">60916.66/5</f>
        <v>12183.332</v>
      </c>
      <c r="RST10" s="18">
        <f t="shared" ref="RST10" si="4639">191358.8/5</f>
        <v>38271.759999999995</v>
      </c>
      <c r="RSU10" s="17">
        <f t="shared" si="2368"/>
        <v>45926.111999999994</v>
      </c>
      <c r="RSV10" s="16" t="s">
        <v>20</v>
      </c>
      <c r="RSW10" s="16" t="s">
        <v>19</v>
      </c>
      <c r="RSX10" s="16" t="s">
        <v>18</v>
      </c>
      <c r="RSY10" s="11">
        <v>3</v>
      </c>
      <c r="RSZ10" s="8" t="s">
        <v>2</v>
      </c>
      <c r="RTA10" s="19" t="s">
        <v>28</v>
      </c>
      <c r="RTB10" s="23" t="s">
        <v>36</v>
      </c>
      <c r="RTC10" s="8" t="s">
        <v>29</v>
      </c>
      <c r="RTD10" s="8" t="s">
        <v>37</v>
      </c>
      <c r="RTE10" s="23" t="s">
        <v>21</v>
      </c>
      <c r="RTF10" s="21">
        <v>13</v>
      </c>
      <c r="RTG10" s="8"/>
      <c r="RTH10" s="8"/>
      <c r="RTI10" s="18">
        <f t="shared" ref="RTI10" si="4640">60916.66/5</f>
        <v>12183.332</v>
      </c>
      <c r="RTJ10" s="18">
        <f t="shared" ref="RTJ10" si="4641">191358.8/5</f>
        <v>38271.759999999995</v>
      </c>
      <c r="RTK10" s="17">
        <f t="shared" si="2371"/>
        <v>45926.111999999994</v>
      </c>
      <c r="RTL10" s="16" t="s">
        <v>20</v>
      </c>
      <c r="RTM10" s="16" t="s">
        <v>19</v>
      </c>
      <c r="RTN10" s="16" t="s">
        <v>18</v>
      </c>
      <c r="RTO10" s="11">
        <v>3</v>
      </c>
      <c r="RTP10" s="8" t="s">
        <v>2</v>
      </c>
      <c r="RTQ10" s="19" t="s">
        <v>28</v>
      </c>
      <c r="RTR10" s="23" t="s">
        <v>36</v>
      </c>
      <c r="RTS10" s="8" t="s">
        <v>29</v>
      </c>
      <c r="RTT10" s="8" t="s">
        <v>37</v>
      </c>
      <c r="RTU10" s="23" t="s">
        <v>21</v>
      </c>
      <c r="RTV10" s="21">
        <v>13</v>
      </c>
      <c r="RTW10" s="8"/>
      <c r="RTX10" s="8"/>
      <c r="RTY10" s="18">
        <f t="shared" ref="RTY10" si="4642">60916.66/5</f>
        <v>12183.332</v>
      </c>
      <c r="RTZ10" s="18">
        <f t="shared" ref="RTZ10" si="4643">191358.8/5</f>
        <v>38271.759999999995</v>
      </c>
      <c r="RUA10" s="17">
        <f t="shared" si="2374"/>
        <v>45926.111999999994</v>
      </c>
      <c r="RUB10" s="16" t="s">
        <v>20</v>
      </c>
      <c r="RUC10" s="16" t="s">
        <v>19</v>
      </c>
      <c r="RUD10" s="16" t="s">
        <v>18</v>
      </c>
      <c r="RUE10" s="11">
        <v>3</v>
      </c>
      <c r="RUF10" s="8" t="s">
        <v>2</v>
      </c>
      <c r="RUG10" s="19" t="s">
        <v>28</v>
      </c>
      <c r="RUH10" s="23" t="s">
        <v>36</v>
      </c>
      <c r="RUI10" s="8" t="s">
        <v>29</v>
      </c>
      <c r="RUJ10" s="8" t="s">
        <v>37</v>
      </c>
      <c r="RUK10" s="23" t="s">
        <v>21</v>
      </c>
      <c r="RUL10" s="21">
        <v>13</v>
      </c>
      <c r="RUM10" s="8"/>
      <c r="RUN10" s="8"/>
      <c r="RUO10" s="18">
        <f t="shared" ref="RUO10" si="4644">60916.66/5</f>
        <v>12183.332</v>
      </c>
      <c r="RUP10" s="18">
        <f t="shared" ref="RUP10" si="4645">191358.8/5</f>
        <v>38271.759999999995</v>
      </c>
      <c r="RUQ10" s="17">
        <f t="shared" si="2377"/>
        <v>45926.111999999994</v>
      </c>
      <c r="RUR10" s="16" t="s">
        <v>20</v>
      </c>
      <c r="RUS10" s="16" t="s">
        <v>19</v>
      </c>
      <c r="RUT10" s="16" t="s">
        <v>18</v>
      </c>
      <c r="RUU10" s="11">
        <v>3</v>
      </c>
      <c r="RUV10" s="8" t="s">
        <v>2</v>
      </c>
      <c r="RUW10" s="19" t="s">
        <v>28</v>
      </c>
      <c r="RUX10" s="23" t="s">
        <v>36</v>
      </c>
      <c r="RUY10" s="8" t="s">
        <v>29</v>
      </c>
      <c r="RUZ10" s="8" t="s">
        <v>37</v>
      </c>
      <c r="RVA10" s="23" t="s">
        <v>21</v>
      </c>
      <c r="RVB10" s="21">
        <v>13</v>
      </c>
      <c r="RVC10" s="8"/>
      <c r="RVD10" s="8"/>
      <c r="RVE10" s="18">
        <f t="shared" ref="RVE10" si="4646">60916.66/5</f>
        <v>12183.332</v>
      </c>
      <c r="RVF10" s="18">
        <f t="shared" ref="RVF10" si="4647">191358.8/5</f>
        <v>38271.759999999995</v>
      </c>
      <c r="RVG10" s="17">
        <f t="shared" si="2380"/>
        <v>45926.111999999994</v>
      </c>
      <c r="RVH10" s="16" t="s">
        <v>20</v>
      </c>
      <c r="RVI10" s="16" t="s">
        <v>19</v>
      </c>
      <c r="RVJ10" s="16" t="s">
        <v>18</v>
      </c>
      <c r="RVK10" s="11">
        <v>3</v>
      </c>
      <c r="RVL10" s="8" t="s">
        <v>2</v>
      </c>
      <c r="RVM10" s="19" t="s">
        <v>28</v>
      </c>
      <c r="RVN10" s="23" t="s">
        <v>36</v>
      </c>
      <c r="RVO10" s="8" t="s">
        <v>29</v>
      </c>
      <c r="RVP10" s="8" t="s">
        <v>37</v>
      </c>
      <c r="RVQ10" s="23" t="s">
        <v>21</v>
      </c>
      <c r="RVR10" s="21">
        <v>13</v>
      </c>
      <c r="RVS10" s="8"/>
      <c r="RVT10" s="8"/>
      <c r="RVU10" s="18">
        <f t="shared" ref="RVU10" si="4648">60916.66/5</f>
        <v>12183.332</v>
      </c>
      <c r="RVV10" s="18">
        <f t="shared" ref="RVV10" si="4649">191358.8/5</f>
        <v>38271.759999999995</v>
      </c>
      <c r="RVW10" s="17">
        <f t="shared" si="2383"/>
        <v>45926.111999999994</v>
      </c>
      <c r="RVX10" s="16" t="s">
        <v>20</v>
      </c>
      <c r="RVY10" s="16" t="s">
        <v>19</v>
      </c>
      <c r="RVZ10" s="16" t="s">
        <v>18</v>
      </c>
      <c r="RWA10" s="11">
        <v>3</v>
      </c>
      <c r="RWB10" s="8" t="s">
        <v>2</v>
      </c>
      <c r="RWC10" s="19" t="s">
        <v>28</v>
      </c>
      <c r="RWD10" s="23" t="s">
        <v>36</v>
      </c>
      <c r="RWE10" s="8" t="s">
        <v>29</v>
      </c>
      <c r="RWF10" s="8" t="s">
        <v>37</v>
      </c>
      <c r="RWG10" s="23" t="s">
        <v>21</v>
      </c>
      <c r="RWH10" s="21">
        <v>13</v>
      </c>
      <c r="RWI10" s="8"/>
      <c r="RWJ10" s="8"/>
      <c r="RWK10" s="18">
        <f t="shared" ref="RWK10" si="4650">60916.66/5</f>
        <v>12183.332</v>
      </c>
      <c r="RWL10" s="18">
        <f t="shared" ref="RWL10" si="4651">191358.8/5</f>
        <v>38271.759999999995</v>
      </c>
      <c r="RWM10" s="17">
        <f t="shared" si="2386"/>
        <v>45926.111999999994</v>
      </c>
      <c r="RWN10" s="16" t="s">
        <v>20</v>
      </c>
      <c r="RWO10" s="16" t="s">
        <v>19</v>
      </c>
      <c r="RWP10" s="16" t="s">
        <v>18</v>
      </c>
      <c r="RWQ10" s="11">
        <v>3</v>
      </c>
      <c r="RWR10" s="8" t="s">
        <v>2</v>
      </c>
      <c r="RWS10" s="19" t="s">
        <v>28</v>
      </c>
      <c r="RWT10" s="23" t="s">
        <v>36</v>
      </c>
      <c r="RWU10" s="8" t="s">
        <v>29</v>
      </c>
      <c r="RWV10" s="8" t="s">
        <v>37</v>
      </c>
      <c r="RWW10" s="23" t="s">
        <v>21</v>
      </c>
      <c r="RWX10" s="21">
        <v>13</v>
      </c>
      <c r="RWY10" s="8"/>
      <c r="RWZ10" s="8"/>
      <c r="RXA10" s="18">
        <f t="shared" ref="RXA10" si="4652">60916.66/5</f>
        <v>12183.332</v>
      </c>
      <c r="RXB10" s="18">
        <f t="shared" ref="RXB10" si="4653">191358.8/5</f>
        <v>38271.759999999995</v>
      </c>
      <c r="RXC10" s="17">
        <f t="shared" si="2389"/>
        <v>45926.111999999994</v>
      </c>
      <c r="RXD10" s="16" t="s">
        <v>20</v>
      </c>
      <c r="RXE10" s="16" t="s">
        <v>19</v>
      </c>
      <c r="RXF10" s="16" t="s">
        <v>18</v>
      </c>
      <c r="RXG10" s="11">
        <v>3</v>
      </c>
      <c r="RXH10" s="8" t="s">
        <v>2</v>
      </c>
      <c r="RXI10" s="19" t="s">
        <v>28</v>
      </c>
      <c r="RXJ10" s="23" t="s">
        <v>36</v>
      </c>
      <c r="RXK10" s="8" t="s">
        <v>29</v>
      </c>
      <c r="RXL10" s="8" t="s">
        <v>37</v>
      </c>
      <c r="RXM10" s="23" t="s">
        <v>21</v>
      </c>
      <c r="RXN10" s="21">
        <v>13</v>
      </c>
      <c r="RXO10" s="8"/>
      <c r="RXP10" s="8"/>
      <c r="RXQ10" s="18">
        <f t="shared" ref="RXQ10" si="4654">60916.66/5</f>
        <v>12183.332</v>
      </c>
      <c r="RXR10" s="18">
        <f t="shared" ref="RXR10" si="4655">191358.8/5</f>
        <v>38271.759999999995</v>
      </c>
      <c r="RXS10" s="17">
        <f t="shared" si="2392"/>
        <v>45926.111999999994</v>
      </c>
      <c r="RXT10" s="16" t="s">
        <v>20</v>
      </c>
      <c r="RXU10" s="16" t="s">
        <v>19</v>
      </c>
      <c r="RXV10" s="16" t="s">
        <v>18</v>
      </c>
      <c r="RXW10" s="11">
        <v>3</v>
      </c>
      <c r="RXX10" s="8" t="s">
        <v>2</v>
      </c>
      <c r="RXY10" s="19" t="s">
        <v>28</v>
      </c>
      <c r="RXZ10" s="23" t="s">
        <v>36</v>
      </c>
      <c r="RYA10" s="8" t="s">
        <v>29</v>
      </c>
      <c r="RYB10" s="8" t="s">
        <v>37</v>
      </c>
      <c r="RYC10" s="23" t="s">
        <v>21</v>
      </c>
      <c r="RYD10" s="21">
        <v>13</v>
      </c>
      <c r="RYE10" s="8"/>
      <c r="RYF10" s="8"/>
      <c r="RYG10" s="18">
        <f t="shared" ref="RYG10" si="4656">60916.66/5</f>
        <v>12183.332</v>
      </c>
      <c r="RYH10" s="18">
        <f t="shared" ref="RYH10" si="4657">191358.8/5</f>
        <v>38271.759999999995</v>
      </c>
      <c r="RYI10" s="17">
        <f t="shared" si="2395"/>
        <v>45926.111999999994</v>
      </c>
      <c r="RYJ10" s="16" t="s">
        <v>20</v>
      </c>
      <c r="RYK10" s="16" t="s">
        <v>19</v>
      </c>
      <c r="RYL10" s="16" t="s">
        <v>18</v>
      </c>
      <c r="RYM10" s="11">
        <v>3</v>
      </c>
      <c r="RYN10" s="8" t="s">
        <v>2</v>
      </c>
      <c r="RYO10" s="19" t="s">
        <v>28</v>
      </c>
      <c r="RYP10" s="23" t="s">
        <v>36</v>
      </c>
      <c r="RYQ10" s="8" t="s">
        <v>29</v>
      </c>
      <c r="RYR10" s="8" t="s">
        <v>37</v>
      </c>
      <c r="RYS10" s="23" t="s">
        <v>21</v>
      </c>
      <c r="RYT10" s="21">
        <v>13</v>
      </c>
      <c r="RYU10" s="8"/>
      <c r="RYV10" s="8"/>
      <c r="RYW10" s="18">
        <f t="shared" ref="RYW10" si="4658">60916.66/5</f>
        <v>12183.332</v>
      </c>
      <c r="RYX10" s="18">
        <f t="shared" ref="RYX10" si="4659">191358.8/5</f>
        <v>38271.759999999995</v>
      </c>
      <c r="RYY10" s="17">
        <f t="shared" si="2398"/>
        <v>45926.111999999994</v>
      </c>
      <c r="RYZ10" s="16" t="s">
        <v>20</v>
      </c>
      <c r="RZA10" s="16" t="s">
        <v>19</v>
      </c>
      <c r="RZB10" s="16" t="s">
        <v>18</v>
      </c>
      <c r="RZC10" s="11">
        <v>3</v>
      </c>
      <c r="RZD10" s="8" t="s">
        <v>2</v>
      </c>
      <c r="RZE10" s="19" t="s">
        <v>28</v>
      </c>
      <c r="RZF10" s="23" t="s">
        <v>36</v>
      </c>
      <c r="RZG10" s="8" t="s">
        <v>29</v>
      </c>
      <c r="RZH10" s="8" t="s">
        <v>37</v>
      </c>
      <c r="RZI10" s="23" t="s">
        <v>21</v>
      </c>
      <c r="RZJ10" s="21">
        <v>13</v>
      </c>
      <c r="RZK10" s="8"/>
      <c r="RZL10" s="8"/>
      <c r="RZM10" s="18">
        <f t="shared" ref="RZM10" si="4660">60916.66/5</f>
        <v>12183.332</v>
      </c>
      <c r="RZN10" s="18">
        <f t="shared" ref="RZN10" si="4661">191358.8/5</f>
        <v>38271.759999999995</v>
      </c>
      <c r="RZO10" s="17">
        <f t="shared" si="2401"/>
        <v>45926.111999999994</v>
      </c>
      <c r="RZP10" s="16" t="s">
        <v>20</v>
      </c>
      <c r="RZQ10" s="16" t="s">
        <v>19</v>
      </c>
      <c r="RZR10" s="16" t="s">
        <v>18</v>
      </c>
      <c r="RZS10" s="11">
        <v>3</v>
      </c>
      <c r="RZT10" s="8" t="s">
        <v>2</v>
      </c>
      <c r="RZU10" s="19" t="s">
        <v>28</v>
      </c>
      <c r="RZV10" s="23" t="s">
        <v>36</v>
      </c>
      <c r="RZW10" s="8" t="s">
        <v>29</v>
      </c>
      <c r="RZX10" s="8" t="s">
        <v>37</v>
      </c>
      <c r="RZY10" s="23" t="s">
        <v>21</v>
      </c>
      <c r="RZZ10" s="21">
        <v>13</v>
      </c>
      <c r="SAA10" s="8"/>
      <c r="SAB10" s="8"/>
      <c r="SAC10" s="18">
        <f t="shared" ref="SAC10" si="4662">60916.66/5</f>
        <v>12183.332</v>
      </c>
      <c r="SAD10" s="18">
        <f t="shared" ref="SAD10" si="4663">191358.8/5</f>
        <v>38271.759999999995</v>
      </c>
      <c r="SAE10" s="17">
        <f t="shared" si="2404"/>
        <v>45926.111999999994</v>
      </c>
      <c r="SAF10" s="16" t="s">
        <v>20</v>
      </c>
      <c r="SAG10" s="16" t="s">
        <v>19</v>
      </c>
      <c r="SAH10" s="16" t="s">
        <v>18</v>
      </c>
      <c r="SAI10" s="11">
        <v>3</v>
      </c>
      <c r="SAJ10" s="8" t="s">
        <v>2</v>
      </c>
      <c r="SAK10" s="19" t="s">
        <v>28</v>
      </c>
      <c r="SAL10" s="23" t="s">
        <v>36</v>
      </c>
      <c r="SAM10" s="8" t="s">
        <v>29</v>
      </c>
      <c r="SAN10" s="8" t="s">
        <v>37</v>
      </c>
      <c r="SAO10" s="23" t="s">
        <v>21</v>
      </c>
      <c r="SAP10" s="21">
        <v>13</v>
      </c>
      <c r="SAQ10" s="8"/>
      <c r="SAR10" s="8"/>
      <c r="SAS10" s="18">
        <f t="shared" ref="SAS10" si="4664">60916.66/5</f>
        <v>12183.332</v>
      </c>
      <c r="SAT10" s="18">
        <f t="shared" ref="SAT10" si="4665">191358.8/5</f>
        <v>38271.759999999995</v>
      </c>
      <c r="SAU10" s="17">
        <f t="shared" si="2407"/>
        <v>45926.111999999994</v>
      </c>
      <c r="SAV10" s="16" t="s">
        <v>20</v>
      </c>
      <c r="SAW10" s="16" t="s">
        <v>19</v>
      </c>
      <c r="SAX10" s="16" t="s">
        <v>18</v>
      </c>
      <c r="SAY10" s="11">
        <v>3</v>
      </c>
      <c r="SAZ10" s="8" t="s">
        <v>2</v>
      </c>
      <c r="SBA10" s="19" t="s">
        <v>28</v>
      </c>
      <c r="SBB10" s="23" t="s">
        <v>36</v>
      </c>
      <c r="SBC10" s="8" t="s">
        <v>29</v>
      </c>
      <c r="SBD10" s="8" t="s">
        <v>37</v>
      </c>
      <c r="SBE10" s="23" t="s">
        <v>21</v>
      </c>
      <c r="SBF10" s="21">
        <v>13</v>
      </c>
      <c r="SBG10" s="8"/>
      <c r="SBH10" s="8"/>
      <c r="SBI10" s="18">
        <f t="shared" ref="SBI10" si="4666">60916.66/5</f>
        <v>12183.332</v>
      </c>
      <c r="SBJ10" s="18">
        <f t="shared" ref="SBJ10" si="4667">191358.8/5</f>
        <v>38271.759999999995</v>
      </c>
      <c r="SBK10" s="17">
        <f t="shared" si="2410"/>
        <v>45926.111999999994</v>
      </c>
      <c r="SBL10" s="16" t="s">
        <v>20</v>
      </c>
      <c r="SBM10" s="16" t="s">
        <v>19</v>
      </c>
      <c r="SBN10" s="16" t="s">
        <v>18</v>
      </c>
      <c r="SBO10" s="11">
        <v>3</v>
      </c>
      <c r="SBP10" s="8" t="s">
        <v>2</v>
      </c>
      <c r="SBQ10" s="19" t="s">
        <v>28</v>
      </c>
      <c r="SBR10" s="23" t="s">
        <v>36</v>
      </c>
      <c r="SBS10" s="8" t="s">
        <v>29</v>
      </c>
      <c r="SBT10" s="8" t="s">
        <v>37</v>
      </c>
      <c r="SBU10" s="23" t="s">
        <v>21</v>
      </c>
      <c r="SBV10" s="21">
        <v>13</v>
      </c>
      <c r="SBW10" s="8"/>
      <c r="SBX10" s="8"/>
      <c r="SBY10" s="18">
        <f t="shared" ref="SBY10" si="4668">60916.66/5</f>
        <v>12183.332</v>
      </c>
      <c r="SBZ10" s="18">
        <f t="shared" ref="SBZ10" si="4669">191358.8/5</f>
        <v>38271.759999999995</v>
      </c>
      <c r="SCA10" s="17">
        <f t="shared" si="2413"/>
        <v>45926.111999999994</v>
      </c>
      <c r="SCB10" s="16" t="s">
        <v>20</v>
      </c>
      <c r="SCC10" s="16" t="s">
        <v>19</v>
      </c>
      <c r="SCD10" s="16" t="s">
        <v>18</v>
      </c>
      <c r="SCE10" s="11">
        <v>3</v>
      </c>
      <c r="SCF10" s="8" t="s">
        <v>2</v>
      </c>
      <c r="SCG10" s="19" t="s">
        <v>28</v>
      </c>
      <c r="SCH10" s="23" t="s">
        <v>36</v>
      </c>
      <c r="SCI10" s="8" t="s">
        <v>29</v>
      </c>
      <c r="SCJ10" s="8" t="s">
        <v>37</v>
      </c>
      <c r="SCK10" s="23" t="s">
        <v>21</v>
      </c>
      <c r="SCL10" s="21">
        <v>13</v>
      </c>
      <c r="SCM10" s="8"/>
      <c r="SCN10" s="8"/>
      <c r="SCO10" s="18">
        <f t="shared" ref="SCO10" si="4670">60916.66/5</f>
        <v>12183.332</v>
      </c>
      <c r="SCP10" s="18">
        <f t="shared" ref="SCP10" si="4671">191358.8/5</f>
        <v>38271.759999999995</v>
      </c>
      <c r="SCQ10" s="17">
        <f t="shared" si="2416"/>
        <v>45926.111999999994</v>
      </c>
      <c r="SCR10" s="16" t="s">
        <v>20</v>
      </c>
      <c r="SCS10" s="16" t="s">
        <v>19</v>
      </c>
      <c r="SCT10" s="16" t="s">
        <v>18</v>
      </c>
      <c r="SCU10" s="11">
        <v>3</v>
      </c>
      <c r="SCV10" s="8" t="s">
        <v>2</v>
      </c>
      <c r="SCW10" s="19" t="s">
        <v>28</v>
      </c>
      <c r="SCX10" s="23" t="s">
        <v>36</v>
      </c>
      <c r="SCY10" s="8" t="s">
        <v>29</v>
      </c>
      <c r="SCZ10" s="8" t="s">
        <v>37</v>
      </c>
      <c r="SDA10" s="23" t="s">
        <v>21</v>
      </c>
      <c r="SDB10" s="21">
        <v>13</v>
      </c>
      <c r="SDC10" s="8"/>
      <c r="SDD10" s="8"/>
      <c r="SDE10" s="18">
        <f t="shared" ref="SDE10" si="4672">60916.66/5</f>
        <v>12183.332</v>
      </c>
      <c r="SDF10" s="18">
        <f t="shared" ref="SDF10" si="4673">191358.8/5</f>
        <v>38271.759999999995</v>
      </c>
      <c r="SDG10" s="17">
        <f t="shared" si="2419"/>
        <v>45926.111999999994</v>
      </c>
      <c r="SDH10" s="16" t="s">
        <v>20</v>
      </c>
      <c r="SDI10" s="16" t="s">
        <v>19</v>
      </c>
      <c r="SDJ10" s="16" t="s">
        <v>18</v>
      </c>
      <c r="SDK10" s="11">
        <v>3</v>
      </c>
      <c r="SDL10" s="8" t="s">
        <v>2</v>
      </c>
      <c r="SDM10" s="19" t="s">
        <v>28</v>
      </c>
      <c r="SDN10" s="23" t="s">
        <v>36</v>
      </c>
      <c r="SDO10" s="8" t="s">
        <v>29</v>
      </c>
      <c r="SDP10" s="8" t="s">
        <v>37</v>
      </c>
      <c r="SDQ10" s="23" t="s">
        <v>21</v>
      </c>
      <c r="SDR10" s="21">
        <v>13</v>
      </c>
      <c r="SDS10" s="8"/>
      <c r="SDT10" s="8"/>
      <c r="SDU10" s="18">
        <f t="shared" ref="SDU10" si="4674">60916.66/5</f>
        <v>12183.332</v>
      </c>
      <c r="SDV10" s="18">
        <f t="shared" ref="SDV10" si="4675">191358.8/5</f>
        <v>38271.759999999995</v>
      </c>
      <c r="SDW10" s="17">
        <f t="shared" si="2422"/>
        <v>45926.111999999994</v>
      </c>
      <c r="SDX10" s="16" t="s">
        <v>20</v>
      </c>
      <c r="SDY10" s="16" t="s">
        <v>19</v>
      </c>
      <c r="SDZ10" s="16" t="s">
        <v>18</v>
      </c>
      <c r="SEA10" s="11">
        <v>3</v>
      </c>
      <c r="SEB10" s="8" t="s">
        <v>2</v>
      </c>
      <c r="SEC10" s="19" t="s">
        <v>28</v>
      </c>
      <c r="SED10" s="23" t="s">
        <v>36</v>
      </c>
      <c r="SEE10" s="8" t="s">
        <v>29</v>
      </c>
      <c r="SEF10" s="8" t="s">
        <v>37</v>
      </c>
      <c r="SEG10" s="23" t="s">
        <v>21</v>
      </c>
      <c r="SEH10" s="21">
        <v>13</v>
      </c>
      <c r="SEI10" s="8"/>
      <c r="SEJ10" s="8"/>
      <c r="SEK10" s="18">
        <f t="shared" ref="SEK10" si="4676">60916.66/5</f>
        <v>12183.332</v>
      </c>
      <c r="SEL10" s="18">
        <f t="shared" ref="SEL10" si="4677">191358.8/5</f>
        <v>38271.759999999995</v>
      </c>
      <c r="SEM10" s="17">
        <f t="shared" si="2425"/>
        <v>45926.111999999994</v>
      </c>
      <c r="SEN10" s="16" t="s">
        <v>20</v>
      </c>
      <c r="SEO10" s="16" t="s">
        <v>19</v>
      </c>
      <c r="SEP10" s="16" t="s">
        <v>18</v>
      </c>
      <c r="SEQ10" s="11">
        <v>3</v>
      </c>
      <c r="SER10" s="8" t="s">
        <v>2</v>
      </c>
      <c r="SES10" s="19" t="s">
        <v>28</v>
      </c>
      <c r="SET10" s="23" t="s">
        <v>36</v>
      </c>
      <c r="SEU10" s="8" t="s">
        <v>29</v>
      </c>
      <c r="SEV10" s="8" t="s">
        <v>37</v>
      </c>
      <c r="SEW10" s="23" t="s">
        <v>21</v>
      </c>
      <c r="SEX10" s="21">
        <v>13</v>
      </c>
      <c r="SEY10" s="8"/>
      <c r="SEZ10" s="8"/>
      <c r="SFA10" s="18">
        <f t="shared" ref="SFA10" si="4678">60916.66/5</f>
        <v>12183.332</v>
      </c>
      <c r="SFB10" s="18">
        <f t="shared" ref="SFB10" si="4679">191358.8/5</f>
        <v>38271.759999999995</v>
      </c>
      <c r="SFC10" s="17">
        <f t="shared" si="2428"/>
        <v>45926.111999999994</v>
      </c>
      <c r="SFD10" s="16" t="s">
        <v>20</v>
      </c>
      <c r="SFE10" s="16" t="s">
        <v>19</v>
      </c>
      <c r="SFF10" s="16" t="s">
        <v>18</v>
      </c>
      <c r="SFG10" s="11">
        <v>3</v>
      </c>
      <c r="SFH10" s="8" t="s">
        <v>2</v>
      </c>
      <c r="SFI10" s="19" t="s">
        <v>28</v>
      </c>
      <c r="SFJ10" s="23" t="s">
        <v>36</v>
      </c>
      <c r="SFK10" s="8" t="s">
        <v>29</v>
      </c>
      <c r="SFL10" s="8" t="s">
        <v>37</v>
      </c>
      <c r="SFM10" s="23" t="s">
        <v>21</v>
      </c>
      <c r="SFN10" s="21">
        <v>13</v>
      </c>
      <c r="SFO10" s="8"/>
      <c r="SFP10" s="8"/>
      <c r="SFQ10" s="18">
        <f t="shared" ref="SFQ10" si="4680">60916.66/5</f>
        <v>12183.332</v>
      </c>
      <c r="SFR10" s="18">
        <f t="shared" ref="SFR10" si="4681">191358.8/5</f>
        <v>38271.759999999995</v>
      </c>
      <c r="SFS10" s="17">
        <f t="shared" si="2431"/>
        <v>45926.111999999994</v>
      </c>
      <c r="SFT10" s="16" t="s">
        <v>20</v>
      </c>
      <c r="SFU10" s="16" t="s">
        <v>19</v>
      </c>
      <c r="SFV10" s="16" t="s">
        <v>18</v>
      </c>
      <c r="SFW10" s="11">
        <v>3</v>
      </c>
      <c r="SFX10" s="8" t="s">
        <v>2</v>
      </c>
      <c r="SFY10" s="19" t="s">
        <v>28</v>
      </c>
      <c r="SFZ10" s="23" t="s">
        <v>36</v>
      </c>
      <c r="SGA10" s="8" t="s">
        <v>29</v>
      </c>
      <c r="SGB10" s="8" t="s">
        <v>37</v>
      </c>
      <c r="SGC10" s="23" t="s">
        <v>21</v>
      </c>
      <c r="SGD10" s="21">
        <v>13</v>
      </c>
      <c r="SGE10" s="8"/>
      <c r="SGF10" s="8"/>
      <c r="SGG10" s="18">
        <f t="shared" ref="SGG10" si="4682">60916.66/5</f>
        <v>12183.332</v>
      </c>
      <c r="SGH10" s="18">
        <f t="shared" ref="SGH10" si="4683">191358.8/5</f>
        <v>38271.759999999995</v>
      </c>
      <c r="SGI10" s="17">
        <f t="shared" si="2434"/>
        <v>45926.111999999994</v>
      </c>
      <c r="SGJ10" s="16" t="s">
        <v>20</v>
      </c>
      <c r="SGK10" s="16" t="s">
        <v>19</v>
      </c>
      <c r="SGL10" s="16" t="s">
        <v>18</v>
      </c>
      <c r="SGM10" s="11">
        <v>3</v>
      </c>
      <c r="SGN10" s="8" t="s">
        <v>2</v>
      </c>
      <c r="SGO10" s="19" t="s">
        <v>28</v>
      </c>
      <c r="SGP10" s="23" t="s">
        <v>36</v>
      </c>
      <c r="SGQ10" s="8" t="s">
        <v>29</v>
      </c>
      <c r="SGR10" s="8" t="s">
        <v>37</v>
      </c>
      <c r="SGS10" s="23" t="s">
        <v>21</v>
      </c>
      <c r="SGT10" s="21">
        <v>13</v>
      </c>
      <c r="SGU10" s="8"/>
      <c r="SGV10" s="8"/>
      <c r="SGW10" s="18">
        <f t="shared" ref="SGW10" si="4684">60916.66/5</f>
        <v>12183.332</v>
      </c>
      <c r="SGX10" s="18">
        <f t="shared" ref="SGX10" si="4685">191358.8/5</f>
        <v>38271.759999999995</v>
      </c>
      <c r="SGY10" s="17">
        <f t="shared" si="2437"/>
        <v>45926.111999999994</v>
      </c>
      <c r="SGZ10" s="16" t="s">
        <v>20</v>
      </c>
      <c r="SHA10" s="16" t="s">
        <v>19</v>
      </c>
      <c r="SHB10" s="16" t="s">
        <v>18</v>
      </c>
      <c r="SHC10" s="11">
        <v>3</v>
      </c>
      <c r="SHD10" s="8" t="s">
        <v>2</v>
      </c>
      <c r="SHE10" s="19" t="s">
        <v>28</v>
      </c>
      <c r="SHF10" s="23" t="s">
        <v>36</v>
      </c>
      <c r="SHG10" s="8" t="s">
        <v>29</v>
      </c>
      <c r="SHH10" s="8" t="s">
        <v>37</v>
      </c>
      <c r="SHI10" s="23" t="s">
        <v>21</v>
      </c>
      <c r="SHJ10" s="21">
        <v>13</v>
      </c>
      <c r="SHK10" s="8"/>
      <c r="SHL10" s="8"/>
      <c r="SHM10" s="18">
        <f t="shared" ref="SHM10" si="4686">60916.66/5</f>
        <v>12183.332</v>
      </c>
      <c r="SHN10" s="18">
        <f t="shared" ref="SHN10" si="4687">191358.8/5</f>
        <v>38271.759999999995</v>
      </c>
      <c r="SHO10" s="17">
        <f t="shared" si="2440"/>
        <v>45926.111999999994</v>
      </c>
      <c r="SHP10" s="16" t="s">
        <v>20</v>
      </c>
      <c r="SHQ10" s="16" t="s">
        <v>19</v>
      </c>
      <c r="SHR10" s="16" t="s">
        <v>18</v>
      </c>
      <c r="SHS10" s="11">
        <v>3</v>
      </c>
      <c r="SHT10" s="8" t="s">
        <v>2</v>
      </c>
      <c r="SHU10" s="19" t="s">
        <v>28</v>
      </c>
      <c r="SHV10" s="23" t="s">
        <v>36</v>
      </c>
      <c r="SHW10" s="8" t="s">
        <v>29</v>
      </c>
      <c r="SHX10" s="8" t="s">
        <v>37</v>
      </c>
      <c r="SHY10" s="23" t="s">
        <v>21</v>
      </c>
      <c r="SHZ10" s="21">
        <v>13</v>
      </c>
      <c r="SIA10" s="8"/>
      <c r="SIB10" s="8"/>
      <c r="SIC10" s="18">
        <f t="shared" ref="SIC10" si="4688">60916.66/5</f>
        <v>12183.332</v>
      </c>
      <c r="SID10" s="18">
        <f t="shared" ref="SID10" si="4689">191358.8/5</f>
        <v>38271.759999999995</v>
      </c>
      <c r="SIE10" s="17">
        <f t="shared" si="2443"/>
        <v>45926.111999999994</v>
      </c>
      <c r="SIF10" s="16" t="s">
        <v>20</v>
      </c>
      <c r="SIG10" s="16" t="s">
        <v>19</v>
      </c>
      <c r="SIH10" s="16" t="s">
        <v>18</v>
      </c>
      <c r="SII10" s="11">
        <v>3</v>
      </c>
      <c r="SIJ10" s="8" t="s">
        <v>2</v>
      </c>
      <c r="SIK10" s="19" t="s">
        <v>28</v>
      </c>
      <c r="SIL10" s="23" t="s">
        <v>36</v>
      </c>
      <c r="SIM10" s="8" t="s">
        <v>29</v>
      </c>
      <c r="SIN10" s="8" t="s">
        <v>37</v>
      </c>
      <c r="SIO10" s="23" t="s">
        <v>21</v>
      </c>
      <c r="SIP10" s="21">
        <v>13</v>
      </c>
      <c r="SIQ10" s="8"/>
      <c r="SIR10" s="8"/>
      <c r="SIS10" s="18">
        <f t="shared" ref="SIS10" si="4690">60916.66/5</f>
        <v>12183.332</v>
      </c>
      <c r="SIT10" s="18">
        <f t="shared" ref="SIT10" si="4691">191358.8/5</f>
        <v>38271.759999999995</v>
      </c>
      <c r="SIU10" s="17">
        <f t="shared" si="2446"/>
        <v>45926.111999999994</v>
      </c>
      <c r="SIV10" s="16" t="s">
        <v>20</v>
      </c>
      <c r="SIW10" s="16" t="s">
        <v>19</v>
      </c>
      <c r="SIX10" s="16" t="s">
        <v>18</v>
      </c>
      <c r="SIY10" s="11">
        <v>3</v>
      </c>
      <c r="SIZ10" s="8" t="s">
        <v>2</v>
      </c>
      <c r="SJA10" s="19" t="s">
        <v>28</v>
      </c>
      <c r="SJB10" s="23" t="s">
        <v>36</v>
      </c>
      <c r="SJC10" s="8" t="s">
        <v>29</v>
      </c>
      <c r="SJD10" s="8" t="s">
        <v>37</v>
      </c>
      <c r="SJE10" s="23" t="s">
        <v>21</v>
      </c>
      <c r="SJF10" s="21">
        <v>13</v>
      </c>
      <c r="SJG10" s="8"/>
      <c r="SJH10" s="8"/>
      <c r="SJI10" s="18">
        <f t="shared" ref="SJI10" si="4692">60916.66/5</f>
        <v>12183.332</v>
      </c>
      <c r="SJJ10" s="18">
        <f t="shared" ref="SJJ10" si="4693">191358.8/5</f>
        <v>38271.759999999995</v>
      </c>
      <c r="SJK10" s="17">
        <f t="shared" si="2449"/>
        <v>45926.111999999994</v>
      </c>
      <c r="SJL10" s="16" t="s">
        <v>20</v>
      </c>
      <c r="SJM10" s="16" t="s">
        <v>19</v>
      </c>
      <c r="SJN10" s="16" t="s">
        <v>18</v>
      </c>
      <c r="SJO10" s="11">
        <v>3</v>
      </c>
      <c r="SJP10" s="8" t="s">
        <v>2</v>
      </c>
      <c r="SJQ10" s="19" t="s">
        <v>28</v>
      </c>
      <c r="SJR10" s="23" t="s">
        <v>36</v>
      </c>
      <c r="SJS10" s="8" t="s">
        <v>29</v>
      </c>
      <c r="SJT10" s="8" t="s">
        <v>37</v>
      </c>
      <c r="SJU10" s="23" t="s">
        <v>21</v>
      </c>
      <c r="SJV10" s="21">
        <v>13</v>
      </c>
      <c r="SJW10" s="8"/>
      <c r="SJX10" s="8"/>
      <c r="SJY10" s="18">
        <f t="shared" ref="SJY10" si="4694">60916.66/5</f>
        <v>12183.332</v>
      </c>
      <c r="SJZ10" s="18">
        <f t="shared" ref="SJZ10" si="4695">191358.8/5</f>
        <v>38271.759999999995</v>
      </c>
      <c r="SKA10" s="17">
        <f t="shared" si="2452"/>
        <v>45926.111999999994</v>
      </c>
      <c r="SKB10" s="16" t="s">
        <v>20</v>
      </c>
      <c r="SKC10" s="16" t="s">
        <v>19</v>
      </c>
      <c r="SKD10" s="16" t="s">
        <v>18</v>
      </c>
      <c r="SKE10" s="11">
        <v>3</v>
      </c>
      <c r="SKF10" s="8" t="s">
        <v>2</v>
      </c>
      <c r="SKG10" s="19" t="s">
        <v>28</v>
      </c>
      <c r="SKH10" s="23" t="s">
        <v>36</v>
      </c>
      <c r="SKI10" s="8" t="s">
        <v>29</v>
      </c>
      <c r="SKJ10" s="8" t="s">
        <v>37</v>
      </c>
      <c r="SKK10" s="23" t="s">
        <v>21</v>
      </c>
      <c r="SKL10" s="21">
        <v>13</v>
      </c>
      <c r="SKM10" s="8"/>
      <c r="SKN10" s="8"/>
      <c r="SKO10" s="18">
        <f t="shared" ref="SKO10" si="4696">60916.66/5</f>
        <v>12183.332</v>
      </c>
      <c r="SKP10" s="18">
        <f t="shared" ref="SKP10" si="4697">191358.8/5</f>
        <v>38271.759999999995</v>
      </c>
      <c r="SKQ10" s="17">
        <f t="shared" si="2455"/>
        <v>45926.111999999994</v>
      </c>
      <c r="SKR10" s="16" t="s">
        <v>20</v>
      </c>
      <c r="SKS10" s="16" t="s">
        <v>19</v>
      </c>
      <c r="SKT10" s="16" t="s">
        <v>18</v>
      </c>
      <c r="SKU10" s="11">
        <v>3</v>
      </c>
      <c r="SKV10" s="8" t="s">
        <v>2</v>
      </c>
      <c r="SKW10" s="19" t="s">
        <v>28</v>
      </c>
      <c r="SKX10" s="23" t="s">
        <v>36</v>
      </c>
      <c r="SKY10" s="8" t="s">
        <v>29</v>
      </c>
      <c r="SKZ10" s="8" t="s">
        <v>37</v>
      </c>
      <c r="SLA10" s="23" t="s">
        <v>21</v>
      </c>
      <c r="SLB10" s="21">
        <v>13</v>
      </c>
      <c r="SLC10" s="8"/>
      <c r="SLD10" s="8"/>
      <c r="SLE10" s="18">
        <f t="shared" ref="SLE10" si="4698">60916.66/5</f>
        <v>12183.332</v>
      </c>
      <c r="SLF10" s="18">
        <f t="shared" ref="SLF10" si="4699">191358.8/5</f>
        <v>38271.759999999995</v>
      </c>
      <c r="SLG10" s="17">
        <f t="shared" si="2458"/>
        <v>45926.111999999994</v>
      </c>
      <c r="SLH10" s="16" t="s">
        <v>20</v>
      </c>
      <c r="SLI10" s="16" t="s">
        <v>19</v>
      </c>
      <c r="SLJ10" s="16" t="s">
        <v>18</v>
      </c>
      <c r="SLK10" s="11">
        <v>3</v>
      </c>
      <c r="SLL10" s="8" t="s">
        <v>2</v>
      </c>
      <c r="SLM10" s="19" t="s">
        <v>28</v>
      </c>
      <c r="SLN10" s="23" t="s">
        <v>36</v>
      </c>
      <c r="SLO10" s="8" t="s">
        <v>29</v>
      </c>
      <c r="SLP10" s="8" t="s">
        <v>37</v>
      </c>
      <c r="SLQ10" s="23" t="s">
        <v>21</v>
      </c>
      <c r="SLR10" s="21">
        <v>13</v>
      </c>
      <c r="SLS10" s="8"/>
      <c r="SLT10" s="8"/>
      <c r="SLU10" s="18">
        <f t="shared" ref="SLU10" si="4700">60916.66/5</f>
        <v>12183.332</v>
      </c>
      <c r="SLV10" s="18">
        <f t="shared" ref="SLV10" si="4701">191358.8/5</f>
        <v>38271.759999999995</v>
      </c>
      <c r="SLW10" s="17">
        <f t="shared" si="2461"/>
        <v>45926.111999999994</v>
      </c>
      <c r="SLX10" s="16" t="s">
        <v>20</v>
      </c>
      <c r="SLY10" s="16" t="s">
        <v>19</v>
      </c>
      <c r="SLZ10" s="16" t="s">
        <v>18</v>
      </c>
      <c r="SMA10" s="11">
        <v>3</v>
      </c>
      <c r="SMB10" s="8" t="s">
        <v>2</v>
      </c>
      <c r="SMC10" s="19" t="s">
        <v>28</v>
      </c>
      <c r="SMD10" s="23" t="s">
        <v>36</v>
      </c>
      <c r="SME10" s="8" t="s">
        <v>29</v>
      </c>
      <c r="SMF10" s="8" t="s">
        <v>37</v>
      </c>
      <c r="SMG10" s="23" t="s">
        <v>21</v>
      </c>
      <c r="SMH10" s="21">
        <v>13</v>
      </c>
      <c r="SMI10" s="8"/>
      <c r="SMJ10" s="8"/>
      <c r="SMK10" s="18">
        <f t="shared" ref="SMK10" si="4702">60916.66/5</f>
        <v>12183.332</v>
      </c>
      <c r="SML10" s="18">
        <f t="shared" ref="SML10" si="4703">191358.8/5</f>
        <v>38271.759999999995</v>
      </c>
      <c r="SMM10" s="17">
        <f t="shared" si="2464"/>
        <v>45926.111999999994</v>
      </c>
      <c r="SMN10" s="16" t="s">
        <v>20</v>
      </c>
      <c r="SMO10" s="16" t="s">
        <v>19</v>
      </c>
      <c r="SMP10" s="16" t="s">
        <v>18</v>
      </c>
      <c r="SMQ10" s="11">
        <v>3</v>
      </c>
      <c r="SMR10" s="8" t="s">
        <v>2</v>
      </c>
      <c r="SMS10" s="19" t="s">
        <v>28</v>
      </c>
      <c r="SMT10" s="23" t="s">
        <v>36</v>
      </c>
      <c r="SMU10" s="8" t="s">
        <v>29</v>
      </c>
      <c r="SMV10" s="8" t="s">
        <v>37</v>
      </c>
      <c r="SMW10" s="23" t="s">
        <v>21</v>
      </c>
      <c r="SMX10" s="21">
        <v>13</v>
      </c>
      <c r="SMY10" s="8"/>
      <c r="SMZ10" s="8"/>
      <c r="SNA10" s="18">
        <f t="shared" ref="SNA10" si="4704">60916.66/5</f>
        <v>12183.332</v>
      </c>
      <c r="SNB10" s="18">
        <f t="shared" ref="SNB10" si="4705">191358.8/5</f>
        <v>38271.759999999995</v>
      </c>
      <c r="SNC10" s="17">
        <f t="shared" si="2467"/>
        <v>45926.111999999994</v>
      </c>
      <c r="SND10" s="16" t="s">
        <v>20</v>
      </c>
      <c r="SNE10" s="16" t="s">
        <v>19</v>
      </c>
      <c r="SNF10" s="16" t="s">
        <v>18</v>
      </c>
      <c r="SNG10" s="11">
        <v>3</v>
      </c>
      <c r="SNH10" s="8" t="s">
        <v>2</v>
      </c>
      <c r="SNI10" s="19" t="s">
        <v>28</v>
      </c>
      <c r="SNJ10" s="23" t="s">
        <v>36</v>
      </c>
      <c r="SNK10" s="8" t="s">
        <v>29</v>
      </c>
      <c r="SNL10" s="8" t="s">
        <v>37</v>
      </c>
      <c r="SNM10" s="23" t="s">
        <v>21</v>
      </c>
      <c r="SNN10" s="21">
        <v>13</v>
      </c>
      <c r="SNO10" s="8"/>
      <c r="SNP10" s="8"/>
      <c r="SNQ10" s="18">
        <f t="shared" ref="SNQ10" si="4706">60916.66/5</f>
        <v>12183.332</v>
      </c>
      <c r="SNR10" s="18">
        <f t="shared" ref="SNR10" si="4707">191358.8/5</f>
        <v>38271.759999999995</v>
      </c>
      <c r="SNS10" s="17">
        <f t="shared" si="2470"/>
        <v>45926.111999999994</v>
      </c>
      <c r="SNT10" s="16" t="s">
        <v>20</v>
      </c>
      <c r="SNU10" s="16" t="s">
        <v>19</v>
      </c>
      <c r="SNV10" s="16" t="s">
        <v>18</v>
      </c>
      <c r="SNW10" s="11">
        <v>3</v>
      </c>
      <c r="SNX10" s="8" t="s">
        <v>2</v>
      </c>
      <c r="SNY10" s="19" t="s">
        <v>28</v>
      </c>
      <c r="SNZ10" s="23" t="s">
        <v>36</v>
      </c>
      <c r="SOA10" s="8" t="s">
        <v>29</v>
      </c>
      <c r="SOB10" s="8" t="s">
        <v>37</v>
      </c>
      <c r="SOC10" s="23" t="s">
        <v>21</v>
      </c>
      <c r="SOD10" s="21">
        <v>13</v>
      </c>
      <c r="SOE10" s="8"/>
      <c r="SOF10" s="8"/>
      <c r="SOG10" s="18">
        <f t="shared" ref="SOG10" si="4708">60916.66/5</f>
        <v>12183.332</v>
      </c>
      <c r="SOH10" s="18">
        <f t="shared" ref="SOH10" si="4709">191358.8/5</f>
        <v>38271.759999999995</v>
      </c>
      <c r="SOI10" s="17">
        <f t="shared" si="2473"/>
        <v>45926.111999999994</v>
      </c>
      <c r="SOJ10" s="16" t="s">
        <v>20</v>
      </c>
      <c r="SOK10" s="16" t="s">
        <v>19</v>
      </c>
      <c r="SOL10" s="16" t="s">
        <v>18</v>
      </c>
      <c r="SOM10" s="11">
        <v>3</v>
      </c>
      <c r="SON10" s="8" t="s">
        <v>2</v>
      </c>
      <c r="SOO10" s="19" t="s">
        <v>28</v>
      </c>
      <c r="SOP10" s="23" t="s">
        <v>36</v>
      </c>
      <c r="SOQ10" s="8" t="s">
        <v>29</v>
      </c>
      <c r="SOR10" s="8" t="s">
        <v>37</v>
      </c>
      <c r="SOS10" s="23" t="s">
        <v>21</v>
      </c>
      <c r="SOT10" s="21">
        <v>13</v>
      </c>
      <c r="SOU10" s="8"/>
      <c r="SOV10" s="8"/>
      <c r="SOW10" s="18">
        <f t="shared" ref="SOW10" si="4710">60916.66/5</f>
        <v>12183.332</v>
      </c>
      <c r="SOX10" s="18">
        <f t="shared" ref="SOX10" si="4711">191358.8/5</f>
        <v>38271.759999999995</v>
      </c>
      <c r="SOY10" s="17">
        <f t="shared" si="2476"/>
        <v>45926.111999999994</v>
      </c>
      <c r="SOZ10" s="16" t="s">
        <v>20</v>
      </c>
      <c r="SPA10" s="16" t="s">
        <v>19</v>
      </c>
      <c r="SPB10" s="16" t="s">
        <v>18</v>
      </c>
      <c r="SPC10" s="11">
        <v>3</v>
      </c>
      <c r="SPD10" s="8" t="s">
        <v>2</v>
      </c>
      <c r="SPE10" s="19" t="s">
        <v>28</v>
      </c>
      <c r="SPF10" s="23" t="s">
        <v>36</v>
      </c>
      <c r="SPG10" s="8" t="s">
        <v>29</v>
      </c>
      <c r="SPH10" s="8" t="s">
        <v>37</v>
      </c>
      <c r="SPI10" s="23" t="s">
        <v>21</v>
      </c>
      <c r="SPJ10" s="21">
        <v>13</v>
      </c>
      <c r="SPK10" s="8"/>
      <c r="SPL10" s="8"/>
      <c r="SPM10" s="18">
        <f t="shared" ref="SPM10" si="4712">60916.66/5</f>
        <v>12183.332</v>
      </c>
      <c r="SPN10" s="18">
        <f t="shared" ref="SPN10" si="4713">191358.8/5</f>
        <v>38271.759999999995</v>
      </c>
      <c r="SPO10" s="17">
        <f t="shared" si="2479"/>
        <v>45926.111999999994</v>
      </c>
      <c r="SPP10" s="16" t="s">
        <v>20</v>
      </c>
      <c r="SPQ10" s="16" t="s">
        <v>19</v>
      </c>
      <c r="SPR10" s="16" t="s">
        <v>18</v>
      </c>
      <c r="SPS10" s="11">
        <v>3</v>
      </c>
      <c r="SPT10" s="8" t="s">
        <v>2</v>
      </c>
      <c r="SPU10" s="19" t="s">
        <v>28</v>
      </c>
      <c r="SPV10" s="23" t="s">
        <v>36</v>
      </c>
      <c r="SPW10" s="8" t="s">
        <v>29</v>
      </c>
      <c r="SPX10" s="8" t="s">
        <v>37</v>
      </c>
      <c r="SPY10" s="23" t="s">
        <v>21</v>
      </c>
      <c r="SPZ10" s="21">
        <v>13</v>
      </c>
      <c r="SQA10" s="8"/>
      <c r="SQB10" s="8"/>
      <c r="SQC10" s="18">
        <f t="shared" ref="SQC10" si="4714">60916.66/5</f>
        <v>12183.332</v>
      </c>
      <c r="SQD10" s="18">
        <f t="shared" ref="SQD10" si="4715">191358.8/5</f>
        <v>38271.759999999995</v>
      </c>
      <c r="SQE10" s="17">
        <f t="shared" si="2482"/>
        <v>45926.111999999994</v>
      </c>
      <c r="SQF10" s="16" t="s">
        <v>20</v>
      </c>
      <c r="SQG10" s="16" t="s">
        <v>19</v>
      </c>
      <c r="SQH10" s="16" t="s">
        <v>18</v>
      </c>
      <c r="SQI10" s="11">
        <v>3</v>
      </c>
      <c r="SQJ10" s="8" t="s">
        <v>2</v>
      </c>
      <c r="SQK10" s="19" t="s">
        <v>28</v>
      </c>
      <c r="SQL10" s="23" t="s">
        <v>36</v>
      </c>
      <c r="SQM10" s="8" t="s">
        <v>29</v>
      </c>
      <c r="SQN10" s="8" t="s">
        <v>37</v>
      </c>
      <c r="SQO10" s="23" t="s">
        <v>21</v>
      </c>
      <c r="SQP10" s="21">
        <v>13</v>
      </c>
      <c r="SQQ10" s="8"/>
      <c r="SQR10" s="8"/>
      <c r="SQS10" s="18">
        <f t="shared" ref="SQS10" si="4716">60916.66/5</f>
        <v>12183.332</v>
      </c>
      <c r="SQT10" s="18">
        <f t="shared" ref="SQT10" si="4717">191358.8/5</f>
        <v>38271.759999999995</v>
      </c>
      <c r="SQU10" s="17">
        <f t="shared" si="2485"/>
        <v>45926.111999999994</v>
      </c>
      <c r="SQV10" s="16" t="s">
        <v>20</v>
      </c>
      <c r="SQW10" s="16" t="s">
        <v>19</v>
      </c>
      <c r="SQX10" s="16" t="s">
        <v>18</v>
      </c>
      <c r="SQY10" s="11">
        <v>3</v>
      </c>
      <c r="SQZ10" s="8" t="s">
        <v>2</v>
      </c>
      <c r="SRA10" s="19" t="s">
        <v>28</v>
      </c>
      <c r="SRB10" s="23" t="s">
        <v>36</v>
      </c>
      <c r="SRC10" s="8" t="s">
        <v>29</v>
      </c>
      <c r="SRD10" s="8" t="s">
        <v>37</v>
      </c>
      <c r="SRE10" s="23" t="s">
        <v>21</v>
      </c>
      <c r="SRF10" s="21">
        <v>13</v>
      </c>
      <c r="SRG10" s="8"/>
      <c r="SRH10" s="8"/>
      <c r="SRI10" s="18">
        <f t="shared" ref="SRI10" si="4718">60916.66/5</f>
        <v>12183.332</v>
      </c>
      <c r="SRJ10" s="18">
        <f t="shared" ref="SRJ10" si="4719">191358.8/5</f>
        <v>38271.759999999995</v>
      </c>
      <c r="SRK10" s="17">
        <f t="shared" si="2488"/>
        <v>45926.111999999994</v>
      </c>
      <c r="SRL10" s="16" t="s">
        <v>20</v>
      </c>
      <c r="SRM10" s="16" t="s">
        <v>19</v>
      </c>
      <c r="SRN10" s="16" t="s">
        <v>18</v>
      </c>
      <c r="SRO10" s="11">
        <v>3</v>
      </c>
      <c r="SRP10" s="8" t="s">
        <v>2</v>
      </c>
      <c r="SRQ10" s="19" t="s">
        <v>28</v>
      </c>
      <c r="SRR10" s="23" t="s">
        <v>36</v>
      </c>
      <c r="SRS10" s="8" t="s">
        <v>29</v>
      </c>
      <c r="SRT10" s="8" t="s">
        <v>37</v>
      </c>
      <c r="SRU10" s="23" t="s">
        <v>21</v>
      </c>
      <c r="SRV10" s="21">
        <v>13</v>
      </c>
      <c r="SRW10" s="8"/>
      <c r="SRX10" s="8"/>
      <c r="SRY10" s="18">
        <f t="shared" ref="SRY10" si="4720">60916.66/5</f>
        <v>12183.332</v>
      </c>
      <c r="SRZ10" s="18">
        <f t="shared" ref="SRZ10" si="4721">191358.8/5</f>
        <v>38271.759999999995</v>
      </c>
      <c r="SSA10" s="17">
        <f t="shared" si="2491"/>
        <v>45926.111999999994</v>
      </c>
      <c r="SSB10" s="16" t="s">
        <v>20</v>
      </c>
      <c r="SSC10" s="16" t="s">
        <v>19</v>
      </c>
      <c r="SSD10" s="16" t="s">
        <v>18</v>
      </c>
      <c r="SSE10" s="11">
        <v>3</v>
      </c>
      <c r="SSF10" s="8" t="s">
        <v>2</v>
      </c>
      <c r="SSG10" s="19" t="s">
        <v>28</v>
      </c>
      <c r="SSH10" s="23" t="s">
        <v>36</v>
      </c>
      <c r="SSI10" s="8" t="s">
        <v>29</v>
      </c>
      <c r="SSJ10" s="8" t="s">
        <v>37</v>
      </c>
      <c r="SSK10" s="23" t="s">
        <v>21</v>
      </c>
      <c r="SSL10" s="21">
        <v>13</v>
      </c>
      <c r="SSM10" s="8"/>
      <c r="SSN10" s="8"/>
      <c r="SSO10" s="18">
        <f t="shared" ref="SSO10" si="4722">60916.66/5</f>
        <v>12183.332</v>
      </c>
      <c r="SSP10" s="18">
        <f t="shared" ref="SSP10" si="4723">191358.8/5</f>
        <v>38271.759999999995</v>
      </c>
      <c r="SSQ10" s="17">
        <f t="shared" si="2494"/>
        <v>45926.111999999994</v>
      </c>
      <c r="SSR10" s="16" t="s">
        <v>20</v>
      </c>
      <c r="SSS10" s="16" t="s">
        <v>19</v>
      </c>
      <c r="SST10" s="16" t="s">
        <v>18</v>
      </c>
      <c r="SSU10" s="11">
        <v>3</v>
      </c>
      <c r="SSV10" s="8" t="s">
        <v>2</v>
      </c>
      <c r="SSW10" s="19" t="s">
        <v>28</v>
      </c>
      <c r="SSX10" s="23" t="s">
        <v>36</v>
      </c>
      <c r="SSY10" s="8" t="s">
        <v>29</v>
      </c>
      <c r="SSZ10" s="8" t="s">
        <v>37</v>
      </c>
      <c r="STA10" s="23" t="s">
        <v>21</v>
      </c>
      <c r="STB10" s="21">
        <v>13</v>
      </c>
      <c r="STC10" s="8"/>
      <c r="STD10" s="8"/>
      <c r="STE10" s="18">
        <f t="shared" ref="STE10" si="4724">60916.66/5</f>
        <v>12183.332</v>
      </c>
      <c r="STF10" s="18">
        <f t="shared" ref="STF10" si="4725">191358.8/5</f>
        <v>38271.759999999995</v>
      </c>
      <c r="STG10" s="17">
        <f t="shared" si="2497"/>
        <v>45926.111999999994</v>
      </c>
      <c r="STH10" s="16" t="s">
        <v>20</v>
      </c>
      <c r="STI10" s="16" t="s">
        <v>19</v>
      </c>
      <c r="STJ10" s="16" t="s">
        <v>18</v>
      </c>
      <c r="STK10" s="11">
        <v>3</v>
      </c>
      <c r="STL10" s="8" t="s">
        <v>2</v>
      </c>
      <c r="STM10" s="19" t="s">
        <v>28</v>
      </c>
      <c r="STN10" s="23" t="s">
        <v>36</v>
      </c>
      <c r="STO10" s="8" t="s">
        <v>29</v>
      </c>
      <c r="STP10" s="8" t="s">
        <v>37</v>
      </c>
      <c r="STQ10" s="23" t="s">
        <v>21</v>
      </c>
      <c r="STR10" s="21">
        <v>13</v>
      </c>
      <c r="STS10" s="8"/>
      <c r="STT10" s="8"/>
      <c r="STU10" s="18">
        <f t="shared" ref="STU10" si="4726">60916.66/5</f>
        <v>12183.332</v>
      </c>
      <c r="STV10" s="18">
        <f t="shared" ref="STV10" si="4727">191358.8/5</f>
        <v>38271.759999999995</v>
      </c>
      <c r="STW10" s="17">
        <f t="shared" si="2500"/>
        <v>45926.111999999994</v>
      </c>
      <c r="STX10" s="16" t="s">
        <v>20</v>
      </c>
      <c r="STY10" s="16" t="s">
        <v>19</v>
      </c>
      <c r="STZ10" s="16" t="s">
        <v>18</v>
      </c>
      <c r="SUA10" s="11">
        <v>3</v>
      </c>
      <c r="SUB10" s="8" t="s">
        <v>2</v>
      </c>
      <c r="SUC10" s="19" t="s">
        <v>28</v>
      </c>
      <c r="SUD10" s="23" t="s">
        <v>36</v>
      </c>
      <c r="SUE10" s="8" t="s">
        <v>29</v>
      </c>
      <c r="SUF10" s="8" t="s">
        <v>37</v>
      </c>
      <c r="SUG10" s="23" t="s">
        <v>21</v>
      </c>
      <c r="SUH10" s="21">
        <v>13</v>
      </c>
      <c r="SUI10" s="8"/>
      <c r="SUJ10" s="8"/>
      <c r="SUK10" s="18">
        <f t="shared" ref="SUK10" si="4728">60916.66/5</f>
        <v>12183.332</v>
      </c>
      <c r="SUL10" s="18">
        <f t="shared" ref="SUL10" si="4729">191358.8/5</f>
        <v>38271.759999999995</v>
      </c>
      <c r="SUM10" s="17">
        <f t="shared" si="2503"/>
        <v>45926.111999999994</v>
      </c>
      <c r="SUN10" s="16" t="s">
        <v>20</v>
      </c>
      <c r="SUO10" s="16" t="s">
        <v>19</v>
      </c>
      <c r="SUP10" s="16" t="s">
        <v>18</v>
      </c>
      <c r="SUQ10" s="11">
        <v>3</v>
      </c>
      <c r="SUR10" s="8" t="s">
        <v>2</v>
      </c>
      <c r="SUS10" s="19" t="s">
        <v>28</v>
      </c>
      <c r="SUT10" s="23" t="s">
        <v>36</v>
      </c>
      <c r="SUU10" s="8" t="s">
        <v>29</v>
      </c>
      <c r="SUV10" s="8" t="s">
        <v>37</v>
      </c>
      <c r="SUW10" s="23" t="s">
        <v>21</v>
      </c>
      <c r="SUX10" s="21">
        <v>13</v>
      </c>
      <c r="SUY10" s="8"/>
      <c r="SUZ10" s="8"/>
      <c r="SVA10" s="18">
        <f t="shared" ref="SVA10" si="4730">60916.66/5</f>
        <v>12183.332</v>
      </c>
      <c r="SVB10" s="18">
        <f t="shared" ref="SVB10" si="4731">191358.8/5</f>
        <v>38271.759999999995</v>
      </c>
      <c r="SVC10" s="17">
        <f t="shared" si="2506"/>
        <v>45926.111999999994</v>
      </c>
      <c r="SVD10" s="16" t="s">
        <v>20</v>
      </c>
      <c r="SVE10" s="16" t="s">
        <v>19</v>
      </c>
      <c r="SVF10" s="16" t="s">
        <v>18</v>
      </c>
      <c r="SVG10" s="11">
        <v>3</v>
      </c>
      <c r="SVH10" s="8" t="s">
        <v>2</v>
      </c>
      <c r="SVI10" s="19" t="s">
        <v>28</v>
      </c>
      <c r="SVJ10" s="23" t="s">
        <v>36</v>
      </c>
      <c r="SVK10" s="8" t="s">
        <v>29</v>
      </c>
      <c r="SVL10" s="8" t="s">
        <v>37</v>
      </c>
      <c r="SVM10" s="23" t="s">
        <v>21</v>
      </c>
      <c r="SVN10" s="21">
        <v>13</v>
      </c>
      <c r="SVO10" s="8"/>
      <c r="SVP10" s="8"/>
      <c r="SVQ10" s="18">
        <f t="shared" ref="SVQ10" si="4732">60916.66/5</f>
        <v>12183.332</v>
      </c>
      <c r="SVR10" s="18">
        <f t="shared" ref="SVR10" si="4733">191358.8/5</f>
        <v>38271.759999999995</v>
      </c>
      <c r="SVS10" s="17">
        <f t="shared" si="2509"/>
        <v>45926.111999999994</v>
      </c>
      <c r="SVT10" s="16" t="s">
        <v>20</v>
      </c>
      <c r="SVU10" s="16" t="s">
        <v>19</v>
      </c>
      <c r="SVV10" s="16" t="s">
        <v>18</v>
      </c>
      <c r="SVW10" s="11">
        <v>3</v>
      </c>
      <c r="SVX10" s="8" t="s">
        <v>2</v>
      </c>
      <c r="SVY10" s="19" t="s">
        <v>28</v>
      </c>
      <c r="SVZ10" s="23" t="s">
        <v>36</v>
      </c>
      <c r="SWA10" s="8" t="s">
        <v>29</v>
      </c>
      <c r="SWB10" s="8" t="s">
        <v>37</v>
      </c>
      <c r="SWC10" s="23" t="s">
        <v>21</v>
      </c>
      <c r="SWD10" s="21">
        <v>13</v>
      </c>
      <c r="SWE10" s="8"/>
      <c r="SWF10" s="8"/>
      <c r="SWG10" s="18">
        <f t="shared" ref="SWG10" si="4734">60916.66/5</f>
        <v>12183.332</v>
      </c>
      <c r="SWH10" s="18">
        <f t="shared" ref="SWH10" si="4735">191358.8/5</f>
        <v>38271.759999999995</v>
      </c>
      <c r="SWI10" s="17">
        <f t="shared" si="2512"/>
        <v>45926.111999999994</v>
      </c>
      <c r="SWJ10" s="16" t="s">
        <v>20</v>
      </c>
      <c r="SWK10" s="16" t="s">
        <v>19</v>
      </c>
      <c r="SWL10" s="16" t="s">
        <v>18</v>
      </c>
      <c r="SWM10" s="11">
        <v>3</v>
      </c>
      <c r="SWN10" s="8" t="s">
        <v>2</v>
      </c>
      <c r="SWO10" s="19" t="s">
        <v>28</v>
      </c>
      <c r="SWP10" s="23" t="s">
        <v>36</v>
      </c>
      <c r="SWQ10" s="8" t="s">
        <v>29</v>
      </c>
      <c r="SWR10" s="8" t="s">
        <v>37</v>
      </c>
      <c r="SWS10" s="23" t="s">
        <v>21</v>
      </c>
      <c r="SWT10" s="21">
        <v>13</v>
      </c>
      <c r="SWU10" s="8"/>
      <c r="SWV10" s="8"/>
      <c r="SWW10" s="18">
        <f t="shared" ref="SWW10" si="4736">60916.66/5</f>
        <v>12183.332</v>
      </c>
      <c r="SWX10" s="18">
        <f t="shared" ref="SWX10" si="4737">191358.8/5</f>
        <v>38271.759999999995</v>
      </c>
      <c r="SWY10" s="17">
        <f t="shared" si="2515"/>
        <v>45926.111999999994</v>
      </c>
      <c r="SWZ10" s="16" t="s">
        <v>20</v>
      </c>
      <c r="SXA10" s="16" t="s">
        <v>19</v>
      </c>
      <c r="SXB10" s="16" t="s">
        <v>18</v>
      </c>
      <c r="SXC10" s="11">
        <v>3</v>
      </c>
      <c r="SXD10" s="8" t="s">
        <v>2</v>
      </c>
      <c r="SXE10" s="19" t="s">
        <v>28</v>
      </c>
      <c r="SXF10" s="23" t="s">
        <v>36</v>
      </c>
      <c r="SXG10" s="8" t="s">
        <v>29</v>
      </c>
      <c r="SXH10" s="8" t="s">
        <v>37</v>
      </c>
      <c r="SXI10" s="23" t="s">
        <v>21</v>
      </c>
      <c r="SXJ10" s="21">
        <v>13</v>
      </c>
      <c r="SXK10" s="8"/>
      <c r="SXL10" s="8"/>
      <c r="SXM10" s="18">
        <f t="shared" ref="SXM10" si="4738">60916.66/5</f>
        <v>12183.332</v>
      </c>
      <c r="SXN10" s="18">
        <f t="shared" ref="SXN10" si="4739">191358.8/5</f>
        <v>38271.759999999995</v>
      </c>
      <c r="SXO10" s="17">
        <f t="shared" si="2518"/>
        <v>45926.111999999994</v>
      </c>
      <c r="SXP10" s="16" t="s">
        <v>20</v>
      </c>
      <c r="SXQ10" s="16" t="s">
        <v>19</v>
      </c>
      <c r="SXR10" s="16" t="s">
        <v>18</v>
      </c>
      <c r="SXS10" s="11">
        <v>3</v>
      </c>
      <c r="SXT10" s="8" t="s">
        <v>2</v>
      </c>
      <c r="SXU10" s="19" t="s">
        <v>28</v>
      </c>
      <c r="SXV10" s="23" t="s">
        <v>36</v>
      </c>
      <c r="SXW10" s="8" t="s">
        <v>29</v>
      </c>
      <c r="SXX10" s="8" t="s">
        <v>37</v>
      </c>
      <c r="SXY10" s="23" t="s">
        <v>21</v>
      </c>
      <c r="SXZ10" s="21">
        <v>13</v>
      </c>
      <c r="SYA10" s="8"/>
      <c r="SYB10" s="8"/>
      <c r="SYC10" s="18">
        <f t="shared" ref="SYC10" si="4740">60916.66/5</f>
        <v>12183.332</v>
      </c>
      <c r="SYD10" s="18">
        <f t="shared" ref="SYD10" si="4741">191358.8/5</f>
        <v>38271.759999999995</v>
      </c>
      <c r="SYE10" s="17">
        <f t="shared" si="2521"/>
        <v>45926.111999999994</v>
      </c>
      <c r="SYF10" s="16" t="s">
        <v>20</v>
      </c>
      <c r="SYG10" s="16" t="s">
        <v>19</v>
      </c>
      <c r="SYH10" s="16" t="s">
        <v>18</v>
      </c>
      <c r="SYI10" s="11">
        <v>3</v>
      </c>
      <c r="SYJ10" s="8" t="s">
        <v>2</v>
      </c>
      <c r="SYK10" s="19" t="s">
        <v>28</v>
      </c>
      <c r="SYL10" s="23" t="s">
        <v>36</v>
      </c>
      <c r="SYM10" s="8" t="s">
        <v>29</v>
      </c>
      <c r="SYN10" s="8" t="s">
        <v>37</v>
      </c>
      <c r="SYO10" s="23" t="s">
        <v>21</v>
      </c>
      <c r="SYP10" s="21">
        <v>13</v>
      </c>
      <c r="SYQ10" s="8"/>
      <c r="SYR10" s="8"/>
      <c r="SYS10" s="18">
        <f t="shared" ref="SYS10" si="4742">60916.66/5</f>
        <v>12183.332</v>
      </c>
      <c r="SYT10" s="18">
        <f t="shared" ref="SYT10" si="4743">191358.8/5</f>
        <v>38271.759999999995</v>
      </c>
      <c r="SYU10" s="17">
        <f t="shared" si="2524"/>
        <v>45926.111999999994</v>
      </c>
      <c r="SYV10" s="16" t="s">
        <v>20</v>
      </c>
      <c r="SYW10" s="16" t="s">
        <v>19</v>
      </c>
      <c r="SYX10" s="16" t="s">
        <v>18</v>
      </c>
      <c r="SYY10" s="11">
        <v>3</v>
      </c>
      <c r="SYZ10" s="8" t="s">
        <v>2</v>
      </c>
      <c r="SZA10" s="19" t="s">
        <v>28</v>
      </c>
      <c r="SZB10" s="23" t="s">
        <v>36</v>
      </c>
      <c r="SZC10" s="8" t="s">
        <v>29</v>
      </c>
      <c r="SZD10" s="8" t="s">
        <v>37</v>
      </c>
      <c r="SZE10" s="23" t="s">
        <v>21</v>
      </c>
      <c r="SZF10" s="21">
        <v>13</v>
      </c>
      <c r="SZG10" s="8"/>
      <c r="SZH10" s="8"/>
      <c r="SZI10" s="18">
        <f t="shared" ref="SZI10" si="4744">60916.66/5</f>
        <v>12183.332</v>
      </c>
      <c r="SZJ10" s="18">
        <f t="shared" ref="SZJ10" si="4745">191358.8/5</f>
        <v>38271.759999999995</v>
      </c>
      <c r="SZK10" s="17">
        <f t="shared" si="2527"/>
        <v>45926.111999999994</v>
      </c>
      <c r="SZL10" s="16" t="s">
        <v>20</v>
      </c>
      <c r="SZM10" s="16" t="s">
        <v>19</v>
      </c>
      <c r="SZN10" s="16" t="s">
        <v>18</v>
      </c>
      <c r="SZO10" s="11">
        <v>3</v>
      </c>
      <c r="SZP10" s="8" t="s">
        <v>2</v>
      </c>
      <c r="SZQ10" s="19" t="s">
        <v>28</v>
      </c>
      <c r="SZR10" s="23" t="s">
        <v>36</v>
      </c>
      <c r="SZS10" s="8" t="s">
        <v>29</v>
      </c>
      <c r="SZT10" s="8" t="s">
        <v>37</v>
      </c>
      <c r="SZU10" s="23" t="s">
        <v>21</v>
      </c>
      <c r="SZV10" s="21">
        <v>13</v>
      </c>
      <c r="SZW10" s="8"/>
      <c r="SZX10" s="8"/>
      <c r="SZY10" s="18">
        <f t="shared" ref="SZY10" si="4746">60916.66/5</f>
        <v>12183.332</v>
      </c>
      <c r="SZZ10" s="18">
        <f t="shared" ref="SZZ10" si="4747">191358.8/5</f>
        <v>38271.759999999995</v>
      </c>
      <c r="TAA10" s="17">
        <f t="shared" si="2530"/>
        <v>45926.111999999994</v>
      </c>
      <c r="TAB10" s="16" t="s">
        <v>20</v>
      </c>
      <c r="TAC10" s="16" t="s">
        <v>19</v>
      </c>
      <c r="TAD10" s="16" t="s">
        <v>18</v>
      </c>
      <c r="TAE10" s="11">
        <v>3</v>
      </c>
      <c r="TAF10" s="8" t="s">
        <v>2</v>
      </c>
      <c r="TAG10" s="19" t="s">
        <v>28</v>
      </c>
      <c r="TAH10" s="23" t="s">
        <v>36</v>
      </c>
      <c r="TAI10" s="8" t="s">
        <v>29</v>
      </c>
      <c r="TAJ10" s="8" t="s">
        <v>37</v>
      </c>
      <c r="TAK10" s="23" t="s">
        <v>21</v>
      </c>
      <c r="TAL10" s="21">
        <v>13</v>
      </c>
      <c r="TAM10" s="8"/>
      <c r="TAN10" s="8"/>
      <c r="TAO10" s="18">
        <f t="shared" ref="TAO10" si="4748">60916.66/5</f>
        <v>12183.332</v>
      </c>
      <c r="TAP10" s="18">
        <f t="shared" ref="TAP10" si="4749">191358.8/5</f>
        <v>38271.759999999995</v>
      </c>
      <c r="TAQ10" s="17">
        <f t="shared" si="2533"/>
        <v>45926.111999999994</v>
      </c>
      <c r="TAR10" s="16" t="s">
        <v>20</v>
      </c>
      <c r="TAS10" s="16" t="s">
        <v>19</v>
      </c>
      <c r="TAT10" s="16" t="s">
        <v>18</v>
      </c>
      <c r="TAU10" s="11">
        <v>3</v>
      </c>
      <c r="TAV10" s="8" t="s">
        <v>2</v>
      </c>
      <c r="TAW10" s="19" t="s">
        <v>28</v>
      </c>
      <c r="TAX10" s="23" t="s">
        <v>36</v>
      </c>
      <c r="TAY10" s="8" t="s">
        <v>29</v>
      </c>
      <c r="TAZ10" s="8" t="s">
        <v>37</v>
      </c>
      <c r="TBA10" s="23" t="s">
        <v>21</v>
      </c>
      <c r="TBB10" s="21">
        <v>13</v>
      </c>
      <c r="TBC10" s="8"/>
      <c r="TBD10" s="8"/>
      <c r="TBE10" s="18">
        <f t="shared" ref="TBE10" si="4750">60916.66/5</f>
        <v>12183.332</v>
      </c>
      <c r="TBF10" s="18">
        <f t="shared" ref="TBF10" si="4751">191358.8/5</f>
        <v>38271.759999999995</v>
      </c>
      <c r="TBG10" s="17">
        <f t="shared" si="2536"/>
        <v>45926.111999999994</v>
      </c>
      <c r="TBH10" s="16" t="s">
        <v>20</v>
      </c>
      <c r="TBI10" s="16" t="s">
        <v>19</v>
      </c>
      <c r="TBJ10" s="16" t="s">
        <v>18</v>
      </c>
      <c r="TBK10" s="11">
        <v>3</v>
      </c>
      <c r="TBL10" s="8" t="s">
        <v>2</v>
      </c>
      <c r="TBM10" s="19" t="s">
        <v>28</v>
      </c>
      <c r="TBN10" s="23" t="s">
        <v>36</v>
      </c>
      <c r="TBO10" s="8" t="s">
        <v>29</v>
      </c>
      <c r="TBP10" s="8" t="s">
        <v>37</v>
      </c>
      <c r="TBQ10" s="23" t="s">
        <v>21</v>
      </c>
      <c r="TBR10" s="21">
        <v>13</v>
      </c>
      <c r="TBS10" s="8"/>
      <c r="TBT10" s="8"/>
      <c r="TBU10" s="18">
        <f t="shared" ref="TBU10" si="4752">60916.66/5</f>
        <v>12183.332</v>
      </c>
      <c r="TBV10" s="18">
        <f t="shared" ref="TBV10" si="4753">191358.8/5</f>
        <v>38271.759999999995</v>
      </c>
      <c r="TBW10" s="17">
        <f t="shared" si="2539"/>
        <v>45926.111999999994</v>
      </c>
      <c r="TBX10" s="16" t="s">
        <v>20</v>
      </c>
      <c r="TBY10" s="16" t="s">
        <v>19</v>
      </c>
      <c r="TBZ10" s="16" t="s">
        <v>18</v>
      </c>
      <c r="TCA10" s="11">
        <v>3</v>
      </c>
      <c r="TCB10" s="8" t="s">
        <v>2</v>
      </c>
      <c r="TCC10" s="19" t="s">
        <v>28</v>
      </c>
      <c r="TCD10" s="23" t="s">
        <v>36</v>
      </c>
      <c r="TCE10" s="8" t="s">
        <v>29</v>
      </c>
      <c r="TCF10" s="8" t="s">
        <v>37</v>
      </c>
      <c r="TCG10" s="23" t="s">
        <v>21</v>
      </c>
      <c r="TCH10" s="21">
        <v>13</v>
      </c>
      <c r="TCI10" s="8"/>
      <c r="TCJ10" s="8"/>
      <c r="TCK10" s="18">
        <f t="shared" ref="TCK10" si="4754">60916.66/5</f>
        <v>12183.332</v>
      </c>
      <c r="TCL10" s="18">
        <f t="shared" ref="TCL10" si="4755">191358.8/5</f>
        <v>38271.759999999995</v>
      </c>
      <c r="TCM10" s="17">
        <f t="shared" si="2542"/>
        <v>45926.111999999994</v>
      </c>
      <c r="TCN10" s="16" t="s">
        <v>20</v>
      </c>
      <c r="TCO10" s="16" t="s">
        <v>19</v>
      </c>
      <c r="TCP10" s="16" t="s">
        <v>18</v>
      </c>
      <c r="TCQ10" s="11">
        <v>3</v>
      </c>
      <c r="TCR10" s="8" t="s">
        <v>2</v>
      </c>
      <c r="TCS10" s="19" t="s">
        <v>28</v>
      </c>
      <c r="TCT10" s="23" t="s">
        <v>36</v>
      </c>
      <c r="TCU10" s="8" t="s">
        <v>29</v>
      </c>
      <c r="TCV10" s="8" t="s">
        <v>37</v>
      </c>
      <c r="TCW10" s="23" t="s">
        <v>21</v>
      </c>
      <c r="TCX10" s="21">
        <v>13</v>
      </c>
      <c r="TCY10" s="8"/>
      <c r="TCZ10" s="8"/>
      <c r="TDA10" s="18">
        <f t="shared" ref="TDA10" si="4756">60916.66/5</f>
        <v>12183.332</v>
      </c>
      <c r="TDB10" s="18">
        <f t="shared" ref="TDB10" si="4757">191358.8/5</f>
        <v>38271.759999999995</v>
      </c>
      <c r="TDC10" s="17">
        <f t="shared" si="2545"/>
        <v>45926.111999999994</v>
      </c>
      <c r="TDD10" s="16" t="s">
        <v>20</v>
      </c>
      <c r="TDE10" s="16" t="s">
        <v>19</v>
      </c>
      <c r="TDF10" s="16" t="s">
        <v>18</v>
      </c>
      <c r="TDG10" s="11">
        <v>3</v>
      </c>
      <c r="TDH10" s="8" t="s">
        <v>2</v>
      </c>
      <c r="TDI10" s="19" t="s">
        <v>28</v>
      </c>
      <c r="TDJ10" s="23" t="s">
        <v>36</v>
      </c>
      <c r="TDK10" s="8" t="s">
        <v>29</v>
      </c>
      <c r="TDL10" s="8" t="s">
        <v>37</v>
      </c>
      <c r="TDM10" s="23" t="s">
        <v>21</v>
      </c>
      <c r="TDN10" s="21">
        <v>13</v>
      </c>
      <c r="TDO10" s="8"/>
      <c r="TDP10" s="8"/>
      <c r="TDQ10" s="18">
        <f t="shared" ref="TDQ10" si="4758">60916.66/5</f>
        <v>12183.332</v>
      </c>
      <c r="TDR10" s="18">
        <f t="shared" ref="TDR10" si="4759">191358.8/5</f>
        <v>38271.759999999995</v>
      </c>
      <c r="TDS10" s="17">
        <f t="shared" si="2548"/>
        <v>45926.111999999994</v>
      </c>
      <c r="TDT10" s="16" t="s">
        <v>20</v>
      </c>
      <c r="TDU10" s="16" t="s">
        <v>19</v>
      </c>
      <c r="TDV10" s="16" t="s">
        <v>18</v>
      </c>
      <c r="TDW10" s="11">
        <v>3</v>
      </c>
      <c r="TDX10" s="8" t="s">
        <v>2</v>
      </c>
      <c r="TDY10" s="19" t="s">
        <v>28</v>
      </c>
      <c r="TDZ10" s="23" t="s">
        <v>36</v>
      </c>
      <c r="TEA10" s="8" t="s">
        <v>29</v>
      </c>
      <c r="TEB10" s="8" t="s">
        <v>37</v>
      </c>
      <c r="TEC10" s="23" t="s">
        <v>21</v>
      </c>
      <c r="TED10" s="21">
        <v>13</v>
      </c>
      <c r="TEE10" s="8"/>
      <c r="TEF10" s="8"/>
      <c r="TEG10" s="18">
        <f t="shared" ref="TEG10" si="4760">60916.66/5</f>
        <v>12183.332</v>
      </c>
      <c r="TEH10" s="18">
        <f t="shared" ref="TEH10" si="4761">191358.8/5</f>
        <v>38271.759999999995</v>
      </c>
      <c r="TEI10" s="17">
        <f t="shared" si="2551"/>
        <v>45926.111999999994</v>
      </c>
      <c r="TEJ10" s="16" t="s">
        <v>20</v>
      </c>
      <c r="TEK10" s="16" t="s">
        <v>19</v>
      </c>
      <c r="TEL10" s="16" t="s">
        <v>18</v>
      </c>
      <c r="TEM10" s="11">
        <v>3</v>
      </c>
      <c r="TEN10" s="8" t="s">
        <v>2</v>
      </c>
      <c r="TEO10" s="19" t="s">
        <v>28</v>
      </c>
      <c r="TEP10" s="23" t="s">
        <v>36</v>
      </c>
      <c r="TEQ10" s="8" t="s">
        <v>29</v>
      </c>
      <c r="TER10" s="8" t="s">
        <v>37</v>
      </c>
      <c r="TES10" s="23" t="s">
        <v>21</v>
      </c>
      <c r="TET10" s="21">
        <v>13</v>
      </c>
      <c r="TEU10" s="8"/>
      <c r="TEV10" s="8"/>
      <c r="TEW10" s="18">
        <f t="shared" ref="TEW10" si="4762">60916.66/5</f>
        <v>12183.332</v>
      </c>
      <c r="TEX10" s="18">
        <f t="shared" ref="TEX10" si="4763">191358.8/5</f>
        <v>38271.759999999995</v>
      </c>
      <c r="TEY10" s="17">
        <f t="shared" si="2554"/>
        <v>45926.111999999994</v>
      </c>
      <c r="TEZ10" s="16" t="s">
        <v>20</v>
      </c>
      <c r="TFA10" s="16" t="s">
        <v>19</v>
      </c>
      <c r="TFB10" s="16" t="s">
        <v>18</v>
      </c>
      <c r="TFC10" s="11">
        <v>3</v>
      </c>
      <c r="TFD10" s="8" t="s">
        <v>2</v>
      </c>
      <c r="TFE10" s="19" t="s">
        <v>28</v>
      </c>
      <c r="TFF10" s="23" t="s">
        <v>36</v>
      </c>
      <c r="TFG10" s="8" t="s">
        <v>29</v>
      </c>
      <c r="TFH10" s="8" t="s">
        <v>37</v>
      </c>
      <c r="TFI10" s="23" t="s">
        <v>21</v>
      </c>
      <c r="TFJ10" s="21">
        <v>13</v>
      </c>
      <c r="TFK10" s="8"/>
      <c r="TFL10" s="8"/>
      <c r="TFM10" s="18">
        <f t="shared" ref="TFM10" si="4764">60916.66/5</f>
        <v>12183.332</v>
      </c>
      <c r="TFN10" s="18">
        <f t="shared" ref="TFN10" si="4765">191358.8/5</f>
        <v>38271.759999999995</v>
      </c>
      <c r="TFO10" s="17">
        <f t="shared" si="2557"/>
        <v>45926.111999999994</v>
      </c>
      <c r="TFP10" s="16" t="s">
        <v>20</v>
      </c>
      <c r="TFQ10" s="16" t="s">
        <v>19</v>
      </c>
      <c r="TFR10" s="16" t="s">
        <v>18</v>
      </c>
      <c r="TFS10" s="11">
        <v>3</v>
      </c>
      <c r="TFT10" s="8" t="s">
        <v>2</v>
      </c>
      <c r="TFU10" s="19" t="s">
        <v>28</v>
      </c>
      <c r="TFV10" s="23" t="s">
        <v>36</v>
      </c>
      <c r="TFW10" s="8" t="s">
        <v>29</v>
      </c>
      <c r="TFX10" s="8" t="s">
        <v>37</v>
      </c>
      <c r="TFY10" s="23" t="s">
        <v>21</v>
      </c>
      <c r="TFZ10" s="21">
        <v>13</v>
      </c>
      <c r="TGA10" s="8"/>
      <c r="TGB10" s="8"/>
      <c r="TGC10" s="18">
        <f t="shared" ref="TGC10" si="4766">60916.66/5</f>
        <v>12183.332</v>
      </c>
      <c r="TGD10" s="18">
        <f t="shared" ref="TGD10" si="4767">191358.8/5</f>
        <v>38271.759999999995</v>
      </c>
      <c r="TGE10" s="17">
        <f t="shared" si="2560"/>
        <v>45926.111999999994</v>
      </c>
      <c r="TGF10" s="16" t="s">
        <v>20</v>
      </c>
      <c r="TGG10" s="16" t="s">
        <v>19</v>
      </c>
      <c r="TGH10" s="16" t="s">
        <v>18</v>
      </c>
      <c r="TGI10" s="11">
        <v>3</v>
      </c>
      <c r="TGJ10" s="8" t="s">
        <v>2</v>
      </c>
      <c r="TGK10" s="19" t="s">
        <v>28</v>
      </c>
      <c r="TGL10" s="23" t="s">
        <v>36</v>
      </c>
      <c r="TGM10" s="8" t="s">
        <v>29</v>
      </c>
      <c r="TGN10" s="8" t="s">
        <v>37</v>
      </c>
      <c r="TGO10" s="23" t="s">
        <v>21</v>
      </c>
      <c r="TGP10" s="21">
        <v>13</v>
      </c>
      <c r="TGQ10" s="8"/>
      <c r="TGR10" s="8"/>
      <c r="TGS10" s="18">
        <f t="shared" ref="TGS10" si="4768">60916.66/5</f>
        <v>12183.332</v>
      </c>
      <c r="TGT10" s="18">
        <f t="shared" ref="TGT10" si="4769">191358.8/5</f>
        <v>38271.759999999995</v>
      </c>
      <c r="TGU10" s="17">
        <f t="shared" si="2563"/>
        <v>45926.111999999994</v>
      </c>
      <c r="TGV10" s="16" t="s">
        <v>20</v>
      </c>
      <c r="TGW10" s="16" t="s">
        <v>19</v>
      </c>
      <c r="TGX10" s="16" t="s">
        <v>18</v>
      </c>
      <c r="TGY10" s="11">
        <v>3</v>
      </c>
      <c r="TGZ10" s="8" t="s">
        <v>2</v>
      </c>
      <c r="THA10" s="19" t="s">
        <v>28</v>
      </c>
      <c r="THB10" s="23" t="s">
        <v>36</v>
      </c>
      <c r="THC10" s="8" t="s">
        <v>29</v>
      </c>
      <c r="THD10" s="8" t="s">
        <v>37</v>
      </c>
      <c r="THE10" s="23" t="s">
        <v>21</v>
      </c>
      <c r="THF10" s="21">
        <v>13</v>
      </c>
      <c r="THG10" s="8"/>
      <c r="THH10" s="8"/>
      <c r="THI10" s="18">
        <f t="shared" ref="THI10" si="4770">60916.66/5</f>
        <v>12183.332</v>
      </c>
      <c r="THJ10" s="18">
        <f t="shared" ref="THJ10" si="4771">191358.8/5</f>
        <v>38271.759999999995</v>
      </c>
      <c r="THK10" s="17">
        <f t="shared" si="2566"/>
        <v>45926.111999999994</v>
      </c>
      <c r="THL10" s="16" t="s">
        <v>20</v>
      </c>
      <c r="THM10" s="16" t="s">
        <v>19</v>
      </c>
      <c r="THN10" s="16" t="s">
        <v>18</v>
      </c>
      <c r="THO10" s="11">
        <v>3</v>
      </c>
      <c r="THP10" s="8" t="s">
        <v>2</v>
      </c>
      <c r="THQ10" s="19" t="s">
        <v>28</v>
      </c>
      <c r="THR10" s="23" t="s">
        <v>36</v>
      </c>
      <c r="THS10" s="8" t="s">
        <v>29</v>
      </c>
      <c r="THT10" s="8" t="s">
        <v>37</v>
      </c>
      <c r="THU10" s="23" t="s">
        <v>21</v>
      </c>
      <c r="THV10" s="21">
        <v>13</v>
      </c>
      <c r="THW10" s="8"/>
      <c r="THX10" s="8"/>
      <c r="THY10" s="18">
        <f t="shared" ref="THY10" si="4772">60916.66/5</f>
        <v>12183.332</v>
      </c>
      <c r="THZ10" s="18">
        <f t="shared" ref="THZ10" si="4773">191358.8/5</f>
        <v>38271.759999999995</v>
      </c>
      <c r="TIA10" s="17">
        <f t="shared" si="2569"/>
        <v>45926.111999999994</v>
      </c>
      <c r="TIB10" s="16" t="s">
        <v>20</v>
      </c>
      <c r="TIC10" s="16" t="s">
        <v>19</v>
      </c>
      <c r="TID10" s="16" t="s">
        <v>18</v>
      </c>
      <c r="TIE10" s="11">
        <v>3</v>
      </c>
      <c r="TIF10" s="8" t="s">
        <v>2</v>
      </c>
      <c r="TIG10" s="19" t="s">
        <v>28</v>
      </c>
      <c r="TIH10" s="23" t="s">
        <v>36</v>
      </c>
      <c r="TII10" s="8" t="s">
        <v>29</v>
      </c>
      <c r="TIJ10" s="8" t="s">
        <v>37</v>
      </c>
      <c r="TIK10" s="23" t="s">
        <v>21</v>
      </c>
      <c r="TIL10" s="21">
        <v>13</v>
      </c>
      <c r="TIM10" s="8"/>
      <c r="TIN10" s="8"/>
      <c r="TIO10" s="18">
        <f t="shared" ref="TIO10" si="4774">60916.66/5</f>
        <v>12183.332</v>
      </c>
      <c r="TIP10" s="18">
        <f t="shared" ref="TIP10" si="4775">191358.8/5</f>
        <v>38271.759999999995</v>
      </c>
      <c r="TIQ10" s="17">
        <f t="shared" si="2572"/>
        <v>45926.111999999994</v>
      </c>
      <c r="TIR10" s="16" t="s">
        <v>20</v>
      </c>
      <c r="TIS10" s="16" t="s">
        <v>19</v>
      </c>
      <c r="TIT10" s="16" t="s">
        <v>18</v>
      </c>
      <c r="TIU10" s="11">
        <v>3</v>
      </c>
      <c r="TIV10" s="8" t="s">
        <v>2</v>
      </c>
      <c r="TIW10" s="19" t="s">
        <v>28</v>
      </c>
      <c r="TIX10" s="23" t="s">
        <v>36</v>
      </c>
      <c r="TIY10" s="8" t="s">
        <v>29</v>
      </c>
      <c r="TIZ10" s="8" t="s">
        <v>37</v>
      </c>
      <c r="TJA10" s="23" t="s">
        <v>21</v>
      </c>
      <c r="TJB10" s="21">
        <v>13</v>
      </c>
      <c r="TJC10" s="8"/>
      <c r="TJD10" s="8"/>
      <c r="TJE10" s="18">
        <f t="shared" ref="TJE10" si="4776">60916.66/5</f>
        <v>12183.332</v>
      </c>
      <c r="TJF10" s="18">
        <f t="shared" ref="TJF10" si="4777">191358.8/5</f>
        <v>38271.759999999995</v>
      </c>
      <c r="TJG10" s="17">
        <f t="shared" si="2575"/>
        <v>45926.111999999994</v>
      </c>
      <c r="TJH10" s="16" t="s">
        <v>20</v>
      </c>
      <c r="TJI10" s="16" t="s">
        <v>19</v>
      </c>
      <c r="TJJ10" s="16" t="s">
        <v>18</v>
      </c>
      <c r="TJK10" s="11">
        <v>3</v>
      </c>
      <c r="TJL10" s="8" t="s">
        <v>2</v>
      </c>
      <c r="TJM10" s="19" t="s">
        <v>28</v>
      </c>
      <c r="TJN10" s="23" t="s">
        <v>36</v>
      </c>
      <c r="TJO10" s="8" t="s">
        <v>29</v>
      </c>
      <c r="TJP10" s="8" t="s">
        <v>37</v>
      </c>
      <c r="TJQ10" s="23" t="s">
        <v>21</v>
      </c>
      <c r="TJR10" s="21">
        <v>13</v>
      </c>
      <c r="TJS10" s="8"/>
      <c r="TJT10" s="8"/>
      <c r="TJU10" s="18">
        <f t="shared" ref="TJU10" si="4778">60916.66/5</f>
        <v>12183.332</v>
      </c>
      <c r="TJV10" s="18">
        <f t="shared" ref="TJV10" si="4779">191358.8/5</f>
        <v>38271.759999999995</v>
      </c>
      <c r="TJW10" s="17">
        <f t="shared" si="2578"/>
        <v>45926.111999999994</v>
      </c>
      <c r="TJX10" s="16" t="s">
        <v>20</v>
      </c>
      <c r="TJY10" s="16" t="s">
        <v>19</v>
      </c>
      <c r="TJZ10" s="16" t="s">
        <v>18</v>
      </c>
      <c r="TKA10" s="11">
        <v>3</v>
      </c>
      <c r="TKB10" s="8" t="s">
        <v>2</v>
      </c>
      <c r="TKC10" s="19" t="s">
        <v>28</v>
      </c>
      <c r="TKD10" s="23" t="s">
        <v>36</v>
      </c>
      <c r="TKE10" s="8" t="s">
        <v>29</v>
      </c>
      <c r="TKF10" s="8" t="s">
        <v>37</v>
      </c>
      <c r="TKG10" s="23" t="s">
        <v>21</v>
      </c>
      <c r="TKH10" s="21">
        <v>13</v>
      </c>
      <c r="TKI10" s="8"/>
      <c r="TKJ10" s="8"/>
      <c r="TKK10" s="18">
        <f t="shared" ref="TKK10" si="4780">60916.66/5</f>
        <v>12183.332</v>
      </c>
      <c r="TKL10" s="18">
        <f t="shared" ref="TKL10" si="4781">191358.8/5</f>
        <v>38271.759999999995</v>
      </c>
      <c r="TKM10" s="17">
        <f t="shared" si="2581"/>
        <v>45926.111999999994</v>
      </c>
      <c r="TKN10" s="16" t="s">
        <v>20</v>
      </c>
      <c r="TKO10" s="16" t="s">
        <v>19</v>
      </c>
      <c r="TKP10" s="16" t="s">
        <v>18</v>
      </c>
      <c r="TKQ10" s="11">
        <v>3</v>
      </c>
      <c r="TKR10" s="8" t="s">
        <v>2</v>
      </c>
      <c r="TKS10" s="19" t="s">
        <v>28</v>
      </c>
      <c r="TKT10" s="23" t="s">
        <v>36</v>
      </c>
      <c r="TKU10" s="8" t="s">
        <v>29</v>
      </c>
      <c r="TKV10" s="8" t="s">
        <v>37</v>
      </c>
      <c r="TKW10" s="23" t="s">
        <v>21</v>
      </c>
      <c r="TKX10" s="21">
        <v>13</v>
      </c>
      <c r="TKY10" s="8"/>
      <c r="TKZ10" s="8"/>
      <c r="TLA10" s="18">
        <f t="shared" ref="TLA10" si="4782">60916.66/5</f>
        <v>12183.332</v>
      </c>
      <c r="TLB10" s="18">
        <f t="shared" ref="TLB10" si="4783">191358.8/5</f>
        <v>38271.759999999995</v>
      </c>
      <c r="TLC10" s="17">
        <f t="shared" si="2584"/>
        <v>45926.111999999994</v>
      </c>
      <c r="TLD10" s="16" t="s">
        <v>20</v>
      </c>
      <c r="TLE10" s="16" t="s">
        <v>19</v>
      </c>
      <c r="TLF10" s="16" t="s">
        <v>18</v>
      </c>
      <c r="TLG10" s="11">
        <v>3</v>
      </c>
      <c r="TLH10" s="8" t="s">
        <v>2</v>
      </c>
      <c r="TLI10" s="19" t="s">
        <v>28</v>
      </c>
      <c r="TLJ10" s="23" t="s">
        <v>36</v>
      </c>
      <c r="TLK10" s="8" t="s">
        <v>29</v>
      </c>
      <c r="TLL10" s="8" t="s">
        <v>37</v>
      </c>
      <c r="TLM10" s="23" t="s">
        <v>21</v>
      </c>
      <c r="TLN10" s="21">
        <v>13</v>
      </c>
      <c r="TLO10" s="8"/>
      <c r="TLP10" s="8"/>
      <c r="TLQ10" s="18">
        <f t="shared" ref="TLQ10" si="4784">60916.66/5</f>
        <v>12183.332</v>
      </c>
      <c r="TLR10" s="18">
        <f t="shared" ref="TLR10" si="4785">191358.8/5</f>
        <v>38271.759999999995</v>
      </c>
      <c r="TLS10" s="17">
        <f t="shared" si="2587"/>
        <v>45926.111999999994</v>
      </c>
      <c r="TLT10" s="16" t="s">
        <v>20</v>
      </c>
      <c r="TLU10" s="16" t="s">
        <v>19</v>
      </c>
      <c r="TLV10" s="16" t="s">
        <v>18</v>
      </c>
      <c r="TLW10" s="11">
        <v>3</v>
      </c>
      <c r="TLX10" s="8" t="s">
        <v>2</v>
      </c>
      <c r="TLY10" s="19" t="s">
        <v>28</v>
      </c>
      <c r="TLZ10" s="23" t="s">
        <v>36</v>
      </c>
      <c r="TMA10" s="8" t="s">
        <v>29</v>
      </c>
      <c r="TMB10" s="8" t="s">
        <v>37</v>
      </c>
      <c r="TMC10" s="23" t="s">
        <v>21</v>
      </c>
      <c r="TMD10" s="21">
        <v>13</v>
      </c>
      <c r="TME10" s="8"/>
      <c r="TMF10" s="8"/>
      <c r="TMG10" s="18">
        <f t="shared" ref="TMG10" si="4786">60916.66/5</f>
        <v>12183.332</v>
      </c>
      <c r="TMH10" s="18">
        <f t="shared" ref="TMH10" si="4787">191358.8/5</f>
        <v>38271.759999999995</v>
      </c>
      <c r="TMI10" s="17">
        <f t="shared" si="2590"/>
        <v>45926.111999999994</v>
      </c>
      <c r="TMJ10" s="16" t="s">
        <v>20</v>
      </c>
      <c r="TMK10" s="16" t="s">
        <v>19</v>
      </c>
      <c r="TML10" s="16" t="s">
        <v>18</v>
      </c>
      <c r="TMM10" s="11">
        <v>3</v>
      </c>
      <c r="TMN10" s="8" t="s">
        <v>2</v>
      </c>
      <c r="TMO10" s="19" t="s">
        <v>28</v>
      </c>
      <c r="TMP10" s="23" t="s">
        <v>36</v>
      </c>
      <c r="TMQ10" s="8" t="s">
        <v>29</v>
      </c>
      <c r="TMR10" s="8" t="s">
        <v>37</v>
      </c>
      <c r="TMS10" s="23" t="s">
        <v>21</v>
      </c>
      <c r="TMT10" s="21">
        <v>13</v>
      </c>
      <c r="TMU10" s="8"/>
      <c r="TMV10" s="8"/>
      <c r="TMW10" s="18">
        <f t="shared" ref="TMW10" si="4788">60916.66/5</f>
        <v>12183.332</v>
      </c>
      <c r="TMX10" s="18">
        <f t="shared" ref="TMX10" si="4789">191358.8/5</f>
        <v>38271.759999999995</v>
      </c>
      <c r="TMY10" s="17">
        <f t="shared" si="2593"/>
        <v>45926.111999999994</v>
      </c>
      <c r="TMZ10" s="16" t="s">
        <v>20</v>
      </c>
      <c r="TNA10" s="16" t="s">
        <v>19</v>
      </c>
      <c r="TNB10" s="16" t="s">
        <v>18</v>
      </c>
      <c r="TNC10" s="11">
        <v>3</v>
      </c>
      <c r="TND10" s="8" t="s">
        <v>2</v>
      </c>
      <c r="TNE10" s="19" t="s">
        <v>28</v>
      </c>
      <c r="TNF10" s="23" t="s">
        <v>36</v>
      </c>
      <c r="TNG10" s="8" t="s">
        <v>29</v>
      </c>
      <c r="TNH10" s="8" t="s">
        <v>37</v>
      </c>
      <c r="TNI10" s="23" t="s">
        <v>21</v>
      </c>
      <c r="TNJ10" s="21">
        <v>13</v>
      </c>
      <c r="TNK10" s="8"/>
      <c r="TNL10" s="8"/>
      <c r="TNM10" s="18">
        <f t="shared" ref="TNM10" si="4790">60916.66/5</f>
        <v>12183.332</v>
      </c>
      <c r="TNN10" s="18">
        <f t="shared" ref="TNN10" si="4791">191358.8/5</f>
        <v>38271.759999999995</v>
      </c>
      <c r="TNO10" s="17">
        <f t="shared" si="2596"/>
        <v>45926.111999999994</v>
      </c>
      <c r="TNP10" s="16" t="s">
        <v>20</v>
      </c>
      <c r="TNQ10" s="16" t="s">
        <v>19</v>
      </c>
      <c r="TNR10" s="16" t="s">
        <v>18</v>
      </c>
      <c r="TNS10" s="11">
        <v>3</v>
      </c>
      <c r="TNT10" s="8" t="s">
        <v>2</v>
      </c>
      <c r="TNU10" s="19" t="s">
        <v>28</v>
      </c>
      <c r="TNV10" s="23" t="s">
        <v>36</v>
      </c>
      <c r="TNW10" s="8" t="s">
        <v>29</v>
      </c>
      <c r="TNX10" s="8" t="s">
        <v>37</v>
      </c>
      <c r="TNY10" s="23" t="s">
        <v>21</v>
      </c>
      <c r="TNZ10" s="21">
        <v>13</v>
      </c>
      <c r="TOA10" s="8"/>
      <c r="TOB10" s="8"/>
      <c r="TOC10" s="18">
        <f t="shared" ref="TOC10" si="4792">60916.66/5</f>
        <v>12183.332</v>
      </c>
      <c r="TOD10" s="18">
        <f t="shared" ref="TOD10" si="4793">191358.8/5</f>
        <v>38271.759999999995</v>
      </c>
      <c r="TOE10" s="17">
        <f t="shared" si="2599"/>
        <v>45926.111999999994</v>
      </c>
      <c r="TOF10" s="16" t="s">
        <v>20</v>
      </c>
      <c r="TOG10" s="16" t="s">
        <v>19</v>
      </c>
      <c r="TOH10" s="16" t="s">
        <v>18</v>
      </c>
      <c r="TOI10" s="11">
        <v>3</v>
      </c>
      <c r="TOJ10" s="8" t="s">
        <v>2</v>
      </c>
      <c r="TOK10" s="19" t="s">
        <v>28</v>
      </c>
      <c r="TOL10" s="23" t="s">
        <v>36</v>
      </c>
      <c r="TOM10" s="8" t="s">
        <v>29</v>
      </c>
      <c r="TON10" s="8" t="s">
        <v>37</v>
      </c>
      <c r="TOO10" s="23" t="s">
        <v>21</v>
      </c>
      <c r="TOP10" s="21">
        <v>13</v>
      </c>
      <c r="TOQ10" s="8"/>
      <c r="TOR10" s="8"/>
      <c r="TOS10" s="18">
        <f t="shared" ref="TOS10" si="4794">60916.66/5</f>
        <v>12183.332</v>
      </c>
      <c r="TOT10" s="18">
        <f t="shared" ref="TOT10" si="4795">191358.8/5</f>
        <v>38271.759999999995</v>
      </c>
      <c r="TOU10" s="17">
        <f t="shared" si="2602"/>
        <v>45926.111999999994</v>
      </c>
      <c r="TOV10" s="16" t="s">
        <v>20</v>
      </c>
      <c r="TOW10" s="16" t="s">
        <v>19</v>
      </c>
      <c r="TOX10" s="16" t="s">
        <v>18</v>
      </c>
      <c r="TOY10" s="11">
        <v>3</v>
      </c>
      <c r="TOZ10" s="8" t="s">
        <v>2</v>
      </c>
      <c r="TPA10" s="19" t="s">
        <v>28</v>
      </c>
      <c r="TPB10" s="23" t="s">
        <v>36</v>
      </c>
      <c r="TPC10" s="8" t="s">
        <v>29</v>
      </c>
      <c r="TPD10" s="8" t="s">
        <v>37</v>
      </c>
      <c r="TPE10" s="23" t="s">
        <v>21</v>
      </c>
      <c r="TPF10" s="21">
        <v>13</v>
      </c>
      <c r="TPG10" s="8"/>
      <c r="TPH10" s="8"/>
      <c r="TPI10" s="18">
        <f t="shared" ref="TPI10" si="4796">60916.66/5</f>
        <v>12183.332</v>
      </c>
      <c r="TPJ10" s="18">
        <f t="shared" ref="TPJ10" si="4797">191358.8/5</f>
        <v>38271.759999999995</v>
      </c>
      <c r="TPK10" s="17">
        <f t="shared" si="2605"/>
        <v>45926.111999999994</v>
      </c>
      <c r="TPL10" s="16" t="s">
        <v>20</v>
      </c>
      <c r="TPM10" s="16" t="s">
        <v>19</v>
      </c>
      <c r="TPN10" s="16" t="s">
        <v>18</v>
      </c>
      <c r="TPO10" s="11">
        <v>3</v>
      </c>
      <c r="TPP10" s="8" t="s">
        <v>2</v>
      </c>
      <c r="TPQ10" s="19" t="s">
        <v>28</v>
      </c>
      <c r="TPR10" s="23" t="s">
        <v>36</v>
      </c>
      <c r="TPS10" s="8" t="s">
        <v>29</v>
      </c>
      <c r="TPT10" s="8" t="s">
        <v>37</v>
      </c>
      <c r="TPU10" s="23" t="s">
        <v>21</v>
      </c>
      <c r="TPV10" s="21">
        <v>13</v>
      </c>
      <c r="TPW10" s="8"/>
      <c r="TPX10" s="8"/>
      <c r="TPY10" s="18">
        <f t="shared" ref="TPY10" si="4798">60916.66/5</f>
        <v>12183.332</v>
      </c>
      <c r="TPZ10" s="18">
        <f t="shared" ref="TPZ10" si="4799">191358.8/5</f>
        <v>38271.759999999995</v>
      </c>
      <c r="TQA10" s="17">
        <f t="shared" si="2608"/>
        <v>45926.111999999994</v>
      </c>
      <c r="TQB10" s="16" t="s">
        <v>20</v>
      </c>
      <c r="TQC10" s="16" t="s">
        <v>19</v>
      </c>
      <c r="TQD10" s="16" t="s">
        <v>18</v>
      </c>
      <c r="TQE10" s="11">
        <v>3</v>
      </c>
      <c r="TQF10" s="8" t="s">
        <v>2</v>
      </c>
      <c r="TQG10" s="19" t="s">
        <v>28</v>
      </c>
      <c r="TQH10" s="23" t="s">
        <v>36</v>
      </c>
      <c r="TQI10" s="8" t="s">
        <v>29</v>
      </c>
      <c r="TQJ10" s="8" t="s">
        <v>37</v>
      </c>
      <c r="TQK10" s="23" t="s">
        <v>21</v>
      </c>
      <c r="TQL10" s="21">
        <v>13</v>
      </c>
      <c r="TQM10" s="8"/>
      <c r="TQN10" s="8"/>
      <c r="TQO10" s="18">
        <f t="shared" ref="TQO10" si="4800">60916.66/5</f>
        <v>12183.332</v>
      </c>
      <c r="TQP10" s="18">
        <f t="shared" ref="TQP10" si="4801">191358.8/5</f>
        <v>38271.759999999995</v>
      </c>
      <c r="TQQ10" s="17">
        <f t="shared" si="2611"/>
        <v>45926.111999999994</v>
      </c>
      <c r="TQR10" s="16" t="s">
        <v>20</v>
      </c>
      <c r="TQS10" s="16" t="s">
        <v>19</v>
      </c>
      <c r="TQT10" s="16" t="s">
        <v>18</v>
      </c>
      <c r="TQU10" s="11">
        <v>3</v>
      </c>
      <c r="TQV10" s="8" t="s">
        <v>2</v>
      </c>
      <c r="TQW10" s="19" t="s">
        <v>28</v>
      </c>
      <c r="TQX10" s="23" t="s">
        <v>36</v>
      </c>
      <c r="TQY10" s="8" t="s">
        <v>29</v>
      </c>
      <c r="TQZ10" s="8" t="s">
        <v>37</v>
      </c>
      <c r="TRA10" s="23" t="s">
        <v>21</v>
      </c>
      <c r="TRB10" s="21">
        <v>13</v>
      </c>
      <c r="TRC10" s="8"/>
      <c r="TRD10" s="8"/>
      <c r="TRE10" s="18">
        <f t="shared" ref="TRE10" si="4802">60916.66/5</f>
        <v>12183.332</v>
      </c>
      <c r="TRF10" s="18">
        <f t="shared" ref="TRF10" si="4803">191358.8/5</f>
        <v>38271.759999999995</v>
      </c>
      <c r="TRG10" s="17">
        <f t="shared" si="2614"/>
        <v>45926.111999999994</v>
      </c>
      <c r="TRH10" s="16" t="s">
        <v>20</v>
      </c>
      <c r="TRI10" s="16" t="s">
        <v>19</v>
      </c>
      <c r="TRJ10" s="16" t="s">
        <v>18</v>
      </c>
      <c r="TRK10" s="11">
        <v>3</v>
      </c>
      <c r="TRL10" s="8" t="s">
        <v>2</v>
      </c>
      <c r="TRM10" s="19" t="s">
        <v>28</v>
      </c>
      <c r="TRN10" s="23" t="s">
        <v>36</v>
      </c>
      <c r="TRO10" s="8" t="s">
        <v>29</v>
      </c>
      <c r="TRP10" s="8" t="s">
        <v>37</v>
      </c>
      <c r="TRQ10" s="23" t="s">
        <v>21</v>
      </c>
      <c r="TRR10" s="21">
        <v>13</v>
      </c>
      <c r="TRS10" s="8"/>
      <c r="TRT10" s="8"/>
      <c r="TRU10" s="18">
        <f t="shared" ref="TRU10" si="4804">60916.66/5</f>
        <v>12183.332</v>
      </c>
      <c r="TRV10" s="18">
        <f t="shared" ref="TRV10" si="4805">191358.8/5</f>
        <v>38271.759999999995</v>
      </c>
      <c r="TRW10" s="17">
        <f t="shared" si="2617"/>
        <v>45926.111999999994</v>
      </c>
      <c r="TRX10" s="16" t="s">
        <v>20</v>
      </c>
      <c r="TRY10" s="16" t="s">
        <v>19</v>
      </c>
      <c r="TRZ10" s="16" t="s">
        <v>18</v>
      </c>
      <c r="TSA10" s="11">
        <v>3</v>
      </c>
      <c r="TSB10" s="8" t="s">
        <v>2</v>
      </c>
      <c r="TSC10" s="19" t="s">
        <v>28</v>
      </c>
      <c r="TSD10" s="23" t="s">
        <v>36</v>
      </c>
      <c r="TSE10" s="8" t="s">
        <v>29</v>
      </c>
      <c r="TSF10" s="8" t="s">
        <v>37</v>
      </c>
      <c r="TSG10" s="23" t="s">
        <v>21</v>
      </c>
      <c r="TSH10" s="21">
        <v>13</v>
      </c>
      <c r="TSI10" s="8"/>
      <c r="TSJ10" s="8"/>
      <c r="TSK10" s="18">
        <f t="shared" ref="TSK10" si="4806">60916.66/5</f>
        <v>12183.332</v>
      </c>
      <c r="TSL10" s="18">
        <f t="shared" ref="TSL10" si="4807">191358.8/5</f>
        <v>38271.759999999995</v>
      </c>
      <c r="TSM10" s="17">
        <f t="shared" si="2620"/>
        <v>45926.111999999994</v>
      </c>
      <c r="TSN10" s="16" t="s">
        <v>20</v>
      </c>
      <c r="TSO10" s="16" t="s">
        <v>19</v>
      </c>
      <c r="TSP10" s="16" t="s">
        <v>18</v>
      </c>
      <c r="TSQ10" s="11">
        <v>3</v>
      </c>
      <c r="TSR10" s="8" t="s">
        <v>2</v>
      </c>
      <c r="TSS10" s="19" t="s">
        <v>28</v>
      </c>
      <c r="TST10" s="23" t="s">
        <v>36</v>
      </c>
      <c r="TSU10" s="8" t="s">
        <v>29</v>
      </c>
      <c r="TSV10" s="8" t="s">
        <v>37</v>
      </c>
      <c r="TSW10" s="23" t="s">
        <v>21</v>
      </c>
      <c r="TSX10" s="21">
        <v>13</v>
      </c>
      <c r="TSY10" s="8"/>
      <c r="TSZ10" s="8"/>
      <c r="TTA10" s="18">
        <f t="shared" ref="TTA10" si="4808">60916.66/5</f>
        <v>12183.332</v>
      </c>
      <c r="TTB10" s="18">
        <f t="shared" ref="TTB10" si="4809">191358.8/5</f>
        <v>38271.759999999995</v>
      </c>
      <c r="TTC10" s="17">
        <f t="shared" si="2623"/>
        <v>45926.111999999994</v>
      </c>
      <c r="TTD10" s="16" t="s">
        <v>20</v>
      </c>
      <c r="TTE10" s="16" t="s">
        <v>19</v>
      </c>
      <c r="TTF10" s="16" t="s">
        <v>18</v>
      </c>
      <c r="TTG10" s="11">
        <v>3</v>
      </c>
      <c r="TTH10" s="8" t="s">
        <v>2</v>
      </c>
      <c r="TTI10" s="19" t="s">
        <v>28</v>
      </c>
      <c r="TTJ10" s="23" t="s">
        <v>36</v>
      </c>
      <c r="TTK10" s="8" t="s">
        <v>29</v>
      </c>
      <c r="TTL10" s="8" t="s">
        <v>37</v>
      </c>
      <c r="TTM10" s="23" t="s">
        <v>21</v>
      </c>
      <c r="TTN10" s="21">
        <v>13</v>
      </c>
      <c r="TTO10" s="8"/>
      <c r="TTP10" s="8"/>
      <c r="TTQ10" s="18">
        <f t="shared" ref="TTQ10" si="4810">60916.66/5</f>
        <v>12183.332</v>
      </c>
      <c r="TTR10" s="18">
        <f t="shared" ref="TTR10" si="4811">191358.8/5</f>
        <v>38271.759999999995</v>
      </c>
      <c r="TTS10" s="17">
        <f t="shared" si="2626"/>
        <v>45926.111999999994</v>
      </c>
      <c r="TTT10" s="16" t="s">
        <v>20</v>
      </c>
      <c r="TTU10" s="16" t="s">
        <v>19</v>
      </c>
      <c r="TTV10" s="16" t="s">
        <v>18</v>
      </c>
      <c r="TTW10" s="11">
        <v>3</v>
      </c>
      <c r="TTX10" s="8" t="s">
        <v>2</v>
      </c>
      <c r="TTY10" s="19" t="s">
        <v>28</v>
      </c>
      <c r="TTZ10" s="23" t="s">
        <v>36</v>
      </c>
      <c r="TUA10" s="8" t="s">
        <v>29</v>
      </c>
      <c r="TUB10" s="8" t="s">
        <v>37</v>
      </c>
      <c r="TUC10" s="23" t="s">
        <v>21</v>
      </c>
      <c r="TUD10" s="21">
        <v>13</v>
      </c>
      <c r="TUE10" s="8"/>
      <c r="TUF10" s="8"/>
      <c r="TUG10" s="18">
        <f t="shared" ref="TUG10" si="4812">60916.66/5</f>
        <v>12183.332</v>
      </c>
      <c r="TUH10" s="18">
        <f t="shared" ref="TUH10" si="4813">191358.8/5</f>
        <v>38271.759999999995</v>
      </c>
      <c r="TUI10" s="17">
        <f t="shared" si="2629"/>
        <v>45926.111999999994</v>
      </c>
      <c r="TUJ10" s="16" t="s">
        <v>20</v>
      </c>
      <c r="TUK10" s="16" t="s">
        <v>19</v>
      </c>
      <c r="TUL10" s="16" t="s">
        <v>18</v>
      </c>
      <c r="TUM10" s="11">
        <v>3</v>
      </c>
      <c r="TUN10" s="8" t="s">
        <v>2</v>
      </c>
      <c r="TUO10" s="19" t="s">
        <v>28</v>
      </c>
      <c r="TUP10" s="23" t="s">
        <v>36</v>
      </c>
      <c r="TUQ10" s="8" t="s">
        <v>29</v>
      </c>
      <c r="TUR10" s="8" t="s">
        <v>37</v>
      </c>
      <c r="TUS10" s="23" t="s">
        <v>21</v>
      </c>
      <c r="TUT10" s="21">
        <v>13</v>
      </c>
      <c r="TUU10" s="8"/>
      <c r="TUV10" s="8"/>
      <c r="TUW10" s="18">
        <f t="shared" ref="TUW10" si="4814">60916.66/5</f>
        <v>12183.332</v>
      </c>
      <c r="TUX10" s="18">
        <f t="shared" ref="TUX10" si="4815">191358.8/5</f>
        <v>38271.759999999995</v>
      </c>
      <c r="TUY10" s="17">
        <f t="shared" si="2632"/>
        <v>45926.111999999994</v>
      </c>
      <c r="TUZ10" s="16" t="s">
        <v>20</v>
      </c>
      <c r="TVA10" s="16" t="s">
        <v>19</v>
      </c>
      <c r="TVB10" s="16" t="s">
        <v>18</v>
      </c>
      <c r="TVC10" s="11">
        <v>3</v>
      </c>
      <c r="TVD10" s="8" t="s">
        <v>2</v>
      </c>
      <c r="TVE10" s="19" t="s">
        <v>28</v>
      </c>
      <c r="TVF10" s="23" t="s">
        <v>36</v>
      </c>
      <c r="TVG10" s="8" t="s">
        <v>29</v>
      </c>
      <c r="TVH10" s="8" t="s">
        <v>37</v>
      </c>
      <c r="TVI10" s="23" t="s">
        <v>21</v>
      </c>
      <c r="TVJ10" s="21">
        <v>13</v>
      </c>
      <c r="TVK10" s="8"/>
      <c r="TVL10" s="8"/>
      <c r="TVM10" s="18">
        <f t="shared" ref="TVM10" si="4816">60916.66/5</f>
        <v>12183.332</v>
      </c>
      <c r="TVN10" s="18">
        <f t="shared" ref="TVN10" si="4817">191358.8/5</f>
        <v>38271.759999999995</v>
      </c>
      <c r="TVO10" s="17">
        <f t="shared" si="2635"/>
        <v>45926.111999999994</v>
      </c>
      <c r="TVP10" s="16" t="s">
        <v>20</v>
      </c>
      <c r="TVQ10" s="16" t="s">
        <v>19</v>
      </c>
      <c r="TVR10" s="16" t="s">
        <v>18</v>
      </c>
      <c r="TVS10" s="11">
        <v>3</v>
      </c>
      <c r="TVT10" s="8" t="s">
        <v>2</v>
      </c>
      <c r="TVU10" s="19" t="s">
        <v>28</v>
      </c>
      <c r="TVV10" s="23" t="s">
        <v>36</v>
      </c>
      <c r="TVW10" s="8" t="s">
        <v>29</v>
      </c>
      <c r="TVX10" s="8" t="s">
        <v>37</v>
      </c>
      <c r="TVY10" s="23" t="s">
        <v>21</v>
      </c>
      <c r="TVZ10" s="21">
        <v>13</v>
      </c>
      <c r="TWA10" s="8"/>
      <c r="TWB10" s="8"/>
      <c r="TWC10" s="18">
        <f t="shared" ref="TWC10" si="4818">60916.66/5</f>
        <v>12183.332</v>
      </c>
      <c r="TWD10" s="18">
        <f t="shared" ref="TWD10" si="4819">191358.8/5</f>
        <v>38271.759999999995</v>
      </c>
      <c r="TWE10" s="17">
        <f t="shared" si="2638"/>
        <v>45926.111999999994</v>
      </c>
      <c r="TWF10" s="16" t="s">
        <v>20</v>
      </c>
      <c r="TWG10" s="16" t="s">
        <v>19</v>
      </c>
      <c r="TWH10" s="16" t="s">
        <v>18</v>
      </c>
      <c r="TWI10" s="11">
        <v>3</v>
      </c>
      <c r="TWJ10" s="8" t="s">
        <v>2</v>
      </c>
      <c r="TWK10" s="19" t="s">
        <v>28</v>
      </c>
      <c r="TWL10" s="23" t="s">
        <v>36</v>
      </c>
      <c r="TWM10" s="8" t="s">
        <v>29</v>
      </c>
      <c r="TWN10" s="8" t="s">
        <v>37</v>
      </c>
      <c r="TWO10" s="23" t="s">
        <v>21</v>
      </c>
      <c r="TWP10" s="21">
        <v>13</v>
      </c>
      <c r="TWQ10" s="8"/>
      <c r="TWR10" s="8"/>
      <c r="TWS10" s="18">
        <f t="shared" ref="TWS10" si="4820">60916.66/5</f>
        <v>12183.332</v>
      </c>
      <c r="TWT10" s="18">
        <f t="shared" ref="TWT10" si="4821">191358.8/5</f>
        <v>38271.759999999995</v>
      </c>
      <c r="TWU10" s="17">
        <f t="shared" si="2641"/>
        <v>45926.111999999994</v>
      </c>
      <c r="TWV10" s="16" t="s">
        <v>20</v>
      </c>
      <c r="TWW10" s="16" t="s">
        <v>19</v>
      </c>
      <c r="TWX10" s="16" t="s">
        <v>18</v>
      </c>
      <c r="TWY10" s="11">
        <v>3</v>
      </c>
      <c r="TWZ10" s="8" t="s">
        <v>2</v>
      </c>
      <c r="TXA10" s="19" t="s">
        <v>28</v>
      </c>
      <c r="TXB10" s="23" t="s">
        <v>36</v>
      </c>
      <c r="TXC10" s="8" t="s">
        <v>29</v>
      </c>
      <c r="TXD10" s="8" t="s">
        <v>37</v>
      </c>
      <c r="TXE10" s="23" t="s">
        <v>21</v>
      </c>
      <c r="TXF10" s="21">
        <v>13</v>
      </c>
      <c r="TXG10" s="8"/>
      <c r="TXH10" s="8"/>
      <c r="TXI10" s="18">
        <f t="shared" ref="TXI10" si="4822">60916.66/5</f>
        <v>12183.332</v>
      </c>
      <c r="TXJ10" s="18">
        <f t="shared" ref="TXJ10" si="4823">191358.8/5</f>
        <v>38271.759999999995</v>
      </c>
      <c r="TXK10" s="17">
        <f t="shared" si="2644"/>
        <v>45926.111999999994</v>
      </c>
      <c r="TXL10" s="16" t="s">
        <v>20</v>
      </c>
      <c r="TXM10" s="16" t="s">
        <v>19</v>
      </c>
      <c r="TXN10" s="16" t="s">
        <v>18</v>
      </c>
      <c r="TXO10" s="11">
        <v>3</v>
      </c>
      <c r="TXP10" s="8" t="s">
        <v>2</v>
      </c>
      <c r="TXQ10" s="19" t="s">
        <v>28</v>
      </c>
      <c r="TXR10" s="23" t="s">
        <v>36</v>
      </c>
      <c r="TXS10" s="8" t="s">
        <v>29</v>
      </c>
      <c r="TXT10" s="8" t="s">
        <v>37</v>
      </c>
      <c r="TXU10" s="23" t="s">
        <v>21</v>
      </c>
      <c r="TXV10" s="21">
        <v>13</v>
      </c>
      <c r="TXW10" s="8"/>
      <c r="TXX10" s="8"/>
      <c r="TXY10" s="18">
        <f t="shared" ref="TXY10" si="4824">60916.66/5</f>
        <v>12183.332</v>
      </c>
      <c r="TXZ10" s="18">
        <f t="shared" ref="TXZ10" si="4825">191358.8/5</f>
        <v>38271.759999999995</v>
      </c>
      <c r="TYA10" s="17">
        <f t="shared" si="2647"/>
        <v>45926.111999999994</v>
      </c>
      <c r="TYB10" s="16" t="s">
        <v>20</v>
      </c>
      <c r="TYC10" s="16" t="s">
        <v>19</v>
      </c>
      <c r="TYD10" s="16" t="s">
        <v>18</v>
      </c>
      <c r="TYE10" s="11">
        <v>3</v>
      </c>
      <c r="TYF10" s="8" t="s">
        <v>2</v>
      </c>
      <c r="TYG10" s="19" t="s">
        <v>28</v>
      </c>
      <c r="TYH10" s="23" t="s">
        <v>36</v>
      </c>
      <c r="TYI10" s="8" t="s">
        <v>29</v>
      </c>
      <c r="TYJ10" s="8" t="s">
        <v>37</v>
      </c>
      <c r="TYK10" s="23" t="s">
        <v>21</v>
      </c>
      <c r="TYL10" s="21">
        <v>13</v>
      </c>
      <c r="TYM10" s="8"/>
      <c r="TYN10" s="8"/>
      <c r="TYO10" s="18">
        <f t="shared" ref="TYO10" si="4826">60916.66/5</f>
        <v>12183.332</v>
      </c>
      <c r="TYP10" s="18">
        <f t="shared" ref="TYP10" si="4827">191358.8/5</f>
        <v>38271.759999999995</v>
      </c>
      <c r="TYQ10" s="17">
        <f t="shared" si="2650"/>
        <v>45926.111999999994</v>
      </c>
      <c r="TYR10" s="16" t="s">
        <v>20</v>
      </c>
      <c r="TYS10" s="16" t="s">
        <v>19</v>
      </c>
      <c r="TYT10" s="16" t="s">
        <v>18</v>
      </c>
      <c r="TYU10" s="11">
        <v>3</v>
      </c>
      <c r="TYV10" s="8" t="s">
        <v>2</v>
      </c>
      <c r="TYW10" s="19" t="s">
        <v>28</v>
      </c>
      <c r="TYX10" s="23" t="s">
        <v>36</v>
      </c>
      <c r="TYY10" s="8" t="s">
        <v>29</v>
      </c>
      <c r="TYZ10" s="8" t="s">
        <v>37</v>
      </c>
      <c r="TZA10" s="23" t="s">
        <v>21</v>
      </c>
      <c r="TZB10" s="21">
        <v>13</v>
      </c>
      <c r="TZC10" s="8"/>
      <c r="TZD10" s="8"/>
      <c r="TZE10" s="18">
        <f t="shared" ref="TZE10" si="4828">60916.66/5</f>
        <v>12183.332</v>
      </c>
      <c r="TZF10" s="18">
        <f t="shared" ref="TZF10" si="4829">191358.8/5</f>
        <v>38271.759999999995</v>
      </c>
      <c r="TZG10" s="17">
        <f t="shared" si="2653"/>
        <v>45926.111999999994</v>
      </c>
      <c r="TZH10" s="16" t="s">
        <v>20</v>
      </c>
      <c r="TZI10" s="16" t="s">
        <v>19</v>
      </c>
      <c r="TZJ10" s="16" t="s">
        <v>18</v>
      </c>
      <c r="TZK10" s="11">
        <v>3</v>
      </c>
      <c r="TZL10" s="8" t="s">
        <v>2</v>
      </c>
      <c r="TZM10" s="19" t="s">
        <v>28</v>
      </c>
      <c r="TZN10" s="23" t="s">
        <v>36</v>
      </c>
      <c r="TZO10" s="8" t="s">
        <v>29</v>
      </c>
      <c r="TZP10" s="8" t="s">
        <v>37</v>
      </c>
      <c r="TZQ10" s="23" t="s">
        <v>21</v>
      </c>
      <c r="TZR10" s="21">
        <v>13</v>
      </c>
      <c r="TZS10" s="8"/>
      <c r="TZT10" s="8"/>
      <c r="TZU10" s="18">
        <f t="shared" ref="TZU10" si="4830">60916.66/5</f>
        <v>12183.332</v>
      </c>
      <c r="TZV10" s="18">
        <f t="shared" ref="TZV10" si="4831">191358.8/5</f>
        <v>38271.759999999995</v>
      </c>
      <c r="TZW10" s="17">
        <f t="shared" si="2656"/>
        <v>45926.111999999994</v>
      </c>
      <c r="TZX10" s="16" t="s">
        <v>20</v>
      </c>
      <c r="TZY10" s="16" t="s">
        <v>19</v>
      </c>
      <c r="TZZ10" s="16" t="s">
        <v>18</v>
      </c>
      <c r="UAA10" s="11">
        <v>3</v>
      </c>
      <c r="UAB10" s="8" t="s">
        <v>2</v>
      </c>
      <c r="UAC10" s="19" t="s">
        <v>28</v>
      </c>
      <c r="UAD10" s="23" t="s">
        <v>36</v>
      </c>
      <c r="UAE10" s="8" t="s">
        <v>29</v>
      </c>
      <c r="UAF10" s="8" t="s">
        <v>37</v>
      </c>
      <c r="UAG10" s="23" t="s">
        <v>21</v>
      </c>
      <c r="UAH10" s="21">
        <v>13</v>
      </c>
      <c r="UAI10" s="8"/>
      <c r="UAJ10" s="8"/>
      <c r="UAK10" s="18">
        <f t="shared" ref="UAK10" si="4832">60916.66/5</f>
        <v>12183.332</v>
      </c>
      <c r="UAL10" s="18">
        <f t="shared" ref="UAL10" si="4833">191358.8/5</f>
        <v>38271.759999999995</v>
      </c>
      <c r="UAM10" s="17">
        <f t="shared" si="2659"/>
        <v>45926.111999999994</v>
      </c>
      <c r="UAN10" s="16" t="s">
        <v>20</v>
      </c>
      <c r="UAO10" s="16" t="s">
        <v>19</v>
      </c>
      <c r="UAP10" s="16" t="s">
        <v>18</v>
      </c>
      <c r="UAQ10" s="11">
        <v>3</v>
      </c>
      <c r="UAR10" s="8" t="s">
        <v>2</v>
      </c>
      <c r="UAS10" s="19" t="s">
        <v>28</v>
      </c>
      <c r="UAT10" s="23" t="s">
        <v>36</v>
      </c>
      <c r="UAU10" s="8" t="s">
        <v>29</v>
      </c>
      <c r="UAV10" s="8" t="s">
        <v>37</v>
      </c>
      <c r="UAW10" s="23" t="s">
        <v>21</v>
      </c>
      <c r="UAX10" s="21">
        <v>13</v>
      </c>
      <c r="UAY10" s="8"/>
      <c r="UAZ10" s="8"/>
      <c r="UBA10" s="18">
        <f t="shared" ref="UBA10" si="4834">60916.66/5</f>
        <v>12183.332</v>
      </c>
      <c r="UBB10" s="18">
        <f t="shared" ref="UBB10" si="4835">191358.8/5</f>
        <v>38271.759999999995</v>
      </c>
      <c r="UBC10" s="17">
        <f t="shared" si="2662"/>
        <v>45926.111999999994</v>
      </c>
      <c r="UBD10" s="16" t="s">
        <v>20</v>
      </c>
      <c r="UBE10" s="16" t="s">
        <v>19</v>
      </c>
      <c r="UBF10" s="16" t="s">
        <v>18</v>
      </c>
      <c r="UBG10" s="11">
        <v>3</v>
      </c>
      <c r="UBH10" s="8" t="s">
        <v>2</v>
      </c>
      <c r="UBI10" s="19" t="s">
        <v>28</v>
      </c>
      <c r="UBJ10" s="23" t="s">
        <v>36</v>
      </c>
      <c r="UBK10" s="8" t="s">
        <v>29</v>
      </c>
      <c r="UBL10" s="8" t="s">
        <v>37</v>
      </c>
      <c r="UBM10" s="23" t="s">
        <v>21</v>
      </c>
      <c r="UBN10" s="21">
        <v>13</v>
      </c>
      <c r="UBO10" s="8"/>
      <c r="UBP10" s="8"/>
      <c r="UBQ10" s="18">
        <f t="shared" ref="UBQ10" si="4836">60916.66/5</f>
        <v>12183.332</v>
      </c>
      <c r="UBR10" s="18">
        <f t="shared" ref="UBR10" si="4837">191358.8/5</f>
        <v>38271.759999999995</v>
      </c>
      <c r="UBS10" s="17">
        <f t="shared" si="2665"/>
        <v>45926.111999999994</v>
      </c>
      <c r="UBT10" s="16" t="s">
        <v>20</v>
      </c>
      <c r="UBU10" s="16" t="s">
        <v>19</v>
      </c>
      <c r="UBV10" s="16" t="s">
        <v>18</v>
      </c>
      <c r="UBW10" s="11">
        <v>3</v>
      </c>
      <c r="UBX10" s="8" t="s">
        <v>2</v>
      </c>
      <c r="UBY10" s="19" t="s">
        <v>28</v>
      </c>
      <c r="UBZ10" s="23" t="s">
        <v>36</v>
      </c>
      <c r="UCA10" s="8" t="s">
        <v>29</v>
      </c>
      <c r="UCB10" s="8" t="s">
        <v>37</v>
      </c>
      <c r="UCC10" s="23" t="s">
        <v>21</v>
      </c>
      <c r="UCD10" s="21">
        <v>13</v>
      </c>
      <c r="UCE10" s="8"/>
      <c r="UCF10" s="8"/>
      <c r="UCG10" s="18">
        <f t="shared" ref="UCG10" si="4838">60916.66/5</f>
        <v>12183.332</v>
      </c>
      <c r="UCH10" s="18">
        <f t="shared" ref="UCH10" si="4839">191358.8/5</f>
        <v>38271.759999999995</v>
      </c>
      <c r="UCI10" s="17">
        <f t="shared" si="2668"/>
        <v>45926.111999999994</v>
      </c>
      <c r="UCJ10" s="16" t="s">
        <v>20</v>
      </c>
      <c r="UCK10" s="16" t="s">
        <v>19</v>
      </c>
      <c r="UCL10" s="16" t="s">
        <v>18</v>
      </c>
      <c r="UCM10" s="11">
        <v>3</v>
      </c>
      <c r="UCN10" s="8" t="s">
        <v>2</v>
      </c>
      <c r="UCO10" s="19" t="s">
        <v>28</v>
      </c>
      <c r="UCP10" s="23" t="s">
        <v>36</v>
      </c>
      <c r="UCQ10" s="8" t="s">
        <v>29</v>
      </c>
      <c r="UCR10" s="8" t="s">
        <v>37</v>
      </c>
      <c r="UCS10" s="23" t="s">
        <v>21</v>
      </c>
      <c r="UCT10" s="21">
        <v>13</v>
      </c>
      <c r="UCU10" s="8"/>
      <c r="UCV10" s="8"/>
      <c r="UCW10" s="18">
        <f t="shared" ref="UCW10" si="4840">60916.66/5</f>
        <v>12183.332</v>
      </c>
      <c r="UCX10" s="18">
        <f t="shared" ref="UCX10" si="4841">191358.8/5</f>
        <v>38271.759999999995</v>
      </c>
      <c r="UCY10" s="17">
        <f t="shared" si="2671"/>
        <v>45926.111999999994</v>
      </c>
      <c r="UCZ10" s="16" t="s">
        <v>20</v>
      </c>
      <c r="UDA10" s="16" t="s">
        <v>19</v>
      </c>
      <c r="UDB10" s="16" t="s">
        <v>18</v>
      </c>
      <c r="UDC10" s="11">
        <v>3</v>
      </c>
      <c r="UDD10" s="8" t="s">
        <v>2</v>
      </c>
      <c r="UDE10" s="19" t="s">
        <v>28</v>
      </c>
      <c r="UDF10" s="23" t="s">
        <v>36</v>
      </c>
      <c r="UDG10" s="8" t="s">
        <v>29</v>
      </c>
      <c r="UDH10" s="8" t="s">
        <v>37</v>
      </c>
      <c r="UDI10" s="23" t="s">
        <v>21</v>
      </c>
      <c r="UDJ10" s="21">
        <v>13</v>
      </c>
      <c r="UDK10" s="8"/>
      <c r="UDL10" s="8"/>
      <c r="UDM10" s="18">
        <f t="shared" ref="UDM10" si="4842">60916.66/5</f>
        <v>12183.332</v>
      </c>
      <c r="UDN10" s="18">
        <f t="shared" ref="UDN10" si="4843">191358.8/5</f>
        <v>38271.759999999995</v>
      </c>
      <c r="UDO10" s="17">
        <f t="shared" si="2674"/>
        <v>45926.111999999994</v>
      </c>
      <c r="UDP10" s="16" t="s">
        <v>20</v>
      </c>
      <c r="UDQ10" s="16" t="s">
        <v>19</v>
      </c>
      <c r="UDR10" s="16" t="s">
        <v>18</v>
      </c>
      <c r="UDS10" s="11">
        <v>3</v>
      </c>
      <c r="UDT10" s="8" t="s">
        <v>2</v>
      </c>
      <c r="UDU10" s="19" t="s">
        <v>28</v>
      </c>
      <c r="UDV10" s="23" t="s">
        <v>36</v>
      </c>
      <c r="UDW10" s="8" t="s">
        <v>29</v>
      </c>
      <c r="UDX10" s="8" t="s">
        <v>37</v>
      </c>
      <c r="UDY10" s="23" t="s">
        <v>21</v>
      </c>
      <c r="UDZ10" s="21">
        <v>13</v>
      </c>
      <c r="UEA10" s="8"/>
      <c r="UEB10" s="8"/>
      <c r="UEC10" s="18">
        <f t="shared" ref="UEC10" si="4844">60916.66/5</f>
        <v>12183.332</v>
      </c>
      <c r="UED10" s="18">
        <f t="shared" ref="UED10" si="4845">191358.8/5</f>
        <v>38271.759999999995</v>
      </c>
      <c r="UEE10" s="17">
        <f t="shared" si="2677"/>
        <v>45926.111999999994</v>
      </c>
      <c r="UEF10" s="16" t="s">
        <v>20</v>
      </c>
      <c r="UEG10" s="16" t="s">
        <v>19</v>
      </c>
      <c r="UEH10" s="16" t="s">
        <v>18</v>
      </c>
      <c r="UEI10" s="11">
        <v>3</v>
      </c>
      <c r="UEJ10" s="8" t="s">
        <v>2</v>
      </c>
      <c r="UEK10" s="19" t="s">
        <v>28</v>
      </c>
      <c r="UEL10" s="23" t="s">
        <v>36</v>
      </c>
      <c r="UEM10" s="8" t="s">
        <v>29</v>
      </c>
      <c r="UEN10" s="8" t="s">
        <v>37</v>
      </c>
      <c r="UEO10" s="23" t="s">
        <v>21</v>
      </c>
      <c r="UEP10" s="21">
        <v>13</v>
      </c>
      <c r="UEQ10" s="8"/>
      <c r="UER10" s="8"/>
      <c r="UES10" s="18">
        <f t="shared" ref="UES10" si="4846">60916.66/5</f>
        <v>12183.332</v>
      </c>
      <c r="UET10" s="18">
        <f t="shared" ref="UET10" si="4847">191358.8/5</f>
        <v>38271.759999999995</v>
      </c>
      <c r="UEU10" s="17">
        <f t="shared" si="2680"/>
        <v>45926.111999999994</v>
      </c>
      <c r="UEV10" s="16" t="s">
        <v>20</v>
      </c>
      <c r="UEW10" s="16" t="s">
        <v>19</v>
      </c>
      <c r="UEX10" s="16" t="s">
        <v>18</v>
      </c>
      <c r="UEY10" s="11">
        <v>3</v>
      </c>
      <c r="UEZ10" s="8" t="s">
        <v>2</v>
      </c>
      <c r="UFA10" s="19" t="s">
        <v>28</v>
      </c>
      <c r="UFB10" s="23" t="s">
        <v>36</v>
      </c>
      <c r="UFC10" s="8" t="s">
        <v>29</v>
      </c>
      <c r="UFD10" s="8" t="s">
        <v>37</v>
      </c>
      <c r="UFE10" s="23" t="s">
        <v>21</v>
      </c>
      <c r="UFF10" s="21">
        <v>13</v>
      </c>
      <c r="UFG10" s="8"/>
      <c r="UFH10" s="8"/>
      <c r="UFI10" s="18">
        <f t="shared" ref="UFI10" si="4848">60916.66/5</f>
        <v>12183.332</v>
      </c>
      <c r="UFJ10" s="18">
        <f t="shared" ref="UFJ10" si="4849">191358.8/5</f>
        <v>38271.759999999995</v>
      </c>
      <c r="UFK10" s="17">
        <f t="shared" si="2683"/>
        <v>45926.111999999994</v>
      </c>
      <c r="UFL10" s="16" t="s">
        <v>20</v>
      </c>
      <c r="UFM10" s="16" t="s">
        <v>19</v>
      </c>
      <c r="UFN10" s="16" t="s">
        <v>18</v>
      </c>
      <c r="UFO10" s="11">
        <v>3</v>
      </c>
      <c r="UFP10" s="8" t="s">
        <v>2</v>
      </c>
      <c r="UFQ10" s="19" t="s">
        <v>28</v>
      </c>
      <c r="UFR10" s="23" t="s">
        <v>36</v>
      </c>
      <c r="UFS10" s="8" t="s">
        <v>29</v>
      </c>
      <c r="UFT10" s="8" t="s">
        <v>37</v>
      </c>
      <c r="UFU10" s="23" t="s">
        <v>21</v>
      </c>
      <c r="UFV10" s="21">
        <v>13</v>
      </c>
      <c r="UFW10" s="8"/>
      <c r="UFX10" s="8"/>
      <c r="UFY10" s="18">
        <f t="shared" ref="UFY10" si="4850">60916.66/5</f>
        <v>12183.332</v>
      </c>
      <c r="UFZ10" s="18">
        <f t="shared" ref="UFZ10" si="4851">191358.8/5</f>
        <v>38271.759999999995</v>
      </c>
      <c r="UGA10" s="17">
        <f t="shared" si="2686"/>
        <v>45926.111999999994</v>
      </c>
      <c r="UGB10" s="16" t="s">
        <v>20</v>
      </c>
      <c r="UGC10" s="16" t="s">
        <v>19</v>
      </c>
      <c r="UGD10" s="16" t="s">
        <v>18</v>
      </c>
      <c r="UGE10" s="11">
        <v>3</v>
      </c>
      <c r="UGF10" s="8" t="s">
        <v>2</v>
      </c>
      <c r="UGG10" s="19" t="s">
        <v>28</v>
      </c>
      <c r="UGH10" s="23" t="s">
        <v>36</v>
      </c>
      <c r="UGI10" s="8" t="s">
        <v>29</v>
      </c>
      <c r="UGJ10" s="8" t="s">
        <v>37</v>
      </c>
      <c r="UGK10" s="23" t="s">
        <v>21</v>
      </c>
      <c r="UGL10" s="21">
        <v>13</v>
      </c>
      <c r="UGM10" s="8"/>
      <c r="UGN10" s="8"/>
      <c r="UGO10" s="18">
        <f t="shared" ref="UGO10" si="4852">60916.66/5</f>
        <v>12183.332</v>
      </c>
      <c r="UGP10" s="18">
        <f t="shared" ref="UGP10" si="4853">191358.8/5</f>
        <v>38271.759999999995</v>
      </c>
      <c r="UGQ10" s="17">
        <f t="shared" si="2689"/>
        <v>45926.111999999994</v>
      </c>
      <c r="UGR10" s="16" t="s">
        <v>20</v>
      </c>
      <c r="UGS10" s="16" t="s">
        <v>19</v>
      </c>
      <c r="UGT10" s="16" t="s">
        <v>18</v>
      </c>
      <c r="UGU10" s="11">
        <v>3</v>
      </c>
      <c r="UGV10" s="8" t="s">
        <v>2</v>
      </c>
      <c r="UGW10" s="19" t="s">
        <v>28</v>
      </c>
      <c r="UGX10" s="23" t="s">
        <v>36</v>
      </c>
      <c r="UGY10" s="8" t="s">
        <v>29</v>
      </c>
      <c r="UGZ10" s="8" t="s">
        <v>37</v>
      </c>
      <c r="UHA10" s="23" t="s">
        <v>21</v>
      </c>
      <c r="UHB10" s="21">
        <v>13</v>
      </c>
      <c r="UHC10" s="8"/>
      <c r="UHD10" s="8"/>
      <c r="UHE10" s="18">
        <f t="shared" ref="UHE10" si="4854">60916.66/5</f>
        <v>12183.332</v>
      </c>
      <c r="UHF10" s="18">
        <f t="shared" ref="UHF10" si="4855">191358.8/5</f>
        <v>38271.759999999995</v>
      </c>
      <c r="UHG10" s="17">
        <f t="shared" si="2692"/>
        <v>45926.111999999994</v>
      </c>
      <c r="UHH10" s="16" t="s">
        <v>20</v>
      </c>
      <c r="UHI10" s="16" t="s">
        <v>19</v>
      </c>
      <c r="UHJ10" s="16" t="s">
        <v>18</v>
      </c>
      <c r="UHK10" s="11">
        <v>3</v>
      </c>
      <c r="UHL10" s="8" t="s">
        <v>2</v>
      </c>
      <c r="UHM10" s="19" t="s">
        <v>28</v>
      </c>
      <c r="UHN10" s="23" t="s">
        <v>36</v>
      </c>
      <c r="UHO10" s="8" t="s">
        <v>29</v>
      </c>
      <c r="UHP10" s="8" t="s">
        <v>37</v>
      </c>
      <c r="UHQ10" s="23" t="s">
        <v>21</v>
      </c>
      <c r="UHR10" s="21">
        <v>13</v>
      </c>
      <c r="UHS10" s="8"/>
      <c r="UHT10" s="8"/>
      <c r="UHU10" s="18">
        <f t="shared" ref="UHU10" si="4856">60916.66/5</f>
        <v>12183.332</v>
      </c>
      <c r="UHV10" s="18">
        <f t="shared" ref="UHV10" si="4857">191358.8/5</f>
        <v>38271.759999999995</v>
      </c>
      <c r="UHW10" s="17">
        <f t="shared" si="2695"/>
        <v>45926.111999999994</v>
      </c>
      <c r="UHX10" s="16" t="s">
        <v>20</v>
      </c>
      <c r="UHY10" s="16" t="s">
        <v>19</v>
      </c>
      <c r="UHZ10" s="16" t="s">
        <v>18</v>
      </c>
      <c r="UIA10" s="11">
        <v>3</v>
      </c>
      <c r="UIB10" s="8" t="s">
        <v>2</v>
      </c>
      <c r="UIC10" s="19" t="s">
        <v>28</v>
      </c>
      <c r="UID10" s="23" t="s">
        <v>36</v>
      </c>
      <c r="UIE10" s="8" t="s">
        <v>29</v>
      </c>
      <c r="UIF10" s="8" t="s">
        <v>37</v>
      </c>
      <c r="UIG10" s="23" t="s">
        <v>21</v>
      </c>
      <c r="UIH10" s="21">
        <v>13</v>
      </c>
      <c r="UII10" s="8"/>
      <c r="UIJ10" s="8"/>
      <c r="UIK10" s="18">
        <f t="shared" ref="UIK10" si="4858">60916.66/5</f>
        <v>12183.332</v>
      </c>
      <c r="UIL10" s="18">
        <f t="shared" ref="UIL10" si="4859">191358.8/5</f>
        <v>38271.759999999995</v>
      </c>
      <c r="UIM10" s="17">
        <f t="shared" si="2698"/>
        <v>45926.111999999994</v>
      </c>
      <c r="UIN10" s="16" t="s">
        <v>20</v>
      </c>
      <c r="UIO10" s="16" t="s">
        <v>19</v>
      </c>
      <c r="UIP10" s="16" t="s">
        <v>18</v>
      </c>
      <c r="UIQ10" s="11">
        <v>3</v>
      </c>
      <c r="UIR10" s="8" t="s">
        <v>2</v>
      </c>
      <c r="UIS10" s="19" t="s">
        <v>28</v>
      </c>
      <c r="UIT10" s="23" t="s">
        <v>36</v>
      </c>
      <c r="UIU10" s="8" t="s">
        <v>29</v>
      </c>
      <c r="UIV10" s="8" t="s">
        <v>37</v>
      </c>
      <c r="UIW10" s="23" t="s">
        <v>21</v>
      </c>
      <c r="UIX10" s="21">
        <v>13</v>
      </c>
      <c r="UIY10" s="8"/>
      <c r="UIZ10" s="8"/>
      <c r="UJA10" s="18">
        <f t="shared" ref="UJA10" si="4860">60916.66/5</f>
        <v>12183.332</v>
      </c>
      <c r="UJB10" s="18">
        <f t="shared" ref="UJB10" si="4861">191358.8/5</f>
        <v>38271.759999999995</v>
      </c>
      <c r="UJC10" s="17">
        <f t="shared" si="2701"/>
        <v>45926.111999999994</v>
      </c>
      <c r="UJD10" s="16" t="s">
        <v>20</v>
      </c>
      <c r="UJE10" s="16" t="s">
        <v>19</v>
      </c>
      <c r="UJF10" s="16" t="s">
        <v>18</v>
      </c>
      <c r="UJG10" s="11">
        <v>3</v>
      </c>
      <c r="UJH10" s="8" t="s">
        <v>2</v>
      </c>
      <c r="UJI10" s="19" t="s">
        <v>28</v>
      </c>
      <c r="UJJ10" s="23" t="s">
        <v>36</v>
      </c>
      <c r="UJK10" s="8" t="s">
        <v>29</v>
      </c>
      <c r="UJL10" s="8" t="s">
        <v>37</v>
      </c>
      <c r="UJM10" s="23" t="s">
        <v>21</v>
      </c>
      <c r="UJN10" s="21">
        <v>13</v>
      </c>
      <c r="UJO10" s="8"/>
      <c r="UJP10" s="8"/>
      <c r="UJQ10" s="18">
        <f t="shared" ref="UJQ10" si="4862">60916.66/5</f>
        <v>12183.332</v>
      </c>
      <c r="UJR10" s="18">
        <f t="shared" ref="UJR10" si="4863">191358.8/5</f>
        <v>38271.759999999995</v>
      </c>
      <c r="UJS10" s="17">
        <f t="shared" si="2704"/>
        <v>45926.111999999994</v>
      </c>
      <c r="UJT10" s="16" t="s">
        <v>20</v>
      </c>
      <c r="UJU10" s="16" t="s">
        <v>19</v>
      </c>
      <c r="UJV10" s="16" t="s">
        <v>18</v>
      </c>
      <c r="UJW10" s="11">
        <v>3</v>
      </c>
      <c r="UJX10" s="8" t="s">
        <v>2</v>
      </c>
      <c r="UJY10" s="19" t="s">
        <v>28</v>
      </c>
      <c r="UJZ10" s="23" t="s">
        <v>36</v>
      </c>
      <c r="UKA10" s="8" t="s">
        <v>29</v>
      </c>
      <c r="UKB10" s="8" t="s">
        <v>37</v>
      </c>
      <c r="UKC10" s="23" t="s">
        <v>21</v>
      </c>
      <c r="UKD10" s="21">
        <v>13</v>
      </c>
      <c r="UKE10" s="8"/>
      <c r="UKF10" s="8"/>
      <c r="UKG10" s="18">
        <f t="shared" ref="UKG10" si="4864">60916.66/5</f>
        <v>12183.332</v>
      </c>
      <c r="UKH10" s="18">
        <f t="shared" ref="UKH10" si="4865">191358.8/5</f>
        <v>38271.759999999995</v>
      </c>
      <c r="UKI10" s="17">
        <f t="shared" si="2707"/>
        <v>45926.111999999994</v>
      </c>
      <c r="UKJ10" s="16" t="s">
        <v>20</v>
      </c>
      <c r="UKK10" s="16" t="s">
        <v>19</v>
      </c>
      <c r="UKL10" s="16" t="s">
        <v>18</v>
      </c>
      <c r="UKM10" s="11">
        <v>3</v>
      </c>
      <c r="UKN10" s="8" t="s">
        <v>2</v>
      </c>
      <c r="UKO10" s="19" t="s">
        <v>28</v>
      </c>
      <c r="UKP10" s="23" t="s">
        <v>36</v>
      </c>
      <c r="UKQ10" s="8" t="s">
        <v>29</v>
      </c>
      <c r="UKR10" s="8" t="s">
        <v>37</v>
      </c>
      <c r="UKS10" s="23" t="s">
        <v>21</v>
      </c>
      <c r="UKT10" s="21">
        <v>13</v>
      </c>
      <c r="UKU10" s="8"/>
      <c r="UKV10" s="8"/>
      <c r="UKW10" s="18">
        <f t="shared" ref="UKW10" si="4866">60916.66/5</f>
        <v>12183.332</v>
      </c>
      <c r="UKX10" s="18">
        <f t="shared" ref="UKX10" si="4867">191358.8/5</f>
        <v>38271.759999999995</v>
      </c>
      <c r="UKY10" s="17">
        <f t="shared" si="2710"/>
        <v>45926.111999999994</v>
      </c>
      <c r="UKZ10" s="16" t="s">
        <v>20</v>
      </c>
      <c r="ULA10" s="16" t="s">
        <v>19</v>
      </c>
      <c r="ULB10" s="16" t="s">
        <v>18</v>
      </c>
      <c r="ULC10" s="11">
        <v>3</v>
      </c>
      <c r="ULD10" s="8" t="s">
        <v>2</v>
      </c>
      <c r="ULE10" s="19" t="s">
        <v>28</v>
      </c>
      <c r="ULF10" s="23" t="s">
        <v>36</v>
      </c>
      <c r="ULG10" s="8" t="s">
        <v>29</v>
      </c>
      <c r="ULH10" s="8" t="s">
        <v>37</v>
      </c>
      <c r="ULI10" s="23" t="s">
        <v>21</v>
      </c>
      <c r="ULJ10" s="21">
        <v>13</v>
      </c>
      <c r="ULK10" s="8"/>
      <c r="ULL10" s="8"/>
      <c r="ULM10" s="18">
        <f t="shared" ref="ULM10" si="4868">60916.66/5</f>
        <v>12183.332</v>
      </c>
      <c r="ULN10" s="18">
        <f t="shared" ref="ULN10" si="4869">191358.8/5</f>
        <v>38271.759999999995</v>
      </c>
      <c r="ULO10" s="17">
        <f t="shared" si="2713"/>
        <v>45926.111999999994</v>
      </c>
      <c r="ULP10" s="16" t="s">
        <v>20</v>
      </c>
      <c r="ULQ10" s="16" t="s">
        <v>19</v>
      </c>
      <c r="ULR10" s="16" t="s">
        <v>18</v>
      </c>
      <c r="ULS10" s="11">
        <v>3</v>
      </c>
      <c r="ULT10" s="8" t="s">
        <v>2</v>
      </c>
      <c r="ULU10" s="19" t="s">
        <v>28</v>
      </c>
      <c r="ULV10" s="23" t="s">
        <v>36</v>
      </c>
      <c r="ULW10" s="8" t="s">
        <v>29</v>
      </c>
      <c r="ULX10" s="8" t="s">
        <v>37</v>
      </c>
      <c r="ULY10" s="23" t="s">
        <v>21</v>
      </c>
      <c r="ULZ10" s="21">
        <v>13</v>
      </c>
      <c r="UMA10" s="8"/>
      <c r="UMB10" s="8"/>
      <c r="UMC10" s="18">
        <f t="shared" ref="UMC10" si="4870">60916.66/5</f>
        <v>12183.332</v>
      </c>
      <c r="UMD10" s="18">
        <f t="shared" ref="UMD10" si="4871">191358.8/5</f>
        <v>38271.759999999995</v>
      </c>
      <c r="UME10" s="17">
        <f t="shared" si="2716"/>
        <v>45926.111999999994</v>
      </c>
      <c r="UMF10" s="16" t="s">
        <v>20</v>
      </c>
      <c r="UMG10" s="16" t="s">
        <v>19</v>
      </c>
      <c r="UMH10" s="16" t="s">
        <v>18</v>
      </c>
      <c r="UMI10" s="11">
        <v>3</v>
      </c>
      <c r="UMJ10" s="8" t="s">
        <v>2</v>
      </c>
      <c r="UMK10" s="19" t="s">
        <v>28</v>
      </c>
      <c r="UML10" s="23" t="s">
        <v>36</v>
      </c>
      <c r="UMM10" s="8" t="s">
        <v>29</v>
      </c>
      <c r="UMN10" s="8" t="s">
        <v>37</v>
      </c>
      <c r="UMO10" s="23" t="s">
        <v>21</v>
      </c>
      <c r="UMP10" s="21">
        <v>13</v>
      </c>
      <c r="UMQ10" s="8"/>
      <c r="UMR10" s="8"/>
      <c r="UMS10" s="18">
        <f t="shared" ref="UMS10" si="4872">60916.66/5</f>
        <v>12183.332</v>
      </c>
      <c r="UMT10" s="18">
        <f t="shared" ref="UMT10" si="4873">191358.8/5</f>
        <v>38271.759999999995</v>
      </c>
      <c r="UMU10" s="17">
        <f t="shared" si="2719"/>
        <v>45926.111999999994</v>
      </c>
      <c r="UMV10" s="16" t="s">
        <v>20</v>
      </c>
      <c r="UMW10" s="16" t="s">
        <v>19</v>
      </c>
      <c r="UMX10" s="16" t="s">
        <v>18</v>
      </c>
      <c r="UMY10" s="11">
        <v>3</v>
      </c>
      <c r="UMZ10" s="8" t="s">
        <v>2</v>
      </c>
      <c r="UNA10" s="19" t="s">
        <v>28</v>
      </c>
      <c r="UNB10" s="23" t="s">
        <v>36</v>
      </c>
      <c r="UNC10" s="8" t="s">
        <v>29</v>
      </c>
      <c r="UND10" s="8" t="s">
        <v>37</v>
      </c>
      <c r="UNE10" s="23" t="s">
        <v>21</v>
      </c>
      <c r="UNF10" s="21">
        <v>13</v>
      </c>
      <c r="UNG10" s="8"/>
      <c r="UNH10" s="8"/>
      <c r="UNI10" s="18">
        <f t="shared" ref="UNI10" si="4874">60916.66/5</f>
        <v>12183.332</v>
      </c>
      <c r="UNJ10" s="18">
        <f t="shared" ref="UNJ10" si="4875">191358.8/5</f>
        <v>38271.759999999995</v>
      </c>
      <c r="UNK10" s="17">
        <f t="shared" si="2722"/>
        <v>45926.111999999994</v>
      </c>
      <c r="UNL10" s="16" t="s">
        <v>20</v>
      </c>
      <c r="UNM10" s="16" t="s">
        <v>19</v>
      </c>
      <c r="UNN10" s="16" t="s">
        <v>18</v>
      </c>
      <c r="UNO10" s="11">
        <v>3</v>
      </c>
      <c r="UNP10" s="8" t="s">
        <v>2</v>
      </c>
      <c r="UNQ10" s="19" t="s">
        <v>28</v>
      </c>
      <c r="UNR10" s="23" t="s">
        <v>36</v>
      </c>
      <c r="UNS10" s="8" t="s">
        <v>29</v>
      </c>
      <c r="UNT10" s="8" t="s">
        <v>37</v>
      </c>
      <c r="UNU10" s="23" t="s">
        <v>21</v>
      </c>
      <c r="UNV10" s="21">
        <v>13</v>
      </c>
      <c r="UNW10" s="8"/>
      <c r="UNX10" s="8"/>
      <c r="UNY10" s="18">
        <f t="shared" ref="UNY10" si="4876">60916.66/5</f>
        <v>12183.332</v>
      </c>
      <c r="UNZ10" s="18">
        <f t="shared" ref="UNZ10" si="4877">191358.8/5</f>
        <v>38271.759999999995</v>
      </c>
      <c r="UOA10" s="17">
        <f t="shared" si="2725"/>
        <v>45926.111999999994</v>
      </c>
      <c r="UOB10" s="16" t="s">
        <v>20</v>
      </c>
      <c r="UOC10" s="16" t="s">
        <v>19</v>
      </c>
      <c r="UOD10" s="16" t="s">
        <v>18</v>
      </c>
      <c r="UOE10" s="11">
        <v>3</v>
      </c>
      <c r="UOF10" s="8" t="s">
        <v>2</v>
      </c>
      <c r="UOG10" s="19" t="s">
        <v>28</v>
      </c>
      <c r="UOH10" s="23" t="s">
        <v>36</v>
      </c>
      <c r="UOI10" s="8" t="s">
        <v>29</v>
      </c>
      <c r="UOJ10" s="8" t="s">
        <v>37</v>
      </c>
      <c r="UOK10" s="23" t="s">
        <v>21</v>
      </c>
      <c r="UOL10" s="21">
        <v>13</v>
      </c>
      <c r="UOM10" s="8"/>
      <c r="UON10" s="8"/>
      <c r="UOO10" s="18">
        <f t="shared" ref="UOO10" si="4878">60916.66/5</f>
        <v>12183.332</v>
      </c>
      <c r="UOP10" s="18">
        <f t="shared" ref="UOP10" si="4879">191358.8/5</f>
        <v>38271.759999999995</v>
      </c>
      <c r="UOQ10" s="17">
        <f t="shared" si="2728"/>
        <v>45926.111999999994</v>
      </c>
      <c r="UOR10" s="16" t="s">
        <v>20</v>
      </c>
      <c r="UOS10" s="16" t="s">
        <v>19</v>
      </c>
      <c r="UOT10" s="16" t="s">
        <v>18</v>
      </c>
      <c r="UOU10" s="11">
        <v>3</v>
      </c>
      <c r="UOV10" s="8" t="s">
        <v>2</v>
      </c>
      <c r="UOW10" s="19" t="s">
        <v>28</v>
      </c>
      <c r="UOX10" s="23" t="s">
        <v>36</v>
      </c>
      <c r="UOY10" s="8" t="s">
        <v>29</v>
      </c>
      <c r="UOZ10" s="8" t="s">
        <v>37</v>
      </c>
      <c r="UPA10" s="23" t="s">
        <v>21</v>
      </c>
      <c r="UPB10" s="21">
        <v>13</v>
      </c>
      <c r="UPC10" s="8"/>
      <c r="UPD10" s="8"/>
      <c r="UPE10" s="18">
        <f t="shared" ref="UPE10" si="4880">60916.66/5</f>
        <v>12183.332</v>
      </c>
      <c r="UPF10" s="18">
        <f t="shared" ref="UPF10" si="4881">191358.8/5</f>
        <v>38271.759999999995</v>
      </c>
      <c r="UPG10" s="17">
        <f t="shared" si="2731"/>
        <v>45926.111999999994</v>
      </c>
      <c r="UPH10" s="16" t="s">
        <v>20</v>
      </c>
      <c r="UPI10" s="16" t="s">
        <v>19</v>
      </c>
      <c r="UPJ10" s="16" t="s">
        <v>18</v>
      </c>
      <c r="UPK10" s="11">
        <v>3</v>
      </c>
      <c r="UPL10" s="8" t="s">
        <v>2</v>
      </c>
      <c r="UPM10" s="19" t="s">
        <v>28</v>
      </c>
      <c r="UPN10" s="23" t="s">
        <v>36</v>
      </c>
      <c r="UPO10" s="8" t="s">
        <v>29</v>
      </c>
      <c r="UPP10" s="8" t="s">
        <v>37</v>
      </c>
      <c r="UPQ10" s="23" t="s">
        <v>21</v>
      </c>
      <c r="UPR10" s="21">
        <v>13</v>
      </c>
      <c r="UPS10" s="8"/>
      <c r="UPT10" s="8"/>
      <c r="UPU10" s="18">
        <f t="shared" ref="UPU10" si="4882">60916.66/5</f>
        <v>12183.332</v>
      </c>
      <c r="UPV10" s="18">
        <f t="shared" ref="UPV10" si="4883">191358.8/5</f>
        <v>38271.759999999995</v>
      </c>
      <c r="UPW10" s="17">
        <f t="shared" si="2734"/>
        <v>45926.111999999994</v>
      </c>
      <c r="UPX10" s="16" t="s">
        <v>20</v>
      </c>
      <c r="UPY10" s="16" t="s">
        <v>19</v>
      </c>
      <c r="UPZ10" s="16" t="s">
        <v>18</v>
      </c>
      <c r="UQA10" s="11">
        <v>3</v>
      </c>
      <c r="UQB10" s="8" t="s">
        <v>2</v>
      </c>
      <c r="UQC10" s="19" t="s">
        <v>28</v>
      </c>
      <c r="UQD10" s="23" t="s">
        <v>36</v>
      </c>
      <c r="UQE10" s="8" t="s">
        <v>29</v>
      </c>
      <c r="UQF10" s="8" t="s">
        <v>37</v>
      </c>
      <c r="UQG10" s="23" t="s">
        <v>21</v>
      </c>
      <c r="UQH10" s="21">
        <v>13</v>
      </c>
      <c r="UQI10" s="8"/>
      <c r="UQJ10" s="8"/>
      <c r="UQK10" s="18">
        <f t="shared" ref="UQK10" si="4884">60916.66/5</f>
        <v>12183.332</v>
      </c>
      <c r="UQL10" s="18">
        <f t="shared" ref="UQL10" si="4885">191358.8/5</f>
        <v>38271.759999999995</v>
      </c>
      <c r="UQM10" s="17">
        <f t="shared" si="2737"/>
        <v>45926.111999999994</v>
      </c>
      <c r="UQN10" s="16" t="s">
        <v>20</v>
      </c>
      <c r="UQO10" s="16" t="s">
        <v>19</v>
      </c>
      <c r="UQP10" s="16" t="s">
        <v>18</v>
      </c>
      <c r="UQQ10" s="11">
        <v>3</v>
      </c>
      <c r="UQR10" s="8" t="s">
        <v>2</v>
      </c>
      <c r="UQS10" s="19" t="s">
        <v>28</v>
      </c>
      <c r="UQT10" s="23" t="s">
        <v>36</v>
      </c>
      <c r="UQU10" s="8" t="s">
        <v>29</v>
      </c>
      <c r="UQV10" s="8" t="s">
        <v>37</v>
      </c>
      <c r="UQW10" s="23" t="s">
        <v>21</v>
      </c>
      <c r="UQX10" s="21">
        <v>13</v>
      </c>
      <c r="UQY10" s="8"/>
      <c r="UQZ10" s="8"/>
      <c r="URA10" s="18">
        <f t="shared" ref="URA10" si="4886">60916.66/5</f>
        <v>12183.332</v>
      </c>
      <c r="URB10" s="18">
        <f t="shared" ref="URB10" si="4887">191358.8/5</f>
        <v>38271.759999999995</v>
      </c>
      <c r="URC10" s="17">
        <f t="shared" si="2740"/>
        <v>45926.111999999994</v>
      </c>
      <c r="URD10" s="16" t="s">
        <v>20</v>
      </c>
      <c r="URE10" s="16" t="s">
        <v>19</v>
      </c>
      <c r="URF10" s="16" t="s">
        <v>18</v>
      </c>
      <c r="URG10" s="11">
        <v>3</v>
      </c>
      <c r="URH10" s="8" t="s">
        <v>2</v>
      </c>
      <c r="URI10" s="19" t="s">
        <v>28</v>
      </c>
      <c r="URJ10" s="23" t="s">
        <v>36</v>
      </c>
      <c r="URK10" s="8" t="s">
        <v>29</v>
      </c>
      <c r="URL10" s="8" t="s">
        <v>37</v>
      </c>
      <c r="URM10" s="23" t="s">
        <v>21</v>
      </c>
      <c r="URN10" s="21">
        <v>13</v>
      </c>
      <c r="URO10" s="8"/>
      <c r="URP10" s="8"/>
      <c r="URQ10" s="18">
        <f t="shared" ref="URQ10" si="4888">60916.66/5</f>
        <v>12183.332</v>
      </c>
      <c r="URR10" s="18">
        <f t="shared" ref="URR10" si="4889">191358.8/5</f>
        <v>38271.759999999995</v>
      </c>
      <c r="URS10" s="17">
        <f t="shared" si="2743"/>
        <v>45926.111999999994</v>
      </c>
      <c r="URT10" s="16" t="s">
        <v>20</v>
      </c>
      <c r="URU10" s="16" t="s">
        <v>19</v>
      </c>
      <c r="URV10" s="16" t="s">
        <v>18</v>
      </c>
      <c r="URW10" s="11">
        <v>3</v>
      </c>
      <c r="URX10" s="8" t="s">
        <v>2</v>
      </c>
      <c r="URY10" s="19" t="s">
        <v>28</v>
      </c>
      <c r="URZ10" s="23" t="s">
        <v>36</v>
      </c>
      <c r="USA10" s="8" t="s">
        <v>29</v>
      </c>
      <c r="USB10" s="8" t="s">
        <v>37</v>
      </c>
      <c r="USC10" s="23" t="s">
        <v>21</v>
      </c>
      <c r="USD10" s="21">
        <v>13</v>
      </c>
      <c r="USE10" s="8"/>
      <c r="USF10" s="8"/>
      <c r="USG10" s="18">
        <f t="shared" ref="USG10" si="4890">60916.66/5</f>
        <v>12183.332</v>
      </c>
      <c r="USH10" s="18">
        <f t="shared" ref="USH10" si="4891">191358.8/5</f>
        <v>38271.759999999995</v>
      </c>
      <c r="USI10" s="17">
        <f t="shared" si="2746"/>
        <v>45926.111999999994</v>
      </c>
      <c r="USJ10" s="16" t="s">
        <v>20</v>
      </c>
      <c r="USK10" s="16" t="s">
        <v>19</v>
      </c>
      <c r="USL10" s="16" t="s">
        <v>18</v>
      </c>
      <c r="USM10" s="11">
        <v>3</v>
      </c>
      <c r="USN10" s="8" t="s">
        <v>2</v>
      </c>
      <c r="USO10" s="19" t="s">
        <v>28</v>
      </c>
      <c r="USP10" s="23" t="s">
        <v>36</v>
      </c>
      <c r="USQ10" s="8" t="s">
        <v>29</v>
      </c>
      <c r="USR10" s="8" t="s">
        <v>37</v>
      </c>
      <c r="USS10" s="23" t="s">
        <v>21</v>
      </c>
      <c r="UST10" s="21">
        <v>13</v>
      </c>
      <c r="USU10" s="8"/>
      <c r="USV10" s="8"/>
      <c r="USW10" s="18">
        <f t="shared" ref="USW10" si="4892">60916.66/5</f>
        <v>12183.332</v>
      </c>
      <c r="USX10" s="18">
        <f t="shared" ref="USX10" si="4893">191358.8/5</f>
        <v>38271.759999999995</v>
      </c>
      <c r="USY10" s="17">
        <f t="shared" si="2749"/>
        <v>45926.111999999994</v>
      </c>
      <c r="USZ10" s="16" t="s">
        <v>20</v>
      </c>
      <c r="UTA10" s="16" t="s">
        <v>19</v>
      </c>
      <c r="UTB10" s="16" t="s">
        <v>18</v>
      </c>
      <c r="UTC10" s="11">
        <v>3</v>
      </c>
      <c r="UTD10" s="8" t="s">
        <v>2</v>
      </c>
      <c r="UTE10" s="19" t="s">
        <v>28</v>
      </c>
      <c r="UTF10" s="23" t="s">
        <v>36</v>
      </c>
      <c r="UTG10" s="8" t="s">
        <v>29</v>
      </c>
      <c r="UTH10" s="8" t="s">
        <v>37</v>
      </c>
      <c r="UTI10" s="23" t="s">
        <v>21</v>
      </c>
      <c r="UTJ10" s="21">
        <v>13</v>
      </c>
      <c r="UTK10" s="8"/>
      <c r="UTL10" s="8"/>
      <c r="UTM10" s="18">
        <f t="shared" ref="UTM10" si="4894">60916.66/5</f>
        <v>12183.332</v>
      </c>
      <c r="UTN10" s="18">
        <f t="shared" ref="UTN10" si="4895">191358.8/5</f>
        <v>38271.759999999995</v>
      </c>
      <c r="UTO10" s="17">
        <f t="shared" si="2752"/>
        <v>45926.111999999994</v>
      </c>
      <c r="UTP10" s="16" t="s">
        <v>20</v>
      </c>
      <c r="UTQ10" s="16" t="s">
        <v>19</v>
      </c>
      <c r="UTR10" s="16" t="s">
        <v>18</v>
      </c>
      <c r="UTS10" s="11">
        <v>3</v>
      </c>
      <c r="UTT10" s="8" t="s">
        <v>2</v>
      </c>
      <c r="UTU10" s="19" t="s">
        <v>28</v>
      </c>
      <c r="UTV10" s="23" t="s">
        <v>36</v>
      </c>
      <c r="UTW10" s="8" t="s">
        <v>29</v>
      </c>
      <c r="UTX10" s="8" t="s">
        <v>37</v>
      </c>
      <c r="UTY10" s="23" t="s">
        <v>21</v>
      </c>
      <c r="UTZ10" s="21">
        <v>13</v>
      </c>
      <c r="UUA10" s="8"/>
      <c r="UUB10" s="8"/>
      <c r="UUC10" s="18">
        <f t="shared" ref="UUC10" si="4896">60916.66/5</f>
        <v>12183.332</v>
      </c>
      <c r="UUD10" s="18">
        <f t="shared" ref="UUD10" si="4897">191358.8/5</f>
        <v>38271.759999999995</v>
      </c>
      <c r="UUE10" s="17">
        <f t="shared" si="2755"/>
        <v>45926.111999999994</v>
      </c>
      <c r="UUF10" s="16" t="s">
        <v>20</v>
      </c>
      <c r="UUG10" s="16" t="s">
        <v>19</v>
      </c>
      <c r="UUH10" s="16" t="s">
        <v>18</v>
      </c>
      <c r="UUI10" s="11">
        <v>3</v>
      </c>
      <c r="UUJ10" s="8" t="s">
        <v>2</v>
      </c>
      <c r="UUK10" s="19" t="s">
        <v>28</v>
      </c>
      <c r="UUL10" s="23" t="s">
        <v>36</v>
      </c>
      <c r="UUM10" s="8" t="s">
        <v>29</v>
      </c>
      <c r="UUN10" s="8" t="s">
        <v>37</v>
      </c>
      <c r="UUO10" s="23" t="s">
        <v>21</v>
      </c>
      <c r="UUP10" s="21">
        <v>13</v>
      </c>
      <c r="UUQ10" s="8"/>
      <c r="UUR10" s="8"/>
      <c r="UUS10" s="18">
        <f t="shared" ref="UUS10" si="4898">60916.66/5</f>
        <v>12183.332</v>
      </c>
      <c r="UUT10" s="18">
        <f t="shared" ref="UUT10" si="4899">191358.8/5</f>
        <v>38271.759999999995</v>
      </c>
      <c r="UUU10" s="17">
        <f t="shared" si="2758"/>
        <v>45926.111999999994</v>
      </c>
      <c r="UUV10" s="16" t="s">
        <v>20</v>
      </c>
      <c r="UUW10" s="16" t="s">
        <v>19</v>
      </c>
      <c r="UUX10" s="16" t="s">
        <v>18</v>
      </c>
      <c r="UUY10" s="11">
        <v>3</v>
      </c>
      <c r="UUZ10" s="8" t="s">
        <v>2</v>
      </c>
      <c r="UVA10" s="19" t="s">
        <v>28</v>
      </c>
      <c r="UVB10" s="23" t="s">
        <v>36</v>
      </c>
      <c r="UVC10" s="8" t="s">
        <v>29</v>
      </c>
      <c r="UVD10" s="8" t="s">
        <v>37</v>
      </c>
      <c r="UVE10" s="23" t="s">
        <v>21</v>
      </c>
      <c r="UVF10" s="21">
        <v>13</v>
      </c>
      <c r="UVG10" s="8"/>
      <c r="UVH10" s="8"/>
      <c r="UVI10" s="18">
        <f t="shared" ref="UVI10" si="4900">60916.66/5</f>
        <v>12183.332</v>
      </c>
      <c r="UVJ10" s="18">
        <f t="shared" ref="UVJ10" si="4901">191358.8/5</f>
        <v>38271.759999999995</v>
      </c>
      <c r="UVK10" s="17">
        <f t="shared" si="2761"/>
        <v>45926.111999999994</v>
      </c>
      <c r="UVL10" s="16" t="s">
        <v>20</v>
      </c>
      <c r="UVM10" s="16" t="s">
        <v>19</v>
      </c>
      <c r="UVN10" s="16" t="s">
        <v>18</v>
      </c>
      <c r="UVO10" s="11">
        <v>3</v>
      </c>
      <c r="UVP10" s="8" t="s">
        <v>2</v>
      </c>
      <c r="UVQ10" s="19" t="s">
        <v>28</v>
      </c>
      <c r="UVR10" s="23" t="s">
        <v>36</v>
      </c>
      <c r="UVS10" s="8" t="s">
        <v>29</v>
      </c>
      <c r="UVT10" s="8" t="s">
        <v>37</v>
      </c>
      <c r="UVU10" s="23" t="s">
        <v>21</v>
      </c>
      <c r="UVV10" s="21">
        <v>13</v>
      </c>
      <c r="UVW10" s="8"/>
      <c r="UVX10" s="8"/>
      <c r="UVY10" s="18">
        <f t="shared" ref="UVY10" si="4902">60916.66/5</f>
        <v>12183.332</v>
      </c>
      <c r="UVZ10" s="18">
        <f t="shared" ref="UVZ10" si="4903">191358.8/5</f>
        <v>38271.759999999995</v>
      </c>
      <c r="UWA10" s="17">
        <f t="shared" si="2764"/>
        <v>45926.111999999994</v>
      </c>
      <c r="UWB10" s="16" t="s">
        <v>20</v>
      </c>
      <c r="UWC10" s="16" t="s">
        <v>19</v>
      </c>
      <c r="UWD10" s="16" t="s">
        <v>18</v>
      </c>
      <c r="UWE10" s="11">
        <v>3</v>
      </c>
      <c r="UWF10" s="8" t="s">
        <v>2</v>
      </c>
      <c r="UWG10" s="19" t="s">
        <v>28</v>
      </c>
      <c r="UWH10" s="23" t="s">
        <v>36</v>
      </c>
      <c r="UWI10" s="8" t="s">
        <v>29</v>
      </c>
      <c r="UWJ10" s="8" t="s">
        <v>37</v>
      </c>
      <c r="UWK10" s="23" t="s">
        <v>21</v>
      </c>
      <c r="UWL10" s="21">
        <v>13</v>
      </c>
      <c r="UWM10" s="8"/>
      <c r="UWN10" s="8"/>
      <c r="UWO10" s="18">
        <f t="shared" ref="UWO10" si="4904">60916.66/5</f>
        <v>12183.332</v>
      </c>
      <c r="UWP10" s="18">
        <f t="shared" ref="UWP10" si="4905">191358.8/5</f>
        <v>38271.759999999995</v>
      </c>
      <c r="UWQ10" s="17">
        <f t="shared" si="2767"/>
        <v>45926.111999999994</v>
      </c>
      <c r="UWR10" s="16" t="s">
        <v>20</v>
      </c>
      <c r="UWS10" s="16" t="s">
        <v>19</v>
      </c>
      <c r="UWT10" s="16" t="s">
        <v>18</v>
      </c>
      <c r="UWU10" s="11">
        <v>3</v>
      </c>
      <c r="UWV10" s="8" t="s">
        <v>2</v>
      </c>
      <c r="UWW10" s="19" t="s">
        <v>28</v>
      </c>
      <c r="UWX10" s="23" t="s">
        <v>36</v>
      </c>
      <c r="UWY10" s="8" t="s">
        <v>29</v>
      </c>
      <c r="UWZ10" s="8" t="s">
        <v>37</v>
      </c>
      <c r="UXA10" s="23" t="s">
        <v>21</v>
      </c>
      <c r="UXB10" s="21">
        <v>13</v>
      </c>
      <c r="UXC10" s="8"/>
      <c r="UXD10" s="8"/>
      <c r="UXE10" s="18">
        <f t="shared" ref="UXE10" si="4906">60916.66/5</f>
        <v>12183.332</v>
      </c>
      <c r="UXF10" s="18">
        <f t="shared" ref="UXF10" si="4907">191358.8/5</f>
        <v>38271.759999999995</v>
      </c>
      <c r="UXG10" s="17">
        <f t="shared" si="2770"/>
        <v>45926.111999999994</v>
      </c>
      <c r="UXH10" s="16" t="s">
        <v>20</v>
      </c>
      <c r="UXI10" s="16" t="s">
        <v>19</v>
      </c>
      <c r="UXJ10" s="16" t="s">
        <v>18</v>
      </c>
      <c r="UXK10" s="11">
        <v>3</v>
      </c>
      <c r="UXL10" s="8" t="s">
        <v>2</v>
      </c>
      <c r="UXM10" s="19" t="s">
        <v>28</v>
      </c>
      <c r="UXN10" s="23" t="s">
        <v>36</v>
      </c>
      <c r="UXO10" s="8" t="s">
        <v>29</v>
      </c>
      <c r="UXP10" s="8" t="s">
        <v>37</v>
      </c>
      <c r="UXQ10" s="23" t="s">
        <v>21</v>
      </c>
      <c r="UXR10" s="21">
        <v>13</v>
      </c>
      <c r="UXS10" s="8"/>
      <c r="UXT10" s="8"/>
      <c r="UXU10" s="18">
        <f t="shared" ref="UXU10" si="4908">60916.66/5</f>
        <v>12183.332</v>
      </c>
      <c r="UXV10" s="18">
        <f t="shared" ref="UXV10" si="4909">191358.8/5</f>
        <v>38271.759999999995</v>
      </c>
      <c r="UXW10" s="17">
        <f t="shared" si="2773"/>
        <v>45926.111999999994</v>
      </c>
      <c r="UXX10" s="16" t="s">
        <v>20</v>
      </c>
      <c r="UXY10" s="16" t="s">
        <v>19</v>
      </c>
      <c r="UXZ10" s="16" t="s">
        <v>18</v>
      </c>
      <c r="UYA10" s="11">
        <v>3</v>
      </c>
      <c r="UYB10" s="8" t="s">
        <v>2</v>
      </c>
      <c r="UYC10" s="19" t="s">
        <v>28</v>
      </c>
      <c r="UYD10" s="23" t="s">
        <v>36</v>
      </c>
      <c r="UYE10" s="8" t="s">
        <v>29</v>
      </c>
      <c r="UYF10" s="8" t="s">
        <v>37</v>
      </c>
      <c r="UYG10" s="23" t="s">
        <v>21</v>
      </c>
      <c r="UYH10" s="21">
        <v>13</v>
      </c>
      <c r="UYI10" s="8"/>
      <c r="UYJ10" s="8"/>
      <c r="UYK10" s="18">
        <f t="shared" ref="UYK10" si="4910">60916.66/5</f>
        <v>12183.332</v>
      </c>
      <c r="UYL10" s="18">
        <f t="shared" ref="UYL10" si="4911">191358.8/5</f>
        <v>38271.759999999995</v>
      </c>
      <c r="UYM10" s="17">
        <f t="shared" si="2776"/>
        <v>45926.111999999994</v>
      </c>
      <c r="UYN10" s="16" t="s">
        <v>20</v>
      </c>
      <c r="UYO10" s="16" t="s">
        <v>19</v>
      </c>
      <c r="UYP10" s="16" t="s">
        <v>18</v>
      </c>
      <c r="UYQ10" s="11">
        <v>3</v>
      </c>
      <c r="UYR10" s="8" t="s">
        <v>2</v>
      </c>
      <c r="UYS10" s="19" t="s">
        <v>28</v>
      </c>
      <c r="UYT10" s="23" t="s">
        <v>36</v>
      </c>
      <c r="UYU10" s="8" t="s">
        <v>29</v>
      </c>
      <c r="UYV10" s="8" t="s">
        <v>37</v>
      </c>
      <c r="UYW10" s="23" t="s">
        <v>21</v>
      </c>
      <c r="UYX10" s="21">
        <v>13</v>
      </c>
      <c r="UYY10" s="8"/>
      <c r="UYZ10" s="8"/>
      <c r="UZA10" s="18">
        <f t="shared" ref="UZA10" si="4912">60916.66/5</f>
        <v>12183.332</v>
      </c>
      <c r="UZB10" s="18">
        <f t="shared" ref="UZB10" si="4913">191358.8/5</f>
        <v>38271.759999999995</v>
      </c>
      <c r="UZC10" s="17">
        <f t="shared" si="2779"/>
        <v>45926.111999999994</v>
      </c>
      <c r="UZD10" s="16" t="s">
        <v>20</v>
      </c>
      <c r="UZE10" s="16" t="s">
        <v>19</v>
      </c>
      <c r="UZF10" s="16" t="s">
        <v>18</v>
      </c>
      <c r="UZG10" s="11">
        <v>3</v>
      </c>
      <c r="UZH10" s="8" t="s">
        <v>2</v>
      </c>
      <c r="UZI10" s="19" t="s">
        <v>28</v>
      </c>
      <c r="UZJ10" s="23" t="s">
        <v>36</v>
      </c>
      <c r="UZK10" s="8" t="s">
        <v>29</v>
      </c>
      <c r="UZL10" s="8" t="s">
        <v>37</v>
      </c>
      <c r="UZM10" s="23" t="s">
        <v>21</v>
      </c>
      <c r="UZN10" s="21">
        <v>13</v>
      </c>
      <c r="UZO10" s="8"/>
      <c r="UZP10" s="8"/>
      <c r="UZQ10" s="18">
        <f t="shared" ref="UZQ10" si="4914">60916.66/5</f>
        <v>12183.332</v>
      </c>
      <c r="UZR10" s="18">
        <f t="shared" ref="UZR10" si="4915">191358.8/5</f>
        <v>38271.759999999995</v>
      </c>
      <c r="UZS10" s="17">
        <f t="shared" si="2782"/>
        <v>45926.111999999994</v>
      </c>
      <c r="UZT10" s="16" t="s">
        <v>20</v>
      </c>
      <c r="UZU10" s="16" t="s">
        <v>19</v>
      </c>
      <c r="UZV10" s="16" t="s">
        <v>18</v>
      </c>
      <c r="UZW10" s="11">
        <v>3</v>
      </c>
      <c r="UZX10" s="8" t="s">
        <v>2</v>
      </c>
      <c r="UZY10" s="19" t="s">
        <v>28</v>
      </c>
      <c r="UZZ10" s="23" t="s">
        <v>36</v>
      </c>
      <c r="VAA10" s="8" t="s">
        <v>29</v>
      </c>
      <c r="VAB10" s="8" t="s">
        <v>37</v>
      </c>
      <c r="VAC10" s="23" t="s">
        <v>21</v>
      </c>
      <c r="VAD10" s="21">
        <v>13</v>
      </c>
      <c r="VAE10" s="8"/>
      <c r="VAF10" s="8"/>
      <c r="VAG10" s="18">
        <f t="shared" ref="VAG10" si="4916">60916.66/5</f>
        <v>12183.332</v>
      </c>
      <c r="VAH10" s="18">
        <f t="shared" ref="VAH10" si="4917">191358.8/5</f>
        <v>38271.759999999995</v>
      </c>
      <c r="VAI10" s="17">
        <f t="shared" si="2785"/>
        <v>45926.111999999994</v>
      </c>
      <c r="VAJ10" s="16" t="s">
        <v>20</v>
      </c>
      <c r="VAK10" s="16" t="s">
        <v>19</v>
      </c>
      <c r="VAL10" s="16" t="s">
        <v>18</v>
      </c>
      <c r="VAM10" s="11">
        <v>3</v>
      </c>
      <c r="VAN10" s="8" t="s">
        <v>2</v>
      </c>
      <c r="VAO10" s="19" t="s">
        <v>28</v>
      </c>
      <c r="VAP10" s="23" t="s">
        <v>36</v>
      </c>
      <c r="VAQ10" s="8" t="s">
        <v>29</v>
      </c>
      <c r="VAR10" s="8" t="s">
        <v>37</v>
      </c>
      <c r="VAS10" s="23" t="s">
        <v>21</v>
      </c>
      <c r="VAT10" s="21">
        <v>13</v>
      </c>
      <c r="VAU10" s="8"/>
      <c r="VAV10" s="8"/>
      <c r="VAW10" s="18">
        <f t="shared" ref="VAW10" si="4918">60916.66/5</f>
        <v>12183.332</v>
      </c>
      <c r="VAX10" s="18">
        <f t="shared" ref="VAX10" si="4919">191358.8/5</f>
        <v>38271.759999999995</v>
      </c>
      <c r="VAY10" s="17">
        <f t="shared" si="2788"/>
        <v>45926.111999999994</v>
      </c>
      <c r="VAZ10" s="16" t="s">
        <v>20</v>
      </c>
      <c r="VBA10" s="16" t="s">
        <v>19</v>
      </c>
      <c r="VBB10" s="16" t="s">
        <v>18</v>
      </c>
      <c r="VBC10" s="11">
        <v>3</v>
      </c>
      <c r="VBD10" s="8" t="s">
        <v>2</v>
      </c>
      <c r="VBE10" s="19" t="s">
        <v>28</v>
      </c>
      <c r="VBF10" s="23" t="s">
        <v>36</v>
      </c>
      <c r="VBG10" s="8" t="s">
        <v>29</v>
      </c>
      <c r="VBH10" s="8" t="s">
        <v>37</v>
      </c>
      <c r="VBI10" s="23" t="s">
        <v>21</v>
      </c>
      <c r="VBJ10" s="21">
        <v>13</v>
      </c>
      <c r="VBK10" s="8"/>
      <c r="VBL10" s="8"/>
      <c r="VBM10" s="18">
        <f t="shared" ref="VBM10" si="4920">60916.66/5</f>
        <v>12183.332</v>
      </c>
      <c r="VBN10" s="18">
        <f t="shared" ref="VBN10" si="4921">191358.8/5</f>
        <v>38271.759999999995</v>
      </c>
      <c r="VBO10" s="17">
        <f t="shared" si="2791"/>
        <v>45926.111999999994</v>
      </c>
      <c r="VBP10" s="16" t="s">
        <v>20</v>
      </c>
      <c r="VBQ10" s="16" t="s">
        <v>19</v>
      </c>
      <c r="VBR10" s="16" t="s">
        <v>18</v>
      </c>
      <c r="VBS10" s="11">
        <v>3</v>
      </c>
      <c r="VBT10" s="8" t="s">
        <v>2</v>
      </c>
      <c r="VBU10" s="19" t="s">
        <v>28</v>
      </c>
      <c r="VBV10" s="23" t="s">
        <v>36</v>
      </c>
      <c r="VBW10" s="8" t="s">
        <v>29</v>
      </c>
      <c r="VBX10" s="8" t="s">
        <v>37</v>
      </c>
      <c r="VBY10" s="23" t="s">
        <v>21</v>
      </c>
      <c r="VBZ10" s="21">
        <v>13</v>
      </c>
      <c r="VCA10" s="8"/>
      <c r="VCB10" s="8"/>
      <c r="VCC10" s="18">
        <f t="shared" ref="VCC10" si="4922">60916.66/5</f>
        <v>12183.332</v>
      </c>
      <c r="VCD10" s="18">
        <f t="shared" ref="VCD10" si="4923">191358.8/5</f>
        <v>38271.759999999995</v>
      </c>
      <c r="VCE10" s="17">
        <f t="shared" si="2794"/>
        <v>45926.111999999994</v>
      </c>
      <c r="VCF10" s="16" t="s">
        <v>20</v>
      </c>
      <c r="VCG10" s="16" t="s">
        <v>19</v>
      </c>
      <c r="VCH10" s="16" t="s">
        <v>18</v>
      </c>
      <c r="VCI10" s="11">
        <v>3</v>
      </c>
      <c r="VCJ10" s="8" t="s">
        <v>2</v>
      </c>
      <c r="VCK10" s="19" t="s">
        <v>28</v>
      </c>
      <c r="VCL10" s="23" t="s">
        <v>36</v>
      </c>
      <c r="VCM10" s="8" t="s">
        <v>29</v>
      </c>
      <c r="VCN10" s="8" t="s">
        <v>37</v>
      </c>
      <c r="VCO10" s="23" t="s">
        <v>21</v>
      </c>
      <c r="VCP10" s="21">
        <v>13</v>
      </c>
      <c r="VCQ10" s="8"/>
      <c r="VCR10" s="8"/>
      <c r="VCS10" s="18">
        <f t="shared" ref="VCS10" si="4924">60916.66/5</f>
        <v>12183.332</v>
      </c>
      <c r="VCT10" s="18">
        <f t="shared" ref="VCT10" si="4925">191358.8/5</f>
        <v>38271.759999999995</v>
      </c>
      <c r="VCU10" s="17">
        <f t="shared" si="2797"/>
        <v>45926.111999999994</v>
      </c>
      <c r="VCV10" s="16" t="s">
        <v>20</v>
      </c>
      <c r="VCW10" s="16" t="s">
        <v>19</v>
      </c>
      <c r="VCX10" s="16" t="s">
        <v>18</v>
      </c>
      <c r="VCY10" s="11">
        <v>3</v>
      </c>
      <c r="VCZ10" s="8" t="s">
        <v>2</v>
      </c>
      <c r="VDA10" s="19" t="s">
        <v>28</v>
      </c>
      <c r="VDB10" s="23" t="s">
        <v>36</v>
      </c>
      <c r="VDC10" s="8" t="s">
        <v>29</v>
      </c>
      <c r="VDD10" s="8" t="s">
        <v>37</v>
      </c>
      <c r="VDE10" s="23" t="s">
        <v>21</v>
      </c>
      <c r="VDF10" s="21">
        <v>13</v>
      </c>
      <c r="VDG10" s="8"/>
      <c r="VDH10" s="8"/>
      <c r="VDI10" s="18">
        <f t="shared" ref="VDI10" si="4926">60916.66/5</f>
        <v>12183.332</v>
      </c>
      <c r="VDJ10" s="18">
        <f t="shared" ref="VDJ10" si="4927">191358.8/5</f>
        <v>38271.759999999995</v>
      </c>
      <c r="VDK10" s="17">
        <f t="shared" si="2800"/>
        <v>45926.111999999994</v>
      </c>
      <c r="VDL10" s="16" t="s">
        <v>20</v>
      </c>
      <c r="VDM10" s="16" t="s">
        <v>19</v>
      </c>
      <c r="VDN10" s="16" t="s">
        <v>18</v>
      </c>
      <c r="VDO10" s="11">
        <v>3</v>
      </c>
      <c r="VDP10" s="8" t="s">
        <v>2</v>
      </c>
      <c r="VDQ10" s="19" t="s">
        <v>28</v>
      </c>
      <c r="VDR10" s="23" t="s">
        <v>36</v>
      </c>
      <c r="VDS10" s="8" t="s">
        <v>29</v>
      </c>
      <c r="VDT10" s="8" t="s">
        <v>37</v>
      </c>
      <c r="VDU10" s="23" t="s">
        <v>21</v>
      </c>
      <c r="VDV10" s="21">
        <v>13</v>
      </c>
      <c r="VDW10" s="8"/>
      <c r="VDX10" s="8"/>
      <c r="VDY10" s="18">
        <f t="shared" ref="VDY10" si="4928">60916.66/5</f>
        <v>12183.332</v>
      </c>
      <c r="VDZ10" s="18">
        <f t="shared" ref="VDZ10" si="4929">191358.8/5</f>
        <v>38271.759999999995</v>
      </c>
      <c r="VEA10" s="17">
        <f t="shared" si="2803"/>
        <v>45926.111999999994</v>
      </c>
      <c r="VEB10" s="16" t="s">
        <v>20</v>
      </c>
      <c r="VEC10" s="16" t="s">
        <v>19</v>
      </c>
      <c r="VED10" s="16" t="s">
        <v>18</v>
      </c>
      <c r="VEE10" s="11">
        <v>3</v>
      </c>
      <c r="VEF10" s="8" t="s">
        <v>2</v>
      </c>
      <c r="VEG10" s="19" t="s">
        <v>28</v>
      </c>
      <c r="VEH10" s="23" t="s">
        <v>36</v>
      </c>
      <c r="VEI10" s="8" t="s">
        <v>29</v>
      </c>
      <c r="VEJ10" s="8" t="s">
        <v>37</v>
      </c>
      <c r="VEK10" s="23" t="s">
        <v>21</v>
      </c>
      <c r="VEL10" s="21">
        <v>13</v>
      </c>
      <c r="VEM10" s="8"/>
      <c r="VEN10" s="8"/>
      <c r="VEO10" s="18">
        <f t="shared" ref="VEO10" si="4930">60916.66/5</f>
        <v>12183.332</v>
      </c>
      <c r="VEP10" s="18">
        <f t="shared" ref="VEP10" si="4931">191358.8/5</f>
        <v>38271.759999999995</v>
      </c>
      <c r="VEQ10" s="17">
        <f t="shared" si="2806"/>
        <v>45926.111999999994</v>
      </c>
      <c r="VER10" s="16" t="s">
        <v>20</v>
      </c>
      <c r="VES10" s="16" t="s">
        <v>19</v>
      </c>
      <c r="VET10" s="16" t="s">
        <v>18</v>
      </c>
      <c r="VEU10" s="11">
        <v>3</v>
      </c>
      <c r="VEV10" s="8" t="s">
        <v>2</v>
      </c>
      <c r="VEW10" s="19" t="s">
        <v>28</v>
      </c>
      <c r="VEX10" s="23" t="s">
        <v>36</v>
      </c>
      <c r="VEY10" s="8" t="s">
        <v>29</v>
      </c>
      <c r="VEZ10" s="8" t="s">
        <v>37</v>
      </c>
      <c r="VFA10" s="23" t="s">
        <v>21</v>
      </c>
      <c r="VFB10" s="21">
        <v>13</v>
      </c>
      <c r="VFC10" s="8"/>
      <c r="VFD10" s="8"/>
      <c r="VFE10" s="18">
        <f t="shared" ref="VFE10" si="4932">60916.66/5</f>
        <v>12183.332</v>
      </c>
      <c r="VFF10" s="18">
        <f t="shared" ref="VFF10" si="4933">191358.8/5</f>
        <v>38271.759999999995</v>
      </c>
      <c r="VFG10" s="17">
        <f t="shared" si="2809"/>
        <v>45926.111999999994</v>
      </c>
      <c r="VFH10" s="16" t="s">
        <v>20</v>
      </c>
      <c r="VFI10" s="16" t="s">
        <v>19</v>
      </c>
      <c r="VFJ10" s="16" t="s">
        <v>18</v>
      </c>
      <c r="VFK10" s="11">
        <v>3</v>
      </c>
      <c r="VFL10" s="8" t="s">
        <v>2</v>
      </c>
      <c r="VFM10" s="19" t="s">
        <v>28</v>
      </c>
      <c r="VFN10" s="23" t="s">
        <v>36</v>
      </c>
      <c r="VFO10" s="8" t="s">
        <v>29</v>
      </c>
      <c r="VFP10" s="8" t="s">
        <v>37</v>
      </c>
      <c r="VFQ10" s="23" t="s">
        <v>21</v>
      </c>
      <c r="VFR10" s="21">
        <v>13</v>
      </c>
      <c r="VFS10" s="8"/>
      <c r="VFT10" s="8"/>
      <c r="VFU10" s="18">
        <f t="shared" ref="VFU10" si="4934">60916.66/5</f>
        <v>12183.332</v>
      </c>
      <c r="VFV10" s="18">
        <f t="shared" ref="VFV10" si="4935">191358.8/5</f>
        <v>38271.759999999995</v>
      </c>
      <c r="VFW10" s="17">
        <f t="shared" si="2812"/>
        <v>45926.111999999994</v>
      </c>
      <c r="VFX10" s="16" t="s">
        <v>20</v>
      </c>
      <c r="VFY10" s="16" t="s">
        <v>19</v>
      </c>
      <c r="VFZ10" s="16" t="s">
        <v>18</v>
      </c>
      <c r="VGA10" s="11">
        <v>3</v>
      </c>
      <c r="VGB10" s="8" t="s">
        <v>2</v>
      </c>
      <c r="VGC10" s="19" t="s">
        <v>28</v>
      </c>
      <c r="VGD10" s="23" t="s">
        <v>36</v>
      </c>
      <c r="VGE10" s="8" t="s">
        <v>29</v>
      </c>
      <c r="VGF10" s="8" t="s">
        <v>37</v>
      </c>
      <c r="VGG10" s="23" t="s">
        <v>21</v>
      </c>
      <c r="VGH10" s="21">
        <v>13</v>
      </c>
      <c r="VGI10" s="8"/>
      <c r="VGJ10" s="8"/>
      <c r="VGK10" s="18">
        <f t="shared" ref="VGK10" si="4936">60916.66/5</f>
        <v>12183.332</v>
      </c>
      <c r="VGL10" s="18">
        <f t="shared" ref="VGL10" si="4937">191358.8/5</f>
        <v>38271.759999999995</v>
      </c>
      <c r="VGM10" s="17">
        <f t="shared" si="2815"/>
        <v>45926.111999999994</v>
      </c>
      <c r="VGN10" s="16" t="s">
        <v>20</v>
      </c>
      <c r="VGO10" s="16" t="s">
        <v>19</v>
      </c>
      <c r="VGP10" s="16" t="s">
        <v>18</v>
      </c>
      <c r="VGQ10" s="11">
        <v>3</v>
      </c>
      <c r="VGR10" s="8" t="s">
        <v>2</v>
      </c>
      <c r="VGS10" s="19" t="s">
        <v>28</v>
      </c>
      <c r="VGT10" s="23" t="s">
        <v>36</v>
      </c>
      <c r="VGU10" s="8" t="s">
        <v>29</v>
      </c>
      <c r="VGV10" s="8" t="s">
        <v>37</v>
      </c>
      <c r="VGW10" s="23" t="s">
        <v>21</v>
      </c>
      <c r="VGX10" s="21">
        <v>13</v>
      </c>
      <c r="VGY10" s="8"/>
      <c r="VGZ10" s="8"/>
      <c r="VHA10" s="18">
        <f t="shared" ref="VHA10" si="4938">60916.66/5</f>
        <v>12183.332</v>
      </c>
      <c r="VHB10" s="18">
        <f t="shared" ref="VHB10" si="4939">191358.8/5</f>
        <v>38271.759999999995</v>
      </c>
      <c r="VHC10" s="17">
        <f t="shared" si="2818"/>
        <v>45926.111999999994</v>
      </c>
      <c r="VHD10" s="16" t="s">
        <v>20</v>
      </c>
      <c r="VHE10" s="16" t="s">
        <v>19</v>
      </c>
      <c r="VHF10" s="16" t="s">
        <v>18</v>
      </c>
      <c r="VHG10" s="11">
        <v>3</v>
      </c>
      <c r="VHH10" s="8" t="s">
        <v>2</v>
      </c>
      <c r="VHI10" s="19" t="s">
        <v>28</v>
      </c>
      <c r="VHJ10" s="23" t="s">
        <v>36</v>
      </c>
      <c r="VHK10" s="8" t="s">
        <v>29</v>
      </c>
      <c r="VHL10" s="8" t="s">
        <v>37</v>
      </c>
      <c r="VHM10" s="23" t="s">
        <v>21</v>
      </c>
      <c r="VHN10" s="21">
        <v>13</v>
      </c>
      <c r="VHO10" s="8"/>
      <c r="VHP10" s="8"/>
      <c r="VHQ10" s="18">
        <f t="shared" ref="VHQ10" si="4940">60916.66/5</f>
        <v>12183.332</v>
      </c>
      <c r="VHR10" s="18">
        <f t="shared" ref="VHR10" si="4941">191358.8/5</f>
        <v>38271.759999999995</v>
      </c>
      <c r="VHS10" s="17">
        <f t="shared" si="2821"/>
        <v>45926.111999999994</v>
      </c>
      <c r="VHT10" s="16" t="s">
        <v>20</v>
      </c>
      <c r="VHU10" s="16" t="s">
        <v>19</v>
      </c>
      <c r="VHV10" s="16" t="s">
        <v>18</v>
      </c>
      <c r="VHW10" s="11">
        <v>3</v>
      </c>
      <c r="VHX10" s="8" t="s">
        <v>2</v>
      </c>
      <c r="VHY10" s="19" t="s">
        <v>28</v>
      </c>
      <c r="VHZ10" s="23" t="s">
        <v>36</v>
      </c>
      <c r="VIA10" s="8" t="s">
        <v>29</v>
      </c>
      <c r="VIB10" s="8" t="s">
        <v>37</v>
      </c>
      <c r="VIC10" s="23" t="s">
        <v>21</v>
      </c>
      <c r="VID10" s="21">
        <v>13</v>
      </c>
      <c r="VIE10" s="8"/>
      <c r="VIF10" s="8"/>
      <c r="VIG10" s="18">
        <f t="shared" ref="VIG10" si="4942">60916.66/5</f>
        <v>12183.332</v>
      </c>
      <c r="VIH10" s="18">
        <f t="shared" ref="VIH10" si="4943">191358.8/5</f>
        <v>38271.759999999995</v>
      </c>
      <c r="VII10" s="17">
        <f t="shared" si="2824"/>
        <v>45926.111999999994</v>
      </c>
      <c r="VIJ10" s="16" t="s">
        <v>20</v>
      </c>
      <c r="VIK10" s="16" t="s">
        <v>19</v>
      </c>
      <c r="VIL10" s="16" t="s">
        <v>18</v>
      </c>
      <c r="VIM10" s="11">
        <v>3</v>
      </c>
      <c r="VIN10" s="8" t="s">
        <v>2</v>
      </c>
      <c r="VIO10" s="19" t="s">
        <v>28</v>
      </c>
      <c r="VIP10" s="23" t="s">
        <v>36</v>
      </c>
      <c r="VIQ10" s="8" t="s">
        <v>29</v>
      </c>
      <c r="VIR10" s="8" t="s">
        <v>37</v>
      </c>
      <c r="VIS10" s="23" t="s">
        <v>21</v>
      </c>
      <c r="VIT10" s="21">
        <v>13</v>
      </c>
      <c r="VIU10" s="8"/>
      <c r="VIV10" s="8"/>
      <c r="VIW10" s="18">
        <f t="shared" ref="VIW10" si="4944">60916.66/5</f>
        <v>12183.332</v>
      </c>
      <c r="VIX10" s="18">
        <f t="shared" ref="VIX10" si="4945">191358.8/5</f>
        <v>38271.759999999995</v>
      </c>
      <c r="VIY10" s="17">
        <f t="shared" si="2827"/>
        <v>45926.111999999994</v>
      </c>
      <c r="VIZ10" s="16" t="s">
        <v>20</v>
      </c>
      <c r="VJA10" s="16" t="s">
        <v>19</v>
      </c>
      <c r="VJB10" s="16" t="s">
        <v>18</v>
      </c>
      <c r="VJC10" s="11">
        <v>3</v>
      </c>
      <c r="VJD10" s="8" t="s">
        <v>2</v>
      </c>
      <c r="VJE10" s="19" t="s">
        <v>28</v>
      </c>
      <c r="VJF10" s="23" t="s">
        <v>36</v>
      </c>
      <c r="VJG10" s="8" t="s">
        <v>29</v>
      </c>
      <c r="VJH10" s="8" t="s">
        <v>37</v>
      </c>
      <c r="VJI10" s="23" t="s">
        <v>21</v>
      </c>
      <c r="VJJ10" s="21">
        <v>13</v>
      </c>
      <c r="VJK10" s="8"/>
      <c r="VJL10" s="8"/>
      <c r="VJM10" s="18">
        <f t="shared" ref="VJM10" si="4946">60916.66/5</f>
        <v>12183.332</v>
      </c>
      <c r="VJN10" s="18">
        <f t="shared" ref="VJN10" si="4947">191358.8/5</f>
        <v>38271.759999999995</v>
      </c>
      <c r="VJO10" s="17">
        <f t="shared" si="2830"/>
        <v>45926.111999999994</v>
      </c>
      <c r="VJP10" s="16" t="s">
        <v>20</v>
      </c>
      <c r="VJQ10" s="16" t="s">
        <v>19</v>
      </c>
      <c r="VJR10" s="16" t="s">
        <v>18</v>
      </c>
      <c r="VJS10" s="11">
        <v>3</v>
      </c>
      <c r="VJT10" s="8" t="s">
        <v>2</v>
      </c>
      <c r="VJU10" s="19" t="s">
        <v>28</v>
      </c>
      <c r="VJV10" s="23" t="s">
        <v>36</v>
      </c>
      <c r="VJW10" s="8" t="s">
        <v>29</v>
      </c>
      <c r="VJX10" s="8" t="s">
        <v>37</v>
      </c>
      <c r="VJY10" s="23" t="s">
        <v>21</v>
      </c>
      <c r="VJZ10" s="21">
        <v>13</v>
      </c>
      <c r="VKA10" s="8"/>
      <c r="VKB10" s="8"/>
      <c r="VKC10" s="18">
        <f t="shared" ref="VKC10" si="4948">60916.66/5</f>
        <v>12183.332</v>
      </c>
      <c r="VKD10" s="18">
        <f t="shared" ref="VKD10" si="4949">191358.8/5</f>
        <v>38271.759999999995</v>
      </c>
      <c r="VKE10" s="17">
        <f t="shared" si="2833"/>
        <v>45926.111999999994</v>
      </c>
      <c r="VKF10" s="16" t="s">
        <v>20</v>
      </c>
      <c r="VKG10" s="16" t="s">
        <v>19</v>
      </c>
      <c r="VKH10" s="16" t="s">
        <v>18</v>
      </c>
      <c r="VKI10" s="11">
        <v>3</v>
      </c>
      <c r="VKJ10" s="8" t="s">
        <v>2</v>
      </c>
      <c r="VKK10" s="19" t="s">
        <v>28</v>
      </c>
      <c r="VKL10" s="23" t="s">
        <v>36</v>
      </c>
      <c r="VKM10" s="8" t="s">
        <v>29</v>
      </c>
      <c r="VKN10" s="8" t="s">
        <v>37</v>
      </c>
      <c r="VKO10" s="23" t="s">
        <v>21</v>
      </c>
      <c r="VKP10" s="21">
        <v>13</v>
      </c>
      <c r="VKQ10" s="8"/>
      <c r="VKR10" s="8"/>
      <c r="VKS10" s="18">
        <f t="shared" ref="VKS10" si="4950">60916.66/5</f>
        <v>12183.332</v>
      </c>
      <c r="VKT10" s="18">
        <f t="shared" ref="VKT10" si="4951">191358.8/5</f>
        <v>38271.759999999995</v>
      </c>
      <c r="VKU10" s="17">
        <f t="shared" si="2836"/>
        <v>45926.111999999994</v>
      </c>
      <c r="VKV10" s="16" t="s">
        <v>20</v>
      </c>
      <c r="VKW10" s="16" t="s">
        <v>19</v>
      </c>
      <c r="VKX10" s="16" t="s">
        <v>18</v>
      </c>
      <c r="VKY10" s="11">
        <v>3</v>
      </c>
      <c r="VKZ10" s="8" t="s">
        <v>2</v>
      </c>
      <c r="VLA10" s="19" t="s">
        <v>28</v>
      </c>
      <c r="VLB10" s="23" t="s">
        <v>36</v>
      </c>
      <c r="VLC10" s="8" t="s">
        <v>29</v>
      </c>
      <c r="VLD10" s="8" t="s">
        <v>37</v>
      </c>
      <c r="VLE10" s="23" t="s">
        <v>21</v>
      </c>
      <c r="VLF10" s="21">
        <v>13</v>
      </c>
      <c r="VLG10" s="8"/>
      <c r="VLH10" s="8"/>
      <c r="VLI10" s="18">
        <f t="shared" ref="VLI10" si="4952">60916.66/5</f>
        <v>12183.332</v>
      </c>
      <c r="VLJ10" s="18">
        <f t="shared" ref="VLJ10" si="4953">191358.8/5</f>
        <v>38271.759999999995</v>
      </c>
      <c r="VLK10" s="17">
        <f t="shared" si="2839"/>
        <v>45926.111999999994</v>
      </c>
      <c r="VLL10" s="16" t="s">
        <v>20</v>
      </c>
      <c r="VLM10" s="16" t="s">
        <v>19</v>
      </c>
      <c r="VLN10" s="16" t="s">
        <v>18</v>
      </c>
      <c r="VLO10" s="11">
        <v>3</v>
      </c>
      <c r="VLP10" s="8" t="s">
        <v>2</v>
      </c>
      <c r="VLQ10" s="19" t="s">
        <v>28</v>
      </c>
      <c r="VLR10" s="23" t="s">
        <v>36</v>
      </c>
      <c r="VLS10" s="8" t="s">
        <v>29</v>
      </c>
      <c r="VLT10" s="8" t="s">
        <v>37</v>
      </c>
      <c r="VLU10" s="23" t="s">
        <v>21</v>
      </c>
      <c r="VLV10" s="21">
        <v>13</v>
      </c>
      <c r="VLW10" s="8"/>
      <c r="VLX10" s="8"/>
      <c r="VLY10" s="18">
        <f t="shared" ref="VLY10" si="4954">60916.66/5</f>
        <v>12183.332</v>
      </c>
      <c r="VLZ10" s="18">
        <f t="shared" ref="VLZ10" si="4955">191358.8/5</f>
        <v>38271.759999999995</v>
      </c>
      <c r="VMA10" s="17">
        <f t="shared" si="2842"/>
        <v>45926.111999999994</v>
      </c>
      <c r="VMB10" s="16" t="s">
        <v>20</v>
      </c>
      <c r="VMC10" s="16" t="s">
        <v>19</v>
      </c>
      <c r="VMD10" s="16" t="s">
        <v>18</v>
      </c>
      <c r="VME10" s="11">
        <v>3</v>
      </c>
      <c r="VMF10" s="8" t="s">
        <v>2</v>
      </c>
      <c r="VMG10" s="19" t="s">
        <v>28</v>
      </c>
      <c r="VMH10" s="23" t="s">
        <v>36</v>
      </c>
      <c r="VMI10" s="8" t="s">
        <v>29</v>
      </c>
      <c r="VMJ10" s="8" t="s">
        <v>37</v>
      </c>
      <c r="VMK10" s="23" t="s">
        <v>21</v>
      </c>
      <c r="VML10" s="21">
        <v>13</v>
      </c>
      <c r="VMM10" s="8"/>
      <c r="VMN10" s="8"/>
      <c r="VMO10" s="18">
        <f t="shared" ref="VMO10" si="4956">60916.66/5</f>
        <v>12183.332</v>
      </c>
      <c r="VMP10" s="18">
        <f t="shared" ref="VMP10" si="4957">191358.8/5</f>
        <v>38271.759999999995</v>
      </c>
      <c r="VMQ10" s="17">
        <f t="shared" si="2845"/>
        <v>45926.111999999994</v>
      </c>
      <c r="VMR10" s="16" t="s">
        <v>20</v>
      </c>
      <c r="VMS10" s="16" t="s">
        <v>19</v>
      </c>
      <c r="VMT10" s="16" t="s">
        <v>18</v>
      </c>
      <c r="VMU10" s="11">
        <v>3</v>
      </c>
      <c r="VMV10" s="8" t="s">
        <v>2</v>
      </c>
      <c r="VMW10" s="19" t="s">
        <v>28</v>
      </c>
      <c r="VMX10" s="23" t="s">
        <v>36</v>
      </c>
      <c r="VMY10" s="8" t="s">
        <v>29</v>
      </c>
      <c r="VMZ10" s="8" t="s">
        <v>37</v>
      </c>
      <c r="VNA10" s="23" t="s">
        <v>21</v>
      </c>
      <c r="VNB10" s="21">
        <v>13</v>
      </c>
      <c r="VNC10" s="8"/>
      <c r="VND10" s="8"/>
      <c r="VNE10" s="18">
        <f t="shared" ref="VNE10" si="4958">60916.66/5</f>
        <v>12183.332</v>
      </c>
      <c r="VNF10" s="18">
        <f t="shared" ref="VNF10" si="4959">191358.8/5</f>
        <v>38271.759999999995</v>
      </c>
      <c r="VNG10" s="17">
        <f t="shared" si="2848"/>
        <v>45926.111999999994</v>
      </c>
      <c r="VNH10" s="16" t="s">
        <v>20</v>
      </c>
      <c r="VNI10" s="16" t="s">
        <v>19</v>
      </c>
      <c r="VNJ10" s="16" t="s">
        <v>18</v>
      </c>
      <c r="VNK10" s="11">
        <v>3</v>
      </c>
      <c r="VNL10" s="8" t="s">
        <v>2</v>
      </c>
      <c r="VNM10" s="19" t="s">
        <v>28</v>
      </c>
      <c r="VNN10" s="23" t="s">
        <v>36</v>
      </c>
      <c r="VNO10" s="8" t="s">
        <v>29</v>
      </c>
      <c r="VNP10" s="8" t="s">
        <v>37</v>
      </c>
      <c r="VNQ10" s="23" t="s">
        <v>21</v>
      </c>
      <c r="VNR10" s="21">
        <v>13</v>
      </c>
      <c r="VNS10" s="8"/>
      <c r="VNT10" s="8"/>
      <c r="VNU10" s="18">
        <f t="shared" ref="VNU10" si="4960">60916.66/5</f>
        <v>12183.332</v>
      </c>
      <c r="VNV10" s="18">
        <f t="shared" ref="VNV10" si="4961">191358.8/5</f>
        <v>38271.759999999995</v>
      </c>
      <c r="VNW10" s="17">
        <f t="shared" si="2851"/>
        <v>45926.111999999994</v>
      </c>
      <c r="VNX10" s="16" t="s">
        <v>20</v>
      </c>
      <c r="VNY10" s="16" t="s">
        <v>19</v>
      </c>
      <c r="VNZ10" s="16" t="s">
        <v>18</v>
      </c>
      <c r="VOA10" s="11">
        <v>3</v>
      </c>
      <c r="VOB10" s="8" t="s">
        <v>2</v>
      </c>
      <c r="VOC10" s="19" t="s">
        <v>28</v>
      </c>
      <c r="VOD10" s="23" t="s">
        <v>36</v>
      </c>
      <c r="VOE10" s="8" t="s">
        <v>29</v>
      </c>
      <c r="VOF10" s="8" t="s">
        <v>37</v>
      </c>
      <c r="VOG10" s="23" t="s">
        <v>21</v>
      </c>
      <c r="VOH10" s="21">
        <v>13</v>
      </c>
      <c r="VOI10" s="8"/>
      <c r="VOJ10" s="8"/>
      <c r="VOK10" s="18">
        <f t="shared" ref="VOK10" si="4962">60916.66/5</f>
        <v>12183.332</v>
      </c>
      <c r="VOL10" s="18">
        <f t="shared" ref="VOL10" si="4963">191358.8/5</f>
        <v>38271.759999999995</v>
      </c>
      <c r="VOM10" s="17">
        <f t="shared" si="2854"/>
        <v>45926.111999999994</v>
      </c>
      <c r="VON10" s="16" t="s">
        <v>20</v>
      </c>
      <c r="VOO10" s="16" t="s">
        <v>19</v>
      </c>
      <c r="VOP10" s="16" t="s">
        <v>18</v>
      </c>
      <c r="VOQ10" s="11">
        <v>3</v>
      </c>
      <c r="VOR10" s="8" t="s">
        <v>2</v>
      </c>
      <c r="VOS10" s="19" t="s">
        <v>28</v>
      </c>
      <c r="VOT10" s="23" t="s">
        <v>36</v>
      </c>
      <c r="VOU10" s="8" t="s">
        <v>29</v>
      </c>
      <c r="VOV10" s="8" t="s">
        <v>37</v>
      </c>
      <c r="VOW10" s="23" t="s">
        <v>21</v>
      </c>
      <c r="VOX10" s="21">
        <v>13</v>
      </c>
      <c r="VOY10" s="8"/>
      <c r="VOZ10" s="8"/>
      <c r="VPA10" s="18">
        <f t="shared" ref="VPA10" si="4964">60916.66/5</f>
        <v>12183.332</v>
      </c>
      <c r="VPB10" s="18">
        <f t="shared" ref="VPB10" si="4965">191358.8/5</f>
        <v>38271.759999999995</v>
      </c>
      <c r="VPC10" s="17">
        <f t="shared" si="2857"/>
        <v>45926.111999999994</v>
      </c>
      <c r="VPD10" s="16" t="s">
        <v>20</v>
      </c>
      <c r="VPE10" s="16" t="s">
        <v>19</v>
      </c>
      <c r="VPF10" s="16" t="s">
        <v>18</v>
      </c>
      <c r="VPG10" s="11">
        <v>3</v>
      </c>
      <c r="VPH10" s="8" t="s">
        <v>2</v>
      </c>
      <c r="VPI10" s="19" t="s">
        <v>28</v>
      </c>
      <c r="VPJ10" s="23" t="s">
        <v>36</v>
      </c>
      <c r="VPK10" s="8" t="s">
        <v>29</v>
      </c>
      <c r="VPL10" s="8" t="s">
        <v>37</v>
      </c>
      <c r="VPM10" s="23" t="s">
        <v>21</v>
      </c>
      <c r="VPN10" s="21">
        <v>13</v>
      </c>
      <c r="VPO10" s="8"/>
      <c r="VPP10" s="8"/>
      <c r="VPQ10" s="18">
        <f t="shared" ref="VPQ10" si="4966">60916.66/5</f>
        <v>12183.332</v>
      </c>
      <c r="VPR10" s="18">
        <f t="shared" ref="VPR10" si="4967">191358.8/5</f>
        <v>38271.759999999995</v>
      </c>
      <c r="VPS10" s="17">
        <f t="shared" si="2860"/>
        <v>45926.111999999994</v>
      </c>
      <c r="VPT10" s="16" t="s">
        <v>20</v>
      </c>
      <c r="VPU10" s="16" t="s">
        <v>19</v>
      </c>
      <c r="VPV10" s="16" t="s">
        <v>18</v>
      </c>
      <c r="VPW10" s="11">
        <v>3</v>
      </c>
      <c r="VPX10" s="8" t="s">
        <v>2</v>
      </c>
      <c r="VPY10" s="19" t="s">
        <v>28</v>
      </c>
      <c r="VPZ10" s="23" t="s">
        <v>36</v>
      </c>
      <c r="VQA10" s="8" t="s">
        <v>29</v>
      </c>
      <c r="VQB10" s="8" t="s">
        <v>37</v>
      </c>
      <c r="VQC10" s="23" t="s">
        <v>21</v>
      </c>
      <c r="VQD10" s="21">
        <v>13</v>
      </c>
      <c r="VQE10" s="8"/>
      <c r="VQF10" s="8"/>
      <c r="VQG10" s="18">
        <f t="shared" ref="VQG10" si="4968">60916.66/5</f>
        <v>12183.332</v>
      </c>
      <c r="VQH10" s="18">
        <f t="shared" ref="VQH10" si="4969">191358.8/5</f>
        <v>38271.759999999995</v>
      </c>
      <c r="VQI10" s="17">
        <f t="shared" si="2863"/>
        <v>45926.111999999994</v>
      </c>
      <c r="VQJ10" s="16" t="s">
        <v>20</v>
      </c>
      <c r="VQK10" s="16" t="s">
        <v>19</v>
      </c>
      <c r="VQL10" s="16" t="s">
        <v>18</v>
      </c>
      <c r="VQM10" s="11">
        <v>3</v>
      </c>
      <c r="VQN10" s="8" t="s">
        <v>2</v>
      </c>
      <c r="VQO10" s="19" t="s">
        <v>28</v>
      </c>
      <c r="VQP10" s="23" t="s">
        <v>36</v>
      </c>
      <c r="VQQ10" s="8" t="s">
        <v>29</v>
      </c>
      <c r="VQR10" s="8" t="s">
        <v>37</v>
      </c>
      <c r="VQS10" s="23" t="s">
        <v>21</v>
      </c>
      <c r="VQT10" s="21">
        <v>13</v>
      </c>
      <c r="VQU10" s="8"/>
      <c r="VQV10" s="8"/>
      <c r="VQW10" s="18">
        <f t="shared" ref="VQW10" si="4970">60916.66/5</f>
        <v>12183.332</v>
      </c>
      <c r="VQX10" s="18">
        <f t="shared" ref="VQX10" si="4971">191358.8/5</f>
        <v>38271.759999999995</v>
      </c>
      <c r="VQY10" s="17">
        <f t="shared" si="2866"/>
        <v>45926.111999999994</v>
      </c>
      <c r="VQZ10" s="16" t="s">
        <v>20</v>
      </c>
      <c r="VRA10" s="16" t="s">
        <v>19</v>
      </c>
      <c r="VRB10" s="16" t="s">
        <v>18</v>
      </c>
      <c r="VRC10" s="11">
        <v>3</v>
      </c>
      <c r="VRD10" s="8" t="s">
        <v>2</v>
      </c>
      <c r="VRE10" s="19" t="s">
        <v>28</v>
      </c>
      <c r="VRF10" s="23" t="s">
        <v>36</v>
      </c>
      <c r="VRG10" s="8" t="s">
        <v>29</v>
      </c>
      <c r="VRH10" s="8" t="s">
        <v>37</v>
      </c>
      <c r="VRI10" s="23" t="s">
        <v>21</v>
      </c>
      <c r="VRJ10" s="21">
        <v>13</v>
      </c>
      <c r="VRK10" s="8"/>
      <c r="VRL10" s="8"/>
      <c r="VRM10" s="18">
        <f t="shared" ref="VRM10" si="4972">60916.66/5</f>
        <v>12183.332</v>
      </c>
      <c r="VRN10" s="18">
        <f t="shared" ref="VRN10" si="4973">191358.8/5</f>
        <v>38271.759999999995</v>
      </c>
      <c r="VRO10" s="17">
        <f t="shared" si="2869"/>
        <v>45926.111999999994</v>
      </c>
      <c r="VRP10" s="16" t="s">
        <v>20</v>
      </c>
      <c r="VRQ10" s="16" t="s">
        <v>19</v>
      </c>
      <c r="VRR10" s="16" t="s">
        <v>18</v>
      </c>
      <c r="VRS10" s="11">
        <v>3</v>
      </c>
      <c r="VRT10" s="8" t="s">
        <v>2</v>
      </c>
      <c r="VRU10" s="19" t="s">
        <v>28</v>
      </c>
      <c r="VRV10" s="23" t="s">
        <v>36</v>
      </c>
      <c r="VRW10" s="8" t="s">
        <v>29</v>
      </c>
      <c r="VRX10" s="8" t="s">
        <v>37</v>
      </c>
      <c r="VRY10" s="23" t="s">
        <v>21</v>
      </c>
      <c r="VRZ10" s="21">
        <v>13</v>
      </c>
      <c r="VSA10" s="8"/>
      <c r="VSB10" s="8"/>
      <c r="VSC10" s="18">
        <f t="shared" ref="VSC10" si="4974">60916.66/5</f>
        <v>12183.332</v>
      </c>
      <c r="VSD10" s="18">
        <f t="shared" ref="VSD10" si="4975">191358.8/5</f>
        <v>38271.759999999995</v>
      </c>
      <c r="VSE10" s="17">
        <f t="shared" si="2872"/>
        <v>45926.111999999994</v>
      </c>
      <c r="VSF10" s="16" t="s">
        <v>20</v>
      </c>
      <c r="VSG10" s="16" t="s">
        <v>19</v>
      </c>
      <c r="VSH10" s="16" t="s">
        <v>18</v>
      </c>
      <c r="VSI10" s="11">
        <v>3</v>
      </c>
      <c r="VSJ10" s="8" t="s">
        <v>2</v>
      </c>
      <c r="VSK10" s="19" t="s">
        <v>28</v>
      </c>
      <c r="VSL10" s="23" t="s">
        <v>36</v>
      </c>
      <c r="VSM10" s="8" t="s">
        <v>29</v>
      </c>
      <c r="VSN10" s="8" t="s">
        <v>37</v>
      </c>
      <c r="VSO10" s="23" t="s">
        <v>21</v>
      </c>
      <c r="VSP10" s="21">
        <v>13</v>
      </c>
      <c r="VSQ10" s="8"/>
      <c r="VSR10" s="8"/>
      <c r="VSS10" s="18">
        <f t="shared" ref="VSS10" si="4976">60916.66/5</f>
        <v>12183.332</v>
      </c>
      <c r="VST10" s="18">
        <f t="shared" ref="VST10" si="4977">191358.8/5</f>
        <v>38271.759999999995</v>
      </c>
      <c r="VSU10" s="17">
        <f t="shared" si="2875"/>
        <v>45926.111999999994</v>
      </c>
      <c r="VSV10" s="16" t="s">
        <v>20</v>
      </c>
      <c r="VSW10" s="16" t="s">
        <v>19</v>
      </c>
      <c r="VSX10" s="16" t="s">
        <v>18</v>
      </c>
      <c r="VSY10" s="11">
        <v>3</v>
      </c>
      <c r="VSZ10" s="8" t="s">
        <v>2</v>
      </c>
      <c r="VTA10" s="19" t="s">
        <v>28</v>
      </c>
      <c r="VTB10" s="23" t="s">
        <v>36</v>
      </c>
      <c r="VTC10" s="8" t="s">
        <v>29</v>
      </c>
      <c r="VTD10" s="8" t="s">
        <v>37</v>
      </c>
      <c r="VTE10" s="23" t="s">
        <v>21</v>
      </c>
      <c r="VTF10" s="21">
        <v>13</v>
      </c>
      <c r="VTG10" s="8"/>
      <c r="VTH10" s="8"/>
      <c r="VTI10" s="18">
        <f t="shared" ref="VTI10" si="4978">60916.66/5</f>
        <v>12183.332</v>
      </c>
      <c r="VTJ10" s="18">
        <f t="shared" ref="VTJ10" si="4979">191358.8/5</f>
        <v>38271.759999999995</v>
      </c>
      <c r="VTK10" s="17">
        <f t="shared" si="2878"/>
        <v>45926.111999999994</v>
      </c>
      <c r="VTL10" s="16" t="s">
        <v>20</v>
      </c>
      <c r="VTM10" s="16" t="s">
        <v>19</v>
      </c>
      <c r="VTN10" s="16" t="s">
        <v>18</v>
      </c>
      <c r="VTO10" s="11">
        <v>3</v>
      </c>
      <c r="VTP10" s="8" t="s">
        <v>2</v>
      </c>
      <c r="VTQ10" s="19" t="s">
        <v>28</v>
      </c>
      <c r="VTR10" s="23" t="s">
        <v>36</v>
      </c>
      <c r="VTS10" s="8" t="s">
        <v>29</v>
      </c>
      <c r="VTT10" s="8" t="s">
        <v>37</v>
      </c>
      <c r="VTU10" s="23" t="s">
        <v>21</v>
      </c>
      <c r="VTV10" s="21">
        <v>13</v>
      </c>
      <c r="VTW10" s="8"/>
      <c r="VTX10" s="8"/>
      <c r="VTY10" s="18">
        <f t="shared" ref="VTY10" si="4980">60916.66/5</f>
        <v>12183.332</v>
      </c>
      <c r="VTZ10" s="18">
        <f t="shared" ref="VTZ10" si="4981">191358.8/5</f>
        <v>38271.759999999995</v>
      </c>
      <c r="VUA10" s="17">
        <f t="shared" si="2881"/>
        <v>45926.111999999994</v>
      </c>
      <c r="VUB10" s="16" t="s">
        <v>20</v>
      </c>
      <c r="VUC10" s="16" t="s">
        <v>19</v>
      </c>
      <c r="VUD10" s="16" t="s">
        <v>18</v>
      </c>
      <c r="VUE10" s="11">
        <v>3</v>
      </c>
      <c r="VUF10" s="8" t="s">
        <v>2</v>
      </c>
      <c r="VUG10" s="19" t="s">
        <v>28</v>
      </c>
      <c r="VUH10" s="23" t="s">
        <v>36</v>
      </c>
      <c r="VUI10" s="8" t="s">
        <v>29</v>
      </c>
      <c r="VUJ10" s="8" t="s">
        <v>37</v>
      </c>
      <c r="VUK10" s="23" t="s">
        <v>21</v>
      </c>
      <c r="VUL10" s="21">
        <v>13</v>
      </c>
      <c r="VUM10" s="8"/>
      <c r="VUN10" s="8"/>
      <c r="VUO10" s="18">
        <f t="shared" ref="VUO10" si="4982">60916.66/5</f>
        <v>12183.332</v>
      </c>
      <c r="VUP10" s="18">
        <f t="shared" ref="VUP10" si="4983">191358.8/5</f>
        <v>38271.759999999995</v>
      </c>
      <c r="VUQ10" s="17">
        <f t="shared" si="2884"/>
        <v>45926.111999999994</v>
      </c>
      <c r="VUR10" s="16" t="s">
        <v>20</v>
      </c>
      <c r="VUS10" s="16" t="s">
        <v>19</v>
      </c>
      <c r="VUT10" s="16" t="s">
        <v>18</v>
      </c>
      <c r="VUU10" s="11">
        <v>3</v>
      </c>
      <c r="VUV10" s="8" t="s">
        <v>2</v>
      </c>
      <c r="VUW10" s="19" t="s">
        <v>28</v>
      </c>
      <c r="VUX10" s="23" t="s">
        <v>36</v>
      </c>
      <c r="VUY10" s="8" t="s">
        <v>29</v>
      </c>
      <c r="VUZ10" s="8" t="s">
        <v>37</v>
      </c>
      <c r="VVA10" s="23" t="s">
        <v>21</v>
      </c>
      <c r="VVB10" s="21">
        <v>13</v>
      </c>
      <c r="VVC10" s="8"/>
      <c r="VVD10" s="8"/>
      <c r="VVE10" s="18">
        <f t="shared" ref="VVE10" si="4984">60916.66/5</f>
        <v>12183.332</v>
      </c>
      <c r="VVF10" s="18">
        <f t="shared" ref="VVF10" si="4985">191358.8/5</f>
        <v>38271.759999999995</v>
      </c>
      <c r="VVG10" s="17">
        <f t="shared" si="2887"/>
        <v>45926.111999999994</v>
      </c>
      <c r="VVH10" s="16" t="s">
        <v>20</v>
      </c>
      <c r="VVI10" s="16" t="s">
        <v>19</v>
      </c>
      <c r="VVJ10" s="16" t="s">
        <v>18</v>
      </c>
      <c r="VVK10" s="11">
        <v>3</v>
      </c>
      <c r="VVL10" s="8" t="s">
        <v>2</v>
      </c>
      <c r="VVM10" s="19" t="s">
        <v>28</v>
      </c>
      <c r="VVN10" s="23" t="s">
        <v>36</v>
      </c>
      <c r="VVO10" s="8" t="s">
        <v>29</v>
      </c>
      <c r="VVP10" s="8" t="s">
        <v>37</v>
      </c>
      <c r="VVQ10" s="23" t="s">
        <v>21</v>
      </c>
      <c r="VVR10" s="21">
        <v>13</v>
      </c>
      <c r="VVS10" s="8"/>
      <c r="VVT10" s="8"/>
      <c r="VVU10" s="18">
        <f t="shared" ref="VVU10" si="4986">60916.66/5</f>
        <v>12183.332</v>
      </c>
      <c r="VVV10" s="18">
        <f t="shared" ref="VVV10" si="4987">191358.8/5</f>
        <v>38271.759999999995</v>
      </c>
      <c r="VVW10" s="17">
        <f t="shared" si="2890"/>
        <v>45926.111999999994</v>
      </c>
      <c r="VVX10" s="16" t="s">
        <v>20</v>
      </c>
      <c r="VVY10" s="16" t="s">
        <v>19</v>
      </c>
      <c r="VVZ10" s="16" t="s">
        <v>18</v>
      </c>
      <c r="VWA10" s="11">
        <v>3</v>
      </c>
      <c r="VWB10" s="8" t="s">
        <v>2</v>
      </c>
      <c r="VWC10" s="19" t="s">
        <v>28</v>
      </c>
      <c r="VWD10" s="23" t="s">
        <v>36</v>
      </c>
      <c r="VWE10" s="8" t="s">
        <v>29</v>
      </c>
      <c r="VWF10" s="8" t="s">
        <v>37</v>
      </c>
      <c r="VWG10" s="23" t="s">
        <v>21</v>
      </c>
      <c r="VWH10" s="21">
        <v>13</v>
      </c>
      <c r="VWI10" s="8"/>
      <c r="VWJ10" s="8"/>
      <c r="VWK10" s="18">
        <f t="shared" ref="VWK10" si="4988">60916.66/5</f>
        <v>12183.332</v>
      </c>
      <c r="VWL10" s="18">
        <f t="shared" ref="VWL10" si="4989">191358.8/5</f>
        <v>38271.759999999995</v>
      </c>
      <c r="VWM10" s="17">
        <f t="shared" si="2893"/>
        <v>45926.111999999994</v>
      </c>
      <c r="VWN10" s="16" t="s">
        <v>20</v>
      </c>
      <c r="VWO10" s="16" t="s">
        <v>19</v>
      </c>
      <c r="VWP10" s="16" t="s">
        <v>18</v>
      </c>
      <c r="VWQ10" s="11">
        <v>3</v>
      </c>
      <c r="VWR10" s="8" t="s">
        <v>2</v>
      </c>
      <c r="VWS10" s="19" t="s">
        <v>28</v>
      </c>
      <c r="VWT10" s="23" t="s">
        <v>36</v>
      </c>
      <c r="VWU10" s="8" t="s">
        <v>29</v>
      </c>
      <c r="VWV10" s="8" t="s">
        <v>37</v>
      </c>
      <c r="VWW10" s="23" t="s">
        <v>21</v>
      </c>
      <c r="VWX10" s="21">
        <v>13</v>
      </c>
      <c r="VWY10" s="8"/>
      <c r="VWZ10" s="8"/>
      <c r="VXA10" s="18">
        <f t="shared" ref="VXA10" si="4990">60916.66/5</f>
        <v>12183.332</v>
      </c>
      <c r="VXB10" s="18">
        <f t="shared" ref="VXB10" si="4991">191358.8/5</f>
        <v>38271.759999999995</v>
      </c>
      <c r="VXC10" s="17">
        <f t="shared" si="2896"/>
        <v>45926.111999999994</v>
      </c>
      <c r="VXD10" s="16" t="s">
        <v>20</v>
      </c>
      <c r="VXE10" s="16" t="s">
        <v>19</v>
      </c>
      <c r="VXF10" s="16" t="s">
        <v>18</v>
      </c>
      <c r="VXG10" s="11">
        <v>3</v>
      </c>
      <c r="VXH10" s="8" t="s">
        <v>2</v>
      </c>
      <c r="VXI10" s="19" t="s">
        <v>28</v>
      </c>
      <c r="VXJ10" s="23" t="s">
        <v>36</v>
      </c>
      <c r="VXK10" s="8" t="s">
        <v>29</v>
      </c>
      <c r="VXL10" s="8" t="s">
        <v>37</v>
      </c>
      <c r="VXM10" s="23" t="s">
        <v>21</v>
      </c>
      <c r="VXN10" s="21">
        <v>13</v>
      </c>
      <c r="VXO10" s="8"/>
      <c r="VXP10" s="8"/>
      <c r="VXQ10" s="18">
        <f t="shared" ref="VXQ10" si="4992">60916.66/5</f>
        <v>12183.332</v>
      </c>
      <c r="VXR10" s="18">
        <f t="shared" ref="VXR10" si="4993">191358.8/5</f>
        <v>38271.759999999995</v>
      </c>
      <c r="VXS10" s="17">
        <f t="shared" si="2899"/>
        <v>45926.111999999994</v>
      </c>
      <c r="VXT10" s="16" t="s">
        <v>20</v>
      </c>
      <c r="VXU10" s="16" t="s">
        <v>19</v>
      </c>
      <c r="VXV10" s="16" t="s">
        <v>18</v>
      </c>
      <c r="VXW10" s="11">
        <v>3</v>
      </c>
      <c r="VXX10" s="8" t="s">
        <v>2</v>
      </c>
      <c r="VXY10" s="19" t="s">
        <v>28</v>
      </c>
      <c r="VXZ10" s="23" t="s">
        <v>36</v>
      </c>
      <c r="VYA10" s="8" t="s">
        <v>29</v>
      </c>
      <c r="VYB10" s="8" t="s">
        <v>37</v>
      </c>
      <c r="VYC10" s="23" t="s">
        <v>21</v>
      </c>
      <c r="VYD10" s="21">
        <v>13</v>
      </c>
      <c r="VYE10" s="8"/>
      <c r="VYF10" s="8"/>
      <c r="VYG10" s="18">
        <f t="shared" ref="VYG10" si="4994">60916.66/5</f>
        <v>12183.332</v>
      </c>
      <c r="VYH10" s="18">
        <f t="shared" ref="VYH10" si="4995">191358.8/5</f>
        <v>38271.759999999995</v>
      </c>
      <c r="VYI10" s="17">
        <f t="shared" si="2902"/>
        <v>45926.111999999994</v>
      </c>
      <c r="VYJ10" s="16" t="s">
        <v>20</v>
      </c>
      <c r="VYK10" s="16" t="s">
        <v>19</v>
      </c>
      <c r="VYL10" s="16" t="s">
        <v>18</v>
      </c>
      <c r="VYM10" s="11">
        <v>3</v>
      </c>
      <c r="VYN10" s="8" t="s">
        <v>2</v>
      </c>
      <c r="VYO10" s="19" t="s">
        <v>28</v>
      </c>
      <c r="VYP10" s="23" t="s">
        <v>36</v>
      </c>
      <c r="VYQ10" s="8" t="s">
        <v>29</v>
      </c>
      <c r="VYR10" s="8" t="s">
        <v>37</v>
      </c>
      <c r="VYS10" s="23" t="s">
        <v>21</v>
      </c>
      <c r="VYT10" s="21">
        <v>13</v>
      </c>
      <c r="VYU10" s="8"/>
      <c r="VYV10" s="8"/>
      <c r="VYW10" s="18">
        <f t="shared" ref="VYW10" si="4996">60916.66/5</f>
        <v>12183.332</v>
      </c>
      <c r="VYX10" s="18">
        <f t="shared" ref="VYX10" si="4997">191358.8/5</f>
        <v>38271.759999999995</v>
      </c>
      <c r="VYY10" s="17">
        <f t="shared" si="2905"/>
        <v>45926.111999999994</v>
      </c>
      <c r="VYZ10" s="16" t="s">
        <v>20</v>
      </c>
      <c r="VZA10" s="16" t="s">
        <v>19</v>
      </c>
      <c r="VZB10" s="16" t="s">
        <v>18</v>
      </c>
      <c r="VZC10" s="11">
        <v>3</v>
      </c>
      <c r="VZD10" s="8" t="s">
        <v>2</v>
      </c>
      <c r="VZE10" s="19" t="s">
        <v>28</v>
      </c>
      <c r="VZF10" s="23" t="s">
        <v>36</v>
      </c>
      <c r="VZG10" s="8" t="s">
        <v>29</v>
      </c>
      <c r="VZH10" s="8" t="s">
        <v>37</v>
      </c>
      <c r="VZI10" s="23" t="s">
        <v>21</v>
      </c>
      <c r="VZJ10" s="21">
        <v>13</v>
      </c>
      <c r="VZK10" s="8"/>
      <c r="VZL10" s="8"/>
      <c r="VZM10" s="18">
        <f t="shared" ref="VZM10" si="4998">60916.66/5</f>
        <v>12183.332</v>
      </c>
      <c r="VZN10" s="18">
        <f t="shared" ref="VZN10" si="4999">191358.8/5</f>
        <v>38271.759999999995</v>
      </c>
      <c r="VZO10" s="17">
        <f t="shared" si="2908"/>
        <v>45926.111999999994</v>
      </c>
      <c r="VZP10" s="16" t="s">
        <v>20</v>
      </c>
      <c r="VZQ10" s="16" t="s">
        <v>19</v>
      </c>
      <c r="VZR10" s="16" t="s">
        <v>18</v>
      </c>
      <c r="VZS10" s="11">
        <v>3</v>
      </c>
      <c r="VZT10" s="8" t="s">
        <v>2</v>
      </c>
      <c r="VZU10" s="19" t="s">
        <v>28</v>
      </c>
      <c r="VZV10" s="23" t="s">
        <v>36</v>
      </c>
      <c r="VZW10" s="8" t="s">
        <v>29</v>
      </c>
      <c r="VZX10" s="8" t="s">
        <v>37</v>
      </c>
      <c r="VZY10" s="23" t="s">
        <v>21</v>
      </c>
      <c r="VZZ10" s="21">
        <v>13</v>
      </c>
      <c r="WAA10" s="8"/>
      <c r="WAB10" s="8"/>
      <c r="WAC10" s="18">
        <f t="shared" ref="WAC10" si="5000">60916.66/5</f>
        <v>12183.332</v>
      </c>
      <c r="WAD10" s="18">
        <f t="shared" ref="WAD10" si="5001">191358.8/5</f>
        <v>38271.759999999995</v>
      </c>
      <c r="WAE10" s="17">
        <f t="shared" si="2911"/>
        <v>45926.111999999994</v>
      </c>
      <c r="WAF10" s="16" t="s">
        <v>20</v>
      </c>
      <c r="WAG10" s="16" t="s">
        <v>19</v>
      </c>
      <c r="WAH10" s="16" t="s">
        <v>18</v>
      </c>
      <c r="WAI10" s="11">
        <v>3</v>
      </c>
      <c r="WAJ10" s="8" t="s">
        <v>2</v>
      </c>
      <c r="WAK10" s="19" t="s">
        <v>28</v>
      </c>
      <c r="WAL10" s="23" t="s">
        <v>36</v>
      </c>
      <c r="WAM10" s="8" t="s">
        <v>29</v>
      </c>
      <c r="WAN10" s="8" t="s">
        <v>37</v>
      </c>
      <c r="WAO10" s="23" t="s">
        <v>21</v>
      </c>
      <c r="WAP10" s="21">
        <v>13</v>
      </c>
      <c r="WAQ10" s="8"/>
      <c r="WAR10" s="8"/>
      <c r="WAS10" s="18">
        <f t="shared" ref="WAS10" si="5002">60916.66/5</f>
        <v>12183.332</v>
      </c>
      <c r="WAT10" s="18">
        <f t="shared" ref="WAT10" si="5003">191358.8/5</f>
        <v>38271.759999999995</v>
      </c>
      <c r="WAU10" s="17">
        <f t="shared" si="2914"/>
        <v>45926.111999999994</v>
      </c>
      <c r="WAV10" s="16" t="s">
        <v>20</v>
      </c>
      <c r="WAW10" s="16" t="s">
        <v>19</v>
      </c>
      <c r="WAX10" s="16" t="s">
        <v>18</v>
      </c>
      <c r="WAY10" s="11">
        <v>3</v>
      </c>
      <c r="WAZ10" s="8" t="s">
        <v>2</v>
      </c>
      <c r="WBA10" s="19" t="s">
        <v>28</v>
      </c>
      <c r="WBB10" s="23" t="s">
        <v>36</v>
      </c>
      <c r="WBC10" s="8" t="s">
        <v>29</v>
      </c>
      <c r="WBD10" s="8" t="s">
        <v>37</v>
      </c>
      <c r="WBE10" s="23" t="s">
        <v>21</v>
      </c>
      <c r="WBF10" s="21">
        <v>13</v>
      </c>
      <c r="WBG10" s="8"/>
      <c r="WBH10" s="8"/>
      <c r="WBI10" s="18">
        <f t="shared" ref="WBI10" si="5004">60916.66/5</f>
        <v>12183.332</v>
      </c>
      <c r="WBJ10" s="18">
        <f t="shared" ref="WBJ10" si="5005">191358.8/5</f>
        <v>38271.759999999995</v>
      </c>
      <c r="WBK10" s="17">
        <f t="shared" si="2917"/>
        <v>45926.111999999994</v>
      </c>
      <c r="WBL10" s="16" t="s">
        <v>20</v>
      </c>
      <c r="WBM10" s="16" t="s">
        <v>19</v>
      </c>
      <c r="WBN10" s="16" t="s">
        <v>18</v>
      </c>
      <c r="WBO10" s="11">
        <v>3</v>
      </c>
      <c r="WBP10" s="8" t="s">
        <v>2</v>
      </c>
      <c r="WBQ10" s="19" t="s">
        <v>28</v>
      </c>
      <c r="WBR10" s="23" t="s">
        <v>36</v>
      </c>
      <c r="WBS10" s="8" t="s">
        <v>29</v>
      </c>
      <c r="WBT10" s="8" t="s">
        <v>37</v>
      </c>
      <c r="WBU10" s="23" t="s">
        <v>21</v>
      </c>
      <c r="WBV10" s="21">
        <v>13</v>
      </c>
      <c r="WBW10" s="8"/>
      <c r="WBX10" s="8"/>
      <c r="WBY10" s="18">
        <f t="shared" ref="WBY10" si="5006">60916.66/5</f>
        <v>12183.332</v>
      </c>
      <c r="WBZ10" s="18">
        <f t="shared" ref="WBZ10" si="5007">191358.8/5</f>
        <v>38271.759999999995</v>
      </c>
      <c r="WCA10" s="17">
        <f t="shared" si="2920"/>
        <v>45926.111999999994</v>
      </c>
      <c r="WCB10" s="16" t="s">
        <v>20</v>
      </c>
      <c r="WCC10" s="16" t="s">
        <v>19</v>
      </c>
      <c r="WCD10" s="16" t="s">
        <v>18</v>
      </c>
      <c r="WCE10" s="11">
        <v>3</v>
      </c>
      <c r="WCF10" s="8" t="s">
        <v>2</v>
      </c>
      <c r="WCG10" s="19" t="s">
        <v>28</v>
      </c>
      <c r="WCH10" s="23" t="s">
        <v>36</v>
      </c>
      <c r="WCI10" s="8" t="s">
        <v>29</v>
      </c>
      <c r="WCJ10" s="8" t="s">
        <v>37</v>
      </c>
      <c r="WCK10" s="23" t="s">
        <v>21</v>
      </c>
      <c r="WCL10" s="21">
        <v>13</v>
      </c>
      <c r="WCM10" s="8"/>
      <c r="WCN10" s="8"/>
      <c r="WCO10" s="18">
        <f t="shared" ref="WCO10" si="5008">60916.66/5</f>
        <v>12183.332</v>
      </c>
      <c r="WCP10" s="18">
        <f t="shared" ref="WCP10" si="5009">191358.8/5</f>
        <v>38271.759999999995</v>
      </c>
      <c r="WCQ10" s="17">
        <f t="shared" si="2923"/>
        <v>45926.111999999994</v>
      </c>
      <c r="WCR10" s="16" t="s">
        <v>20</v>
      </c>
      <c r="WCS10" s="16" t="s">
        <v>19</v>
      </c>
      <c r="WCT10" s="16" t="s">
        <v>18</v>
      </c>
      <c r="WCU10" s="11">
        <v>3</v>
      </c>
      <c r="WCV10" s="8" t="s">
        <v>2</v>
      </c>
      <c r="WCW10" s="19" t="s">
        <v>28</v>
      </c>
      <c r="WCX10" s="23" t="s">
        <v>36</v>
      </c>
      <c r="WCY10" s="8" t="s">
        <v>29</v>
      </c>
      <c r="WCZ10" s="8" t="s">
        <v>37</v>
      </c>
      <c r="WDA10" s="23" t="s">
        <v>21</v>
      </c>
      <c r="WDB10" s="21">
        <v>13</v>
      </c>
      <c r="WDC10" s="8"/>
      <c r="WDD10" s="8"/>
      <c r="WDE10" s="18">
        <f t="shared" ref="WDE10" si="5010">60916.66/5</f>
        <v>12183.332</v>
      </c>
      <c r="WDF10" s="18">
        <f t="shared" ref="WDF10" si="5011">191358.8/5</f>
        <v>38271.759999999995</v>
      </c>
      <c r="WDG10" s="17">
        <f t="shared" si="2926"/>
        <v>45926.111999999994</v>
      </c>
      <c r="WDH10" s="16" t="s">
        <v>20</v>
      </c>
      <c r="WDI10" s="16" t="s">
        <v>19</v>
      </c>
      <c r="WDJ10" s="16" t="s">
        <v>18</v>
      </c>
      <c r="WDK10" s="11">
        <v>3</v>
      </c>
      <c r="WDL10" s="8" t="s">
        <v>2</v>
      </c>
      <c r="WDM10" s="19" t="s">
        <v>28</v>
      </c>
      <c r="WDN10" s="23" t="s">
        <v>36</v>
      </c>
      <c r="WDO10" s="8" t="s">
        <v>29</v>
      </c>
      <c r="WDP10" s="8" t="s">
        <v>37</v>
      </c>
      <c r="WDQ10" s="23" t="s">
        <v>21</v>
      </c>
      <c r="WDR10" s="21">
        <v>13</v>
      </c>
      <c r="WDS10" s="8"/>
      <c r="WDT10" s="8"/>
      <c r="WDU10" s="18">
        <f t="shared" ref="WDU10" si="5012">60916.66/5</f>
        <v>12183.332</v>
      </c>
      <c r="WDV10" s="18">
        <f t="shared" ref="WDV10" si="5013">191358.8/5</f>
        <v>38271.759999999995</v>
      </c>
      <c r="WDW10" s="17">
        <f t="shared" si="2929"/>
        <v>45926.111999999994</v>
      </c>
      <c r="WDX10" s="16" t="s">
        <v>20</v>
      </c>
      <c r="WDY10" s="16" t="s">
        <v>19</v>
      </c>
      <c r="WDZ10" s="16" t="s">
        <v>18</v>
      </c>
      <c r="WEA10" s="11">
        <v>3</v>
      </c>
      <c r="WEB10" s="8" t="s">
        <v>2</v>
      </c>
      <c r="WEC10" s="19" t="s">
        <v>28</v>
      </c>
      <c r="WED10" s="23" t="s">
        <v>36</v>
      </c>
      <c r="WEE10" s="8" t="s">
        <v>29</v>
      </c>
      <c r="WEF10" s="8" t="s">
        <v>37</v>
      </c>
      <c r="WEG10" s="23" t="s">
        <v>21</v>
      </c>
      <c r="WEH10" s="21">
        <v>13</v>
      </c>
      <c r="WEI10" s="8"/>
      <c r="WEJ10" s="8"/>
      <c r="WEK10" s="18">
        <f t="shared" ref="WEK10" si="5014">60916.66/5</f>
        <v>12183.332</v>
      </c>
      <c r="WEL10" s="18">
        <f t="shared" ref="WEL10" si="5015">191358.8/5</f>
        <v>38271.759999999995</v>
      </c>
      <c r="WEM10" s="17">
        <f t="shared" si="2932"/>
        <v>45926.111999999994</v>
      </c>
      <c r="WEN10" s="16" t="s">
        <v>20</v>
      </c>
      <c r="WEO10" s="16" t="s">
        <v>19</v>
      </c>
      <c r="WEP10" s="16" t="s">
        <v>18</v>
      </c>
      <c r="WEQ10" s="11">
        <v>3</v>
      </c>
      <c r="WER10" s="8" t="s">
        <v>2</v>
      </c>
      <c r="WES10" s="19" t="s">
        <v>28</v>
      </c>
      <c r="WET10" s="23" t="s">
        <v>36</v>
      </c>
      <c r="WEU10" s="8" t="s">
        <v>29</v>
      </c>
      <c r="WEV10" s="8" t="s">
        <v>37</v>
      </c>
      <c r="WEW10" s="23" t="s">
        <v>21</v>
      </c>
      <c r="WEX10" s="21">
        <v>13</v>
      </c>
      <c r="WEY10" s="8"/>
      <c r="WEZ10" s="8"/>
      <c r="WFA10" s="18">
        <f t="shared" ref="WFA10" si="5016">60916.66/5</f>
        <v>12183.332</v>
      </c>
      <c r="WFB10" s="18">
        <f t="shared" ref="WFB10" si="5017">191358.8/5</f>
        <v>38271.759999999995</v>
      </c>
      <c r="WFC10" s="17">
        <f t="shared" si="2935"/>
        <v>45926.111999999994</v>
      </c>
      <c r="WFD10" s="16" t="s">
        <v>20</v>
      </c>
      <c r="WFE10" s="16" t="s">
        <v>19</v>
      </c>
      <c r="WFF10" s="16" t="s">
        <v>18</v>
      </c>
      <c r="WFG10" s="11">
        <v>3</v>
      </c>
      <c r="WFH10" s="8" t="s">
        <v>2</v>
      </c>
      <c r="WFI10" s="19" t="s">
        <v>28</v>
      </c>
      <c r="WFJ10" s="23" t="s">
        <v>36</v>
      </c>
      <c r="WFK10" s="8" t="s">
        <v>29</v>
      </c>
      <c r="WFL10" s="8" t="s">
        <v>37</v>
      </c>
      <c r="WFM10" s="23" t="s">
        <v>21</v>
      </c>
      <c r="WFN10" s="21">
        <v>13</v>
      </c>
      <c r="WFO10" s="8"/>
      <c r="WFP10" s="8"/>
      <c r="WFQ10" s="18">
        <f t="shared" ref="WFQ10" si="5018">60916.66/5</f>
        <v>12183.332</v>
      </c>
      <c r="WFR10" s="18">
        <f t="shared" ref="WFR10" si="5019">191358.8/5</f>
        <v>38271.759999999995</v>
      </c>
      <c r="WFS10" s="17">
        <f t="shared" si="2938"/>
        <v>45926.111999999994</v>
      </c>
      <c r="WFT10" s="16" t="s">
        <v>20</v>
      </c>
      <c r="WFU10" s="16" t="s">
        <v>19</v>
      </c>
      <c r="WFV10" s="16" t="s">
        <v>18</v>
      </c>
      <c r="WFW10" s="11">
        <v>3</v>
      </c>
      <c r="WFX10" s="8" t="s">
        <v>2</v>
      </c>
      <c r="WFY10" s="19" t="s">
        <v>28</v>
      </c>
      <c r="WFZ10" s="23" t="s">
        <v>36</v>
      </c>
      <c r="WGA10" s="8" t="s">
        <v>29</v>
      </c>
      <c r="WGB10" s="8" t="s">
        <v>37</v>
      </c>
      <c r="WGC10" s="23" t="s">
        <v>21</v>
      </c>
      <c r="WGD10" s="21">
        <v>13</v>
      </c>
      <c r="WGE10" s="8"/>
      <c r="WGF10" s="8"/>
      <c r="WGG10" s="18">
        <f t="shared" ref="WGG10" si="5020">60916.66/5</f>
        <v>12183.332</v>
      </c>
      <c r="WGH10" s="18">
        <f t="shared" ref="WGH10" si="5021">191358.8/5</f>
        <v>38271.759999999995</v>
      </c>
      <c r="WGI10" s="17">
        <f t="shared" si="2941"/>
        <v>45926.111999999994</v>
      </c>
      <c r="WGJ10" s="16" t="s">
        <v>20</v>
      </c>
      <c r="WGK10" s="16" t="s">
        <v>19</v>
      </c>
      <c r="WGL10" s="16" t="s">
        <v>18</v>
      </c>
      <c r="WGM10" s="11">
        <v>3</v>
      </c>
      <c r="WGN10" s="8" t="s">
        <v>2</v>
      </c>
      <c r="WGO10" s="19" t="s">
        <v>28</v>
      </c>
      <c r="WGP10" s="23" t="s">
        <v>36</v>
      </c>
      <c r="WGQ10" s="8" t="s">
        <v>29</v>
      </c>
      <c r="WGR10" s="8" t="s">
        <v>37</v>
      </c>
      <c r="WGS10" s="23" t="s">
        <v>21</v>
      </c>
      <c r="WGT10" s="21">
        <v>13</v>
      </c>
      <c r="WGU10" s="8"/>
      <c r="WGV10" s="8"/>
      <c r="WGW10" s="18">
        <f t="shared" ref="WGW10" si="5022">60916.66/5</f>
        <v>12183.332</v>
      </c>
      <c r="WGX10" s="18">
        <f t="shared" ref="WGX10" si="5023">191358.8/5</f>
        <v>38271.759999999995</v>
      </c>
      <c r="WGY10" s="17">
        <f t="shared" si="2944"/>
        <v>45926.111999999994</v>
      </c>
      <c r="WGZ10" s="16" t="s">
        <v>20</v>
      </c>
      <c r="WHA10" s="16" t="s">
        <v>19</v>
      </c>
      <c r="WHB10" s="16" t="s">
        <v>18</v>
      </c>
      <c r="WHC10" s="11">
        <v>3</v>
      </c>
      <c r="WHD10" s="8" t="s">
        <v>2</v>
      </c>
      <c r="WHE10" s="19" t="s">
        <v>28</v>
      </c>
      <c r="WHF10" s="23" t="s">
        <v>36</v>
      </c>
      <c r="WHG10" s="8" t="s">
        <v>29</v>
      </c>
      <c r="WHH10" s="8" t="s">
        <v>37</v>
      </c>
      <c r="WHI10" s="23" t="s">
        <v>21</v>
      </c>
      <c r="WHJ10" s="21">
        <v>13</v>
      </c>
      <c r="WHK10" s="8"/>
      <c r="WHL10" s="8"/>
      <c r="WHM10" s="18">
        <f t="shared" ref="WHM10" si="5024">60916.66/5</f>
        <v>12183.332</v>
      </c>
      <c r="WHN10" s="18">
        <f t="shared" ref="WHN10" si="5025">191358.8/5</f>
        <v>38271.759999999995</v>
      </c>
      <c r="WHO10" s="17">
        <f t="shared" si="2947"/>
        <v>45926.111999999994</v>
      </c>
      <c r="WHP10" s="16" t="s">
        <v>20</v>
      </c>
      <c r="WHQ10" s="16" t="s">
        <v>19</v>
      </c>
      <c r="WHR10" s="16" t="s">
        <v>18</v>
      </c>
      <c r="WHS10" s="11">
        <v>3</v>
      </c>
      <c r="WHT10" s="8" t="s">
        <v>2</v>
      </c>
      <c r="WHU10" s="19" t="s">
        <v>28</v>
      </c>
      <c r="WHV10" s="23" t="s">
        <v>36</v>
      </c>
      <c r="WHW10" s="8" t="s">
        <v>29</v>
      </c>
      <c r="WHX10" s="8" t="s">
        <v>37</v>
      </c>
      <c r="WHY10" s="23" t="s">
        <v>21</v>
      </c>
      <c r="WHZ10" s="21">
        <v>13</v>
      </c>
      <c r="WIA10" s="8"/>
      <c r="WIB10" s="8"/>
      <c r="WIC10" s="18">
        <f t="shared" ref="WIC10" si="5026">60916.66/5</f>
        <v>12183.332</v>
      </c>
      <c r="WID10" s="18">
        <f t="shared" ref="WID10" si="5027">191358.8/5</f>
        <v>38271.759999999995</v>
      </c>
      <c r="WIE10" s="17">
        <f t="shared" si="2950"/>
        <v>45926.111999999994</v>
      </c>
      <c r="WIF10" s="16" t="s">
        <v>20</v>
      </c>
      <c r="WIG10" s="16" t="s">
        <v>19</v>
      </c>
      <c r="WIH10" s="16" t="s">
        <v>18</v>
      </c>
      <c r="WII10" s="11">
        <v>3</v>
      </c>
      <c r="WIJ10" s="8" t="s">
        <v>2</v>
      </c>
      <c r="WIK10" s="19" t="s">
        <v>28</v>
      </c>
      <c r="WIL10" s="23" t="s">
        <v>36</v>
      </c>
      <c r="WIM10" s="8" t="s">
        <v>29</v>
      </c>
      <c r="WIN10" s="8" t="s">
        <v>37</v>
      </c>
      <c r="WIO10" s="23" t="s">
        <v>21</v>
      </c>
      <c r="WIP10" s="21">
        <v>13</v>
      </c>
      <c r="WIQ10" s="8"/>
      <c r="WIR10" s="8"/>
      <c r="WIS10" s="18">
        <f t="shared" ref="WIS10" si="5028">60916.66/5</f>
        <v>12183.332</v>
      </c>
      <c r="WIT10" s="18">
        <f t="shared" ref="WIT10" si="5029">191358.8/5</f>
        <v>38271.759999999995</v>
      </c>
      <c r="WIU10" s="17">
        <f t="shared" si="2953"/>
        <v>45926.111999999994</v>
      </c>
      <c r="WIV10" s="16" t="s">
        <v>20</v>
      </c>
      <c r="WIW10" s="16" t="s">
        <v>19</v>
      </c>
      <c r="WIX10" s="16" t="s">
        <v>18</v>
      </c>
      <c r="WIY10" s="11">
        <v>3</v>
      </c>
      <c r="WIZ10" s="8" t="s">
        <v>2</v>
      </c>
      <c r="WJA10" s="19" t="s">
        <v>28</v>
      </c>
      <c r="WJB10" s="23" t="s">
        <v>36</v>
      </c>
      <c r="WJC10" s="8" t="s">
        <v>29</v>
      </c>
      <c r="WJD10" s="8" t="s">
        <v>37</v>
      </c>
      <c r="WJE10" s="23" t="s">
        <v>21</v>
      </c>
      <c r="WJF10" s="21">
        <v>13</v>
      </c>
      <c r="WJG10" s="8"/>
      <c r="WJH10" s="8"/>
      <c r="WJI10" s="18">
        <f t="shared" ref="WJI10" si="5030">60916.66/5</f>
        <v>12183.332</v>
      </c>
      <c r="WJJ10" s="18">
        <f t="shared" ref="WJJ10" si="5031">191358.8/5</f>
        <v>38271.759999999995</v>
      </c>
      <c r="WJK10" s="17">
        <f t="shared" si="2956"/>
        <v>45926.111999999994</v>
      </c>
      <c r="WJL10" s="16" t="s">
        <v>20</v>
      </c>
      <c r="WJM10" s="16" t="s">
        <v>19</v>
      </c>
      <c r="WJN10" s="16" t="s">
        <v>18</v>
      </c>
      <c r="WJO10" s="11">
        <v>3</v>
      </c>
      <c r="WJP10" s="8" t="s">
        <v>2</v>
      </c>
      <c r="WJQ10" s="19" t="s">
        <v>28</v>
      </c>
      <c r="WJR10" s="23" t="s">
        <v>36</v>
      </c>
      <c r="WJS10" s="8" t="s">
        <v>29</v>
      </c>
      <c r="WJT10" s="8" t="s">
        <v>37</v>
      </c>
      <c r="WJU10" s="23" t="s">
        <v>21</v>
      </c>
      <c r="WJV10" s="21">
        <v>13</v>
      </c>
      <c r="WJW10" s="8"/>
      <c r="WJX10" s="8"/>
      <c r="WJY10" s="18">
        <f t="shared" ref="WJY10" si="5032">60916.66/5</f>
        <v>12183.332</v>
      </c>
      <c r="WJZ10" s="18">
        <f t="shared" ref="WJZ10" si="5033">191358.8/5</f>
        <v>38271.759999999995</v>
      </c>
      <c r="WKA10" s="17">
        <f t="shared" si="2959"/>
        <v>45926.111999999994</v>
      </c>
      <c r="WKB10" s="16" t="s">
        <v>20</v>
      </c>
      <c r="WKC10" s="16" t="s">
        <v>19</v>
      </c>
      <c r="WKD10" s="16" t="s">
        <v>18</v>
      </c>
      <c r="WKE10" s="11">
        <v>3</v>
      </c>
      <c r="WKF10" s="8" t="s">
        <v>2</v>
      </c>
      <c r="WKG10" s="19" t="s">
        <v>28</v>
      </c>
      <c r="WKH10" s="23" t="s">
        <v>36</v>
      </c>
      <c r="WKI10" s="8" t="s">
        <v>29</v>
      </c>
      <c r="WKJ10" s="8" t="s">
        <v>37</v>
      </c>
      <c r="WKK10" s="23" t="s">
        <v>21</v>
      </c>
      <c r="WKL10" s="21">
        <v>13</v>
      </c>
      <c r="WKM10" s="8"/>
      <c r="WKN10" s="8"/>
      <c r="WKO10" s="18">
        <f t="shared" ref="WKO10" si="5034">60916.66/5</f>
        <v>12183.332</v>
      </c>
      <c r="WKP10" s="18">
        <f t="shared" ref="WKP10" si="5035">191358.8/5</f>
        <v>38271.759999999995</v>
      </c>
      <c r="WKQ10" s="17">
        <f t="shared" si="2962"/>
        <v>45926.111999999994</v>
      </c>
      <c r="WKR10" s="16" t="s">
        <v>20</v>
      </c>
      <c r="WKS10" s="16" t="s">
        <v>19</v>
      </c>
      <c r="WKT10" s="16" t="s">
        <v>18</v>
      </c>
      <c r="WKU10" s="11">
        <v>3</v>
      </c>
      <c r="WKV10" s="8" t="s">
        <v>2</v>
      </c>
      <c r="WKW10" s="19" t="s">
        <v>28</v>
      </c>
      <c r="WKX10" s="23" t="s">
        <v>36</v>
      </c>
      <c r="WKY10" s="8" t="s">
        <v>29</v>
      </c>
      <c r="WKZ10" s="8" t="s">
        <v>37</v>
      </c>
      <c r="WLA10" s="23" t="s">
        <v>21</v>
      </c>
      <c r="WLB10" s="21">
        <v>13</v>
      </c>
      <c r="WLC10" s="8"/>
      <c r="WLD10" s="8"/>
      <c r="WLE10" s="18">
        <f t="shared" ref="WLE10" si="5036">60916.66/5</f>
        <v>12183.332</v>
      </c>
      <c r="WLF10" s="18">
        <f t="shared" ref="WLF10" si="5037">191358.8/5</f>
        <v>38271.759999999995</v>
      </c>
      <c r="WLG10" s="17">
        <f t="shared" si="2965"/>
        <v>45926.111999999994</v>
      </c>
      <c r="WLH10" s="16" t="s">
        <v>20</v>
      </c>
      <c r="WLI10" s="16" t="s">
        <v>19</v>
      </c>
      <c r="WLJ10" s="16" t="s">
        <v>18</v>
      </c>
      <c r="WLK10" s="11">
        <v>3</v>
      </c>
      <c r="WLL10" s="8" t="s">
        <v>2</v>
      </c>
      <c r="WLM10" s="19" t="s">
        <v>28</v>
      </c>
      <c r="WLN10" s="23" t="s">
        <v>36</v>
      </c>
      <c r="WLO10" s="8" t="s">
        <v>29</v>
      </c>
      <c r="WLP10" s="8" t="s">
        <v>37</v>
      </c>
      <c r="WLQ10" s="23" t="s">
        <v>21</v>
      </c>
      <c r="WLR10" s="21">
        <v>13</v>
      </c>
      <c r="WLS10" s="8"/>
      <c r="WLT10" s="8"/>
      <c r="WLU10" s="18">
        <f t="shared" ref="WLU10" si="5038">60916.66/5</f>
        <v>12183.332</v>
      </c>
      <c r="WLV10" s="18">
        <f t="shared" ref="WLV10" si="5039">191358.8/5</f>
        <v>38271.759999999995</v>
      </c>
      <c r="WLW10" s="17">
        <f t="shared" si="2968"/>
        <v>45926.111999999994</v>
      </c>
      <c r="WLX10" s="16" t="s">
        <v>20</v>
      </c>
      <c r="WLY10" s="16" t="s">
        <v>19</v>
      </c>
      <c r="WLZ10" s="16" t="s">
        <v>18</v>
      </c>
      <c r="WMA10" s="11">
        <v>3</v>
      </c>
      <c r="WMB10" s="8" t="s">
        <v>2</v>
      </c>
      <c r="WMC10" s="19" t="s">
        <v>28</v>
      </c>
      <c r="WMD10" s="23" t="s">
        <v>36</v>
      </c>
      <c r="WME10" s="8" t="s">
        <v>29</v>
      </c>
      <c r="WMF10" s="8" t="s">
        <v>37</v>
      </c>
      <c r="WMG10" s="23" t="s">
        <v>21</v>
      </c>
      <c r="WMH10" s="21">
        <v>13</v>
      </c>
      <c r="WMI10" s="8"/>
      <c r="WMJ10" s="8"/>
      <c r="WMK10" s="18">
        <f t="shared" ref="WMK10" si="5040">60916.66/5</f>
        <v>12183.332</v>
      </c>
      <c r="WML10" s="18">
        <f t="shared" ref="WML10" si="5041">191358.8/5</f>
        <v>38271.759999999995</v>
      </c>
      <c r="WMM10" s="17">
        <f t="shared" si="2971"/>
        <v>45926.111999999994</v>
      </c>
      <c r="WMN10" s="16" t="s">
        <v>20</v>
      </c>
      <c r="WMO10" s="16" t="s">
        <v>19</v>
      </c>
      <c r="WMP10" s="16" t="s">
        <v>18</v>
      </c>
      <c r="WMQ10" s="11">
        <v>3</v>
      </c>
      <c r="WMR10" s="8" t="s">
        <v>2</v>
      </c>
      <c r="WMS10" s="19" t="s">
        <v>28</v>
      </c>
      <c r="WMT10" s="23" t="s">
        <v>36</v>
      </c>
      <c r="WMU10" s="8" t="s">
        <v>29</v>
      </c>
      <c r="WMV10" s="8" t="s">
        <v>37</v>
      </c>
      <c r="WMW10" s="23" t="s">
        <v>21</v>
      </c>
      <c r="WMX10" s="21">
        <v>13</v>
      </c>
      <c r="WMY10" s="8"/>
      <c r="WMZ10" s="8"/>
      <c r="WNA10" s="18">
        <f t="shared" ref="WNA10" si="5042">60916.66/5</f>
        <v>12183.332</v>
      </c>
      <c r="WNB10" s="18">
        <f t="shared" ref="WNB10" si="5043">191358.8/5</f>
        <v>38271.759999999995</v>
      </c>
      <c r="WNC10" s="17">
        <f t="shared" si="2974"/>
        <v>45926.111999999994</v>
      </c>
      <c r="WND10" s="16" t="s">
        <v>20</v>
      </c>
      <c r="WNE10" s="16" t="s">
        <v>19</v>
      </c>
      <c r="WNF10" s="16" t="s">
        <v>18</v>
      </c>
      <c r="WNG10" s="11">
        <v>3</v>
      </c>
      <c r="WNH10" s="8" t="s">
        <v>2</v>
      </c>
      <c r="WNI10" s="19" t="s">
        <v>28</v>
      </c>
      <c r="WNJ10" s="23" t="s">
        <v>36</v>
      </c>
      <c r="WNK10" s="8" t="s">
        <v>29</v>
      </c>
      <c r="WNL10" s="8" t="s">
        <v>37</v>
      </c>
      <c r="WNM10" s="23" t="s">
        <v>21</v>
      </c>
      <c r="WNN10" s="21">
        <v>13</v>
      </c>
      <c r="WNO10" s="8"/>
      <c r="WNP10" s="8"/>
      <c r="WNQ10" s="18">
        <f t="shared" ref="WNQ10" si="5044">60916.66/5</f>
        <v>12183.332</v>
      </c>
      <c r="WNR10" s="18">
        <f t="shared" ref="WNR10" si="5045">191358.8/5</f>
        <v>38271.759999999995</v>
      </c>
      <c r="WNS10" s="17">
        <f t="shared" si="2977"/>
        <v>45926.111999999994</v>
      </c>
      <c r="WNT10" s="16" t="s">
        <v>20</v>
      </c>
      <c r="WNU10" s="16" t="s">
        <v>19</v>
      </c>
      <c r="WNV10" s="16" t="s">
        <v>18</v>
      </c>
      <c r="WNW10" s="11">
        <v>3</v>
      </c>
      <c r="WNX10" s="8" t="s">
        <v>2</v>
      </c>
      <c r="WNY10" s="19" t="s">
        <v>28</v>
      </c>
      <c r="WNZ10" s="23" t="s">
        <v>36</v>
      </c>
      <c r="WOA10" s="8" t="s">
        <v>29</v>
      </c>
      <c r="WOB10" s="8" t="s">
        <v>37</v>
      </c>
      <c r="WOC10" s="23" t="s">
        <v>21</v>
      </c>
      <c r="WOD10" s="21">
        <v>13</v>
      </c>
      <c r="WOE10" s="8"/>
      <c r="WOF10" s="8"/>
      <c r="WOG10" s="18">
        <f t="shared" ref="WOG10" si="5046">60916.66/5</f>
        <v>12183.332</v>
      </c>
      <c r="WOH10" s="18">
        <f t="shared" ref="WOH10" si="5047">191358.8/5</f>
        <v>38271.759999999995</v>
      </c>
      <c r="WOI10" s="17">
        <f t="shared" si="2980"/>
        <v>45926.111999999994</v>
      </c>
      <c r="WOJ10" s="16" t="s">
        <v>20</v>
      </c>
      <c r="WOK10" s="16" t="s">
        <v>19</v>
      </c>
      <c r="WOL10" s="16" t="s">
        <v>18</v>
      </c>
      <c r="WOM10" s="11">
        <v>3</v>
      </c>
      <c r="WON10" s="8" t="s">
        <v>2</v>
      </c>
      <c r="WOO10" s="19" t="s">
        <v>28</v>
      </c>
      <c r="WOP10" s="23" t="s">
        <v>36</v>
      </c>
      <c r="WOQ10" s="8" t="s">
        <v>29</v>
      </c>
      <c r="WOR10" s="8" t="s">
        <v>37</v>
      </c>
      <c r="WOS10" s="23" t="s">
        <v>21</v>
      </c>
      <c r="WOT10" s="21">
        <v>13</v>
      </c>
      <c r="WOU10" s="8"/>
      <c r="WOV10" s="8"/>
      <c r="WOW10" s="18">
        <f t="shared" ref="WOW10" si="5048">60916.66/5</f>
        <v>12183.332</v>
      </c>
      <c r="WOX10" s="18">
        <f t="shared" ref="WOX10" si="5049">191358.8/5</f>
        <v>38271.759999999995</v>
      </c>
      <c r="WOY10" s="17">
        <f t="shared" si="2983"/>
        <v>45926.111999999994</v>
      </c>
      <c r="WOZ10" s="16" t="s">
        <v>20</v>
      </c>
      <c r="WPA10" s="16" t="s">
        <v>19</v>
      </c>
      <c r="WPB10" s="16" t="s">
        <v>18</v>
      </c>
      <c r="WPC10" s="11">
        <v>3</v>
      </c>
      <c r="WPD10" s="8" t="s">
        <v>2</v>
      </c>
      <c r="WPE10" s="19" t="s">
        <v>28</v>
      </c>
      <c r="WPF10" s="23" t="s">
        <v>36</v>
      </c>
      <c r="WPG10" s="8" t="s">
        <v>29</v>
      </c>
      <c r="WPH10" s="8" t="s">
        <v>37</v>
      </c>
      <c r="WPI10" s="23" t="s">
        <v>21</v>
      </c>
      <c r="WPJ10" s="21">
        <v>13</v>
      </c>
      <c r="WPK10" s="8"/>
      <c r="WPL10" s="8"/>
      <c r="WPM10" s="18">
        <f t="shared" ref="WPM10" si="5050">60916.66/5</f>
        <v>12183.332</v>
      </c>
      <c r="WPN10" s="18">
        <f t="shared" ref="WPN10" si="5051">191358.8/5</f>
        <v>38271.759999999995</v>
      </c>
      <c r="WPO10" s="17">
        <f t="shared" si="2986"/>
        <v>45926.111999999994</v>
      </c>
      <c r="WPP10" s="16" t="s">
        <v>20</v>
      </c>
      <c r="WPQ10" s="16" t="s">
        <v>19</v>
      </c>
      <c r="WPR10" s="16" t="s">
        <v>18</v>
      </c>
      <c r="WPS10" s="11">
        <v>3</v>
      </c>
      <c r="WPT10" s="8" t="s">
        <v>2</v>
      </c>
      <c r="WPU10" s="19" t="s">
        <v>28</v>
      </c>
      <c r="WPV10" s="23" t="s">
        <v>36</v>
      </c>
      <c r="WPW10" s="8" t="s">
        <v>29</v>
      </c>
      <c r="WPX10" s="8" t="s">
        <v>37</v>
      </c>
      <c r="WPY10" s="23" t="s">
        <v>21</v>
      </c>
      <c r="WPZ10" s="21">
        <v>13</v>
      </c>
      <c r="WQA10" s="8"/>
      <c r="WQB10" s="8"/>
      <c r="WQC10" s="18">
        <f t="shared" ref="WQC10" si="5052">60916.66/5</f>
        <v>12183.332</v>
      </c>
      <c r="WQD10" s="18">
        <f t="shared" ref="WQD10" si="5053">191358.8/5</f>
        <v>38271.759999999995</v>
      </c>
      <c r="WQE10" s="17">
        <f t="shared" si="2989"/>
        <v>45926.111999999994</v>
      </c>
      <c r="WQF10" s="16" t="s">
        <v>20</v>
      </c>
      <c r="WQG10" s="16" t="s">
        <v>19</v>
      </c>
      <c r="WQH10" s="16" t="s">
        <v>18</v>
      </c>
      <c r="WQI10" s="11">
        <v>3</v>
      </c>
      <c r="WQJ10" s="8" t="s">
        <v>2</v>
      </c>
      <c r="WQK10" s="19" t="s">
        <v>28</v>
      </c>
      <c r="WQL10" s="23" t="s">
        <v>36</v>
      </c>
      <c r="WQM10" s="8" t="s">
        <v>29</v>
      </c>
      <c r="WQN10" s="8" t="s">
        <v>37</v>
      </c>
      <c r="WQO10" s="23" t="s">
        <v>21</v>
      </c>
      <c r="WQP10" s="21">
        <v>13</v>
      </c>
      <c r="WQQ10" s="8"/>
      <c r="WQR10" s="8"/>
      <c r="WQS10" s="18">
        <f t="shared" ref="WQS10" si="5054">60916.66/5</f>
        <v>12183.332</v>
      </c>
      <c r="WQT10" s="18">
        <f t="shared" ref="WQT10" si="5055">191358.8/5</f>
        <v>38271.759999999995</v>
      </c>
      <c r="WQU10" s="17">
        <f t="shared" si="2992"/>
        <v>45926.111999999994</v>
      </c>
      <c r="WQV10" s="16" t="s">
        <v>20</v>
      </c>
      <c r="WQW10" s="16" t="s">
        <v>19</v>
      </c>
      <c r="WQX10" s="16" t="s">
        <v>18</v>
      </c>
      <c r="WQY10" s="11">
        <v>3</v>
      </c>
      <c r="WQZ10" s="8" t="s">
        <v>2</v>
      </c>
      <c r="WRA10" s="19" t="s">
        <v>28</v>
      </c>
      <c r="WRB10" s="23" t="s">
        <v>36</v>
      </c>
      <c r="WRC10" s="8" t="s">
        <v>29</v>
      </c>
      <c r="WRD10" s="8" t="s">
        <v>37</v>
      </c>
      <c r="WRE10" s="23" t="s">
        <v>21</v>
      </c>
      <c r="WRF10" s="21">
        <v>13</v>
      </c>
      <c r="WRG10" s="8"/>
      <c r="WRH10" s="8"/>
      <c r="WRI10" s="18">
        <f t="shared" ref="WRI10" si="5056">60916.66/5</f>
        <v>12183.332</v>
      </c>
      <c r="WRJ10" s="18">
        <f t="shared" ref="WRJ10" si="5057">191358.8/5</f>
        <v>38271.759999999995</v>
      </c>
      <c r="WRK10" s="17">
        <f t="shared" si="2995"/>
        <v>45926.111999999994</v>
      </c>
      <c r="WRL10" s="16" t="s">
        <v>20</v>
      </c>
      <c r="WRM10" s="16" t="s">
        <v>19</v>
      </c>
      <c r="WRN10" s="16" t="s">
        <v>18</v>
      </c>
      <c r="WRO10" s="11">
        <v>3</v>
      </c>
      <c r="WRP10" s="8" t="s">
        <v>2</v>
      </c>
      <c r="WRQ10" s="19" t="s">
        <v>28</v>
      </c>
      <c r="WRR10" s="23" t="s">
        <v>36</v>
      </c>
      <c r="WRS10" s="8" t="s">
        <v>29</v>
      </c>
      <c r="WRT10" s="8" t="s">
        <v>37</v>
      </c>
      <c r="WRU10" s="23" t="s">
        <v>21</v>
      </c>
      <c r="WRV10" s="21">
        <v>13</v>
      </c>
      <c r="WRW10" s="8"/>
      <c r="WRX10" s="8"/>
      <c r="WRY10" s="18">
        <f t="shared" ref="WRY10" si="5058">60916.66/5</f>
        <v>12183.332</v>
      </c>
      <c r="WRZ10" s="18">
        <f t="shared" ref="WRZ10" si="5059">191358.8/5</f>
        <v>38271.759999999995</v>
      </c>
      <c r="WSA10" s="17">
        <f t="shared" si="2998"/>
        <v>45926.111999999994</v>
      </c>
      <c r="WSB10" s="16" t="s">
        <v>20</v>
      </c>
      <c r="WSC10" s="16" t="s">
        <v>19</v>
      </c>
      <c r="WSD10" s="16" t="s">
        <v>18</v>
      </c>
      <c r="WSE10" s="11">
        <v>3</v>
      </c>
      <c r="WSF10" s="8" t="s">
        <v>2</v>
      </c>
      <c r="WSG10" s="19" t="s">
        <v>28</v>
      </c>
      <c r="WSH10" s="23" t="s">
        <v>36</v>
      </c>
      <c r="WSI10" s="8" t="s">
        <v>29</v>
      </c>
      <c r="WSJ10" s="8" t="s">
        <v>37</v>
      </c>
      <c r="WSK10" s="23" t="s">
        <v>21</v>
      </c>
      <c r="WSL10" s="21">
        <v>13</v>
      </c>
      <c r="WSM10" s="8"/>
      <c r="WSN10" s="8"/>
      <c r="WSO10" s="18">
        <f t="shared" ref="WSO10" si="5060">60916.66/5</f>
        <v>12183.332</v>
      </c>
      <c r="WSP10" s="18">
        <f t="shared" ref="WSP10" si="5061">191358.8/5</f>
        <v>38271.759999999995</v>
      </c>
      <c r="WSQ10" s="17">
        <f t="shared" si="3001"/>
        <v>45926.111999999994</v>
      </c>
      <c r="WSR10" s="16" t="s">
        <v>20</v>
      </c>
      <c r="WSS10" s="16" t="s">
        <v>19</v>
      </c>
      <c r="WST10" s="16" t="s">
        <v>18</v>
      </c>
      <c r="WSU10" s="11">
        <v>3</v>
      </c>
      <c r="WSV10" s="8" t="s">
        <v>2</v>
      </c>
      <c r="WSW10" s="19" t="s">
        <v>28</v>
      </c>
      <c r="WSX10" s="23" t="s">
        <v>36</v>
      </c>
      <c r="WSY10" s="8" t="s">
        <v>29</v>
      </c>
      <c r="WSZ10" s="8" t="s">
        <v>37</v>
      </c>
      <c r="WTA10" s="23" t="s">
        <v>21</v>
      </c>
      <c r="WTB10" s="21">
        <v>13</v>
      </c>
      <c r="WTC10" s="8"/>
      <c r="WTD10" s="8"/>
      <c r="WTE10" s="18">
        <f t="shared" ref="WTE10" si="5062">60916.66/5</f>
        <v>12183.332</v>
      </c>
      <c r="WTF10" s="18">
        <f t="shared" ref="WTF10" si="5063">191358.8/5</f>
        <v>38271.759999999995</v>
      </c>
      <c r="WTG10" s="17">
        <f t="shared" si="3004"/>
        <v>45926.111999999994</v>
      </c>
      <c r="WTH10" s="16" t="s">
        <v>20</v>
      </c>
      <c r="WTI10" s="16" t="s">
        <v>19</v>
      </c>
      <c r="WTJ10" s="16" t="s">
        <v>18</v>
      </c>
      <c r="WTK10" s="11">
        <v>3</v>
      </c>
      <c r="WTL10" s="8" t="s">
        <v>2</v>
      </c>
      <c r="WTM10" s="19" t="s">
        <v>28</v>
      </c>
      <c r="WTN10" s="23" t="s">
        <v>36</v>
      </c>
      <c r="WTO10" s="8" t="s">
        <v>29</v>
      </c>
      <c r="WTP10" s="8" t="s">
        <v>37</v>
      </c>
      <c r="WTQ10" s="23" t="s">
        <v>21</v>
      </c>
      <c r="WTR10" s="21">
        <v>13</v>
      </c>
      <c r="WTS10" s="8"/>
      <c r="WTT10" s="8"/>
      <c r="WTU10" s="18">
        <f t="shared" ref="WTU10" si="5064">60916.66/5</f>
        <v>12183.332</v>
      </c>
      <c r="WTV10" s="18">
        <f t="shared" ref="WTV10" si="5065">191358.8/5</f>
        <v>38271.759999999995</v>
      </c>
      <c r="WTW10" s="17">
        <f t="shared" si="3007"/>
        <v>45926.111999999994</v>
      </c>
      <c r="WTX10" s="16" t="s">
        <v>20</v>
      </c>
      <c r="WTY10" s="16" t="s">
        <v>19</v>
      </c>
      <c r="WTZ10" s="16" t="s">
        <v>18</v>
      </c>
      <c r="WUA10" s="11">
        <v>3</v>
      </c>
      <c r="WUB10" s="8" t="s">
        <v>2</v>
      </c>
      <c r="WUC10" s="19" t="s">
        <v>28</v>
      </c>
      <c r="WUD10" s="23" t="s">
        <v>36</v>
      </c>
      <c r="WUE10" s="8" t="s">
        <v>29</v>
      </c>
      <c r="WUF10" s="8" t="s">
        <v>37</v>
      </c>
      <c r="WUG10" s="23" t="s">
        <v>21</v>
      </c>
      <c r="WUH10" s="21">
        <v>13</v>
      </c>
      <c r="WUI10" s="8"/>
      <c r="WUJ10" s="8"/>
      <c r="WUK10" s="18">
        <f t="shared" ref="WUK10" si="5066">60916.66/5</f>
        <v>12183.332</v>
      </c>
      <c r="WUL10" s="18">
        <f t="shared" ref="WUL10" si="5067">191358.8/5</f>
        <v>38271.759999999995</v>
      </c>
      <c r="WUM10" s="17">
        <f t="shared" si="3010"/>
        <v>45926.111999999994</v>
      </c>
      <c r="WUN10" s="16" t="s">
        <v>20</v>
      </c>
      <c r="WUO10" s="16" t="s">
        <v>19</v>
      </c>
      <c r="WUP10" s="16" t="s">
        <v>18</v>
      </c>
      <c r="WUQ10" s="11">
        <v>3</v>
      </c>
      <c r="WUR10" s="8" t="s">
        <v>2</v>
      </c>
      <c r="WUS10" s="19" t="s">
        <v>28</v>
      </c>
      <c r="WUT10" s="23" t="s">
        <v>36</v>
      </c>
      <c r="WUU10" s="8" t="s">
        <v>29</v>
      </c>
      <c r="WUV10" s="8" t="s">
        <v>37</v>
      </c>
      <c r="WUW10" s="23" t="s">
        <v>21</v>
      </c>
      <c r="WUX10" s="21">
        <v>13</v>
      </c>
      <c r="WUY10" s="8"/>
      <c r="WUZ10" s="8"/>
      <c r="WVA10" s="18">
        <f t="shared" ref="WVA10" si="5068">60916.66/5</f>
        <v>12183.332</v>
      </c>
      <c r="WVB10" s="18">
        <f t="shared" ref="WVB10" si="5069">191358.8/5</f>
        <v>38271.759999999995</v>
      </c>
      <c r="WVC10" s="17">
        <f t="shared" si="3013"/>
        <v>45926.111999999994</v>
      </c>
      <c r="WVD10" s="16" t="s">
        <v>20</v>
      </c>
      <c r="WVE10" s="16" t="s">
        <v>19</v>
      </c>
      <c r="WVF10" s="16" t="s">
        <v>18</v>
      </c>
      <c r="WVG10" s="11">
        <v>3</v>
      </c>
      <c r="WVH10" s="8" t="s">
        <v>2</v>
      </c>
      <c r="WVI10" s="19" t="s">
        <v>28</v>
      </c>
      <c r="WVJ10" s="23" t="s">
        <v>36</v>
      </c>
      <c r="WVK10" s="8" t="s">
        <v>29</v>
      </c>
      <c r="WVL10" s="8" t="s">
        <v>37</v>
      </c>
      <c r="WVM10" s="23" t="s">
        <v>21</v>
      </c>
      <c r="WVN10" s="21">
        <v>13</v>
      </c>
      <c r="WVO10" s="8"/>
      <c r="WVP10" s="8"/>
      <c r="WVQ10" s="18">
        <f t="shared" ref="WVQ10" si="5070">60916.66/5</f>
        <v>12183.332</v>
      </c>
      <c r="WVR10" s="18">
        <f t="shared" ref="WVR10" si="5071">191358.8/5</f>
        <v>38271.759999999995</v>
      </c>
      <c r="WVS10" s="17">
        <f t="shared" si="3016"/>
        <v>45926.111999999994</v>
      </c>
      <c r="WVT10" s="16" t="s">
        <v>20</v>
      </c>
      <c r="WVU10" s="16" t="s">
        <v>19</v>
      </c>
      <c r="WVV10" s="16" t="s">
        <v>18</v>
      </c>
      <c r="WVW10" s="11">
        <v>3</v>
      </c>
      <c r="WVX10" s="8" t="s">
        <v>2</v>
      </c>
      <c r="WVY10" s="19" t="s">
        <v>28</v>
      </c>
      <c r="WVZ10" s="23" t="s">
        <v>36</v>
      </c>
      <c r="WWA10" s="8" t="s">
        <v>29</v>
      </c>
      <c r="WWB10" s="8" t="s">
        <v>37</v>
      </c>
      <c r="WWC10" s="23" t="s">
        <v>21</v>
      </c>
      <c r="WWD10" s="21">
        <v>13</v>
      </c>
      <c r="WWE10" s="8"/>
      <c r="WWF10" s="8"/>
      <c r="WWG10" s="18">
        <f t="shared" ref="WWG10" si="5072">60916.66/5</f>
        <v>12183.332</v>
      </c>
      <c r="WWH10" s="18">
        <f t="shared" ref="WWH10" si="5073">191358.8/5</f>
        <v>38271.759999999995</v>
      </c>
      <c r="WWI10" s="17">
        <f t="shared" si="3019"/>
        <v>45926.111999999994</v>
      </c>
      <c r="WWJ10" s="16" t="s">
        <v>20</v>
      </c>
      <c r="WWK10" s="16" t="s">
        <v>19</v>
      </c>
      <c r="WWL10" s="16" t="s">
        <v>18</v>
      </c>
      <c r="WWM10" s="11">
        <v>3</v>
      </c>
      <c r="WWN10" s="8" t="s">
        <v>2</v>
      </c>
      <c r="WWO10" s="19" t="s">
        <v>28</v>
      </c>
      <c r="WWP10" s="23" t="s">
        <v>36</v>
      </c>
      <c r="WWQ10" s="8" t="s">
        <v>29</v>
      </c>
      <c r="WWR10" s="8" t="s">
        <v>37</v>
      </c>
      <c r="WWS10" s="23" t="s">
        <v>21</v>
      </c>
      <c r="WWT10" s="21">
        <v>13</v>
      </c>
      <c r="WWU10" s="8"/>
      <c r="WWV10" s="8"/>
      <c r="WWW10" s="18">
        <f t="shared" ref="WWW10" si="5074">60916.66/5</f>
        <v>12183.332</v>
      </c>
      <c r="WWX10" s="18">
        <f t="shared" ref="WWX10" si="5075">191358.8/5</f>
        <v>38271.759999999995</v>
      </c>
      <c r="WWY10" s="17">
        <f t="shared" si="3022"/>
        <v>45926.111999999994</v>
      </c>
      <c r="WWZ10" s="16" t="s">
        <v>20</v>
      </c>
      <c r="WXA10" s="16" t="s">
        <v>19</v>
      </c>
      <c r="WXB10" s="16" t="s">
        <v>18</v>
      </c>
      <c r="WXC10" s="11">
        <v>3</v>
      </c>
      <c r="WXD10" s="8" t="s">
        <v>2</v>
      </c>
      <c r="WXE10" s="19" t="s">
        <v>28</v>
      </c>
      <c r="WXF10" s="23" t="s">
        <v>36</v>
      </c>
      <c r="WXG10" s="8" t="s">
        <v>29</v>
      </c>
      <c r="WXH10" s="8" t="s">
        <v>37</v>
      </c>
      <c r="WXI10" s="23" t="s">
        <v>21</v>
      </c>
      <c r="WXJ10" s="21">
        <v>13</v>
      </c>
      <c r="WXK10" s="8"/>
      <c r="WXL10" s="8"/>
      <c r="WXM10" s="18">
        <f t="shared" ref="WXM10" si="5076">60916.66/5</f>
        <v>12183.332</v>
      </c>
      <c r="WXN10" s="18">
        <f t="shared" ref="WXN10" si="5077">191358.8/5</f>
        <v>38271.759999999995</v>
      </c>
      <c r="WXO10" s="17">
        <f t="shared" si="3025"/>
        <v>45926.111999999994</v>
      </c>
      <c r="WXP10" s="16" t="s">
        <v>20</v>
      </c>
      <c r="WXQ10" s="16" t="s">
        <v>19</v>
      </c>
      <c r="WXR10" s="16" t="s">
        <v>18</v>
      </c>
      <c r="WXS10" s="11">
        <v>3</v>
      </c>
      <c r="WXT10" s="8" t="s">
        <v>2</v>
      </c>
      <c r="WXU10" s="19" t="s">
        <v>28</v>
      </c>
      <c r="WXV10" s="23" t="s">
        <v>36</v>
      </c>
      <c r="WXW10" s="8" t="s">
        <v>29</v>
      </c>
      <c r="WXX10" s="8" t="s">
        <v>37</v>
      </c>
      <c r="WXY10" s="23" t="s">
        <v>21</v>
      </c>
      <c r="WXZ10" s="21">
        <v>13</v>
      </c>
      <c r="WYA10" s="8"/>
      <c r="WYB10" s="8"/>
      <c r="WYC10" s="18">
        <f t="shared" ref="WYC10" si="5078">60916.66/5</f>
        <v>12183.332</v>
      </c>
      <c r="WYD10" s="18">
        <f t="shared" ref="WYD10" si="5079">191358.8/5</f>
        <v>38271.759999999995</v>
      </c>
      <c r="WYE10" s="17">
        <f t="shared" si="3028"/>
        <v>45926.111999999994</v>
      </c>
      <c r="WYF10" s="16" t="s">
        <v>20</v>
      </c>
      <c r="WYG10" s="16" t="s">
        <v>19</v>
      </c>
      <c r="WYH10" s="16" t="s">
        <v>18</v>
      </c>
      <c r="WYI10" s="11">
        <v>3</v>
      </c>
      <c r="WYJ10" s="8" t="s">
        <v>2</v>
      </c>
      <c r="WYK10" s="19" t="s">
        <v>28</v>
      </c>
      <c r="WYL10" s="23" t="s">
        <v>36</v>
      </c>
      <c r="WYM10" s="8" t="s">
        <v>29</v>
      </c>
      <c r="WYN10" s="8" t="s">
        <v>37</v>
      </c>
      <c r="WYO10" s="23" t="s">
        <v>21</v>
      </c>
      <c r="WYP10" s="21">
        <v>13</v>
      </c>
      <c r="WYQ10" s="8"/>
      <c r="WYR10" s="8"/>
      <c r="WYS10" s="18">
        <f t="shared" ref="WYS10" si="5080">60916.66/5</f>
        <v>12183.332</v>
      </c>
      <c r="WYT10" s="18">
        <f t="shared" ref="WYT10" si="5081">191358.8/5</f>
        <v>38271.759999999995</v>
      </c>
      <c r="WYU10" s="17">
        <f t="shared" si="3031"/>
        <v>45926.111999999994</v>
      </c>
      <c r="WYV10" s="16" t="s">
        <v>20</v>
      </c>
      <c r="WYW10" s="16" t="s">
        <v>19</v>
      </c>
      <c r="WYX10" s="16" t="s">
        <v>18</v>
      </c>
      <c r="WYY10" s="11">
        <v>3</v>
      </c>
      <c r="WYZ10" s="8" t="s">
        <v>2</v>
      </c>
      <c r="WZA10" s="19" t="s">
        <v>28</v>
      </c>
      <c r="WZB10" s="23" t="s">
        <v>36</v>
      </c>
      <c r="WZC10" s="8" t="s">
        <v>29</v>
      </c>
      <c r="WZD10" s="8" t="s">
        <v>37</v>
      </c>
      <c r="WZE10" s="23" t="s">
        <v>21</v>
      </c>
      <c r="WZF10" s="21">
        <v>13</v>
      </c>
      <c r="WZG10" s="8"/>
      <c r="WZH10" s="8"/>
      <c r="WZI10" s="18">
        <f t="shared" ref="WZI10" si="5082">60916.66/5</f>
        <v>12183.332</v>
      </c>
      <c r="WZJ10" s="18">
        <f t="shared" ref="WZJ10" si="5083">191358.8/5</f>
        <v>38271.759999999995</v>
      </c>
      <c r="WZK10" s="17">
        <f t="shared" si="3034"/>
        <v>45926.111999999994</v>
      </c>
      <c r="WZL10" s="16" t="s">
        <v>20</v>
      </c>
      <c r="WZM10" s="16" t="s">
        <v>19</v>
      </c>
      <c r="WZN10" s="16" t="s">
        <v>18</v>
      </c>
      <c r="WZO10" s="11">
        <v>3</v>
      </c>
      <c r="WZP10" s="8" t="s">
        <v>2</v>
      </c>
      <c r="WZQ10" s="19" t="s">
        <v>28</v>
      </c>
      <c r="WZR10" s="23" t="s">
        <v>36</v>
      </c>
      <c r="WZS10" s="8" t="s">
        <v>29</v>
      </c>
      <c r="WZT10" s="8" t="s">
        <v>37</v>
      </c>
      <c r="WZU10" s="23" t="s">
        <v>21</v>
      </c>
      <c r="WZV10" s="21">
        <v>13</v>
      </c>
      <c r="WZW10" s="8"/>
      <c r="WZX10" s="8"/>
      <c r="WZY10" s="18">
        <f t="shared" ref="WZY10" si="5084">60916.66/5</f>
        <v>12183.332</v>
      </c>
      <c r="WZZ10" s="18">
        <f t="shared" ref="WZZ10" si="5085">191358.8/5</f>
        <v>38271.759999999995</v>
      </c>
      <c r="XAA10" s="17">
        <f t="shared" si="3037"/>
        <v>45926.111999999994</v>
      </c>
      <c r="XAB10" s="16" t="s">
        <v>20</v>
      </c>
      <c r="XAC10" s="16" t="s">
        <v>19</v>
      </c>
      <c r="XAD10" s="16" t="s">
        <v>18</v>
      </c>
      <c r="XAE10" s="11">
        <v>3</v>
      </c>
      <c r="XAF10" s="8" t="s">
        <v>2</v>
      </c>
      <c r="XAG10" s="19" t="s">
        <v>28</v>
      </c>
      <c r="XAH10" s="23" t="s">
        <v>36</v>
      </c>
      <c r="XAI10" s="8" t="s">
        <v>29</v>
      </c>
      <c r="XAJ10" s="8" t="s">
        <v>37</v>
      </c>
      <c r="XAK10" s="23" t="s">
        <v>21</v>
      </c>
      <c r="XAL10" s="21">
        <v>13</v>
      </c>
      <c r="XAM10" s="8"/>
      <c r="XAN10" s="8"/>
      <c r="XAO10" s="18">
        <f t="shared" ref="XAO10" si="5086">60916.66/5</f>
        <v>12183.332</v>
      </c>
      <c r="XAP10" s="18">
        <f t="shared" ref="XAP10" si="5087">191358.8/5</f>
        <v>38271.759999999995</v>
      </c>
      <c r="XAQ10" s="17">
        <f t="shared" si="3040"/>
        <v>45926.111999999994</v>
      </c>
      <c r="XAR10" s="16" t="s">
        <v>20</v>
      </c>
      <c r="XAS10" s="16" t="s">
        <v>19</v>
      </c>
      <c r="XAT10" s="16" t="s">
        <v>18</v>
      </c>
      <c r="XAU10" s="11">
        <v>3</v>
      </c>
      <c r="XAV10" s="8" t="s">
        <v>2</v>
      </c>
      <c r="XAW10" s="19" t="s">
        <v>28</v>
      </c>
      <c r="XAX10" s="23" t="s">
        <v>36</v>
      </c>
      <c r="XAY10" s="8" t="s">
        <v>29</v>
      </c>
      <c r="XAZ10" s="8" t="s">
        <v>37</v>
      </c>
      <c r="XBA10" s="23" t="s">
        <v>21</v>
      </c>
      <c r="XBB10" s="21">
        <v>13</v>
      </c>
      <c r="XBC10" s="8"/>
      <c r="XBD10" s="8"/>
      <c r="XBE10" s="18">
        <f t="shared" ref="XBE10" si="5088">60916.66/5</f>
        <v>12183.332</v>
      </c>
      <c r="XBF10" s="18">
        <f t="shared" ref="XBF10" si="5089">191358.8/5</f>
        <v>38271.759999999995</v>
      </c>
      <c r="XBG10" s="17">
        <f t="shared" si="3043"/>
        <v>45926.111999999994</v>
      </c>
      <c r="XBH10" s="16" t="s">
        <v>20</v>
      </c>
      <c r="XBI10" s="16" t="s">
        <v>19</v>
      </c>
      <c r="XBJ10" s="16" t="s">
        <v>18</v>
      </c>
      <c r="XBK10" s="11">
        <v>3</v>
      </c>
      <c r="XBL10" s="8" t="s">
        <v>2</v>
      </c>
      <c r="XBM10" s="19" t="s">
        <v>28</v>
      </c>
      <c r="XBN10" s="23" t="s">
        <v>36</v>
      </c>
      <c r="XBO10" s="8" t="s">
        <v>29</v>
      </c>
      <c r="XBP10" s="8" t="s">
        <v>37</v>
      </c>
      <c r="XBQ10" s="23" t="s">
        <v>21</v>
      </c>
      <c r="XBR10" s="21">
        <v>13</v>
      </c>
      <c r="XBS10" s="8"/>
      <c r="XBT10" s="8"/>
      <c r="XBU10" s="18">
        <f t="shared" ref="XBU10" si="5090">60916.66/5</f>
        <v>12183.332</v>
      </c>
      <c r="XBV10" s="18">
        <f t="shared" ref="XBV10" si="5091">191358.8/5</f>
        <v>38271.759999999995</v>
      </c>
      <c r="XBW10" s="17">
        <f t="shared" si="3046"/>
        <v>45926.111999999994</v>
      </c>
      <c r="XBX10" s="16" t="s">
        <v>20</v>
      </c>
      <c r="XBY10" s="16" t="s">
        <v>19</v>
      </c>
      <c r="XBZ10" s="16" t="s">
        <v>18</v>
      </c>
      <c r="XCA10" s="11">
        <v>3</v>
      </c>
      <c r="XCB10" s="8" t="s">
        <v>2</v>
      </c>
      <c r="XCC10" s="19" t="s">
        <v>28</v>
      </c>
      <c r="XCD10" s="23" t="s">
        <v>36</v>
      </c>
      <c r="XCE10" s="8" t="s">
        <v>29</v>
      </c>
      <c r="XCF10" s="8" t="s">
        <v>37</v>
      </c>
      <c r="XCG10" s="23" t="s">
        <v>21</v>
      </c>
      <c r="XCH10" s="21">
        <v>13</v>
      </c>
      <c r="XCI10" s="8"/>
      <c r="XCJ10" s="8"/>
      <c r="XCK10" s="18">
        <f t="shared" ref="XCK10" si="5092">60916.66/5</f>
        <v>12183.332</v>
      </c>
      <c r="XCL10" s="18">
        <f t="shared" ref="XCL10" si="5093">191358.8/5</f>
        <v>38271.759999999995</v>
      </c>
      <c r="XCM10" s="17">
        <f t="shared" si="3049"/>
        <v>45926.111999999994</v>
      </c>
      <c r="XCN10" s="16" t="s">
        <v>20</v>
      </c>
      <c r="XCO10" s="16" t="s">
        <v>19</v>
      </c>
      <c r="XCP10" s="16" t="s">
        <v>18</v>
      </c>
      <c r="XCQ10" s="11">
        <v>3</v>
      </c>
      <c r="XCR10" s="8" t="s">
        <v>2</v>
      </c>
      <c r="XCS10" s="19" t="s">
        <v>28</v>
      </c>
      <c r="XCT10" s="23" t="s">
        <v>36</v>
      </c>
      <c r="XCU10" s="8" t="s">
        <v>29</v>
      </c>
      <c r="XCV10" s="8" t="s">
        <v>37</v>
      </c>
      <c r="XCW10" s="23" t="s">
        <v>21</v>
      </c>
      <c r="XCX10" s="21">
        <v>13</v>
      </c>
      <c r="XCY10" s="8"/>
      <c r="XCZ10" s="8"/>
      <c r="XDA10" s="18">
        <f t="shared" ref="XDA10" si="5094">60916.66/5</f>
        <v>12183.332</v>
      </c>
      <c r="XDB10" s="18">
        <f t="shared" ref="XDB10" si="5095">191358.8/5</f>
        <v>38271.759999999995</v>
      </c>
      <c r="XDC10" s="17">
        <f t="shared" si="3052"/>
        <v>45926.111999999994</v>
      </c>
      <c r="XDD10" s="16" t="s">
        <v>20</v>
      </c>
      <c r="XDE10" s="16" t="s">
        <v>19</v>
      </c>
      <c r="XDF10" s="16" t="s">
        <v>18</v>
      </c>
      <c r="XDG10" s="11">
        <v>3</v>
      </c>
      <c r="XDH10" s="8" t="s">
        <v>2</v>
      </c>
      <c r="XDI10" s="19" t="s">
        <v>28</v>
      </c>
      <c r="XDJ10" s="23" t="s">
        <v>36</v>
      </c>
      <c r="XDK10" s="8" t="s">
        <v>29</v>
      </c>
      <c r="XDL10" s="8" t="s">
        <v>37</v>
      </c>
      <c r="XDM10" s="23" t="s">
        <v>21</v>
      </c>
      <c r="XDN10" s="21">
        <v>13</v>
      </c>
      <c r="XDO10" s="8"/>
      <c r="XDP10" s="8"/>
      <c r="XDQ10" s="18">
        <f t="shared" ref="XDQ10" si="5096">60916.66/5</f>
        <v>12183.332</v>
      </c>
      <c r="XDR10" s="18">
        <f t="shared" ref="XDR10" si="5097">191358.8/5</f>
        <v>38271.759999999995</v>
      </c>
      <c r="XDS10" s="17">
        <f t="shared" si="3055"/>
        <v>45926.111999999994</v>
      </c>
      <c r="XDT10" s="16" t="s">
        <v>20</v>
      </c>
      <c r="XDU10" s="16" t="s">
        <v>19</v>
      </c>
      <c r="XDV10" s="16" t="s">
        <v>18</v>
      </c>
      <c r="XDW10" s="11">
        <v>3</v>
      </c>
      <c r="XDX10" s="8" t="s">
        <v>2</v>
      </c>
      <c r="XDY10" s="19" t="s">
        <v>28</v>
      </c>
      <c r="XDZ10" s="23" t="s">
        <v>36</v>
      </c>
      <c r="XEA10" s="8" t="s">
        <v>29</v>
      </c>
      <c r="XEB10" s="8" t="s">
        <v>37</v>
      </c>
      <c r="XEC10" s="23" t="s">
        <v>21</v>
      </c>
      <c r="XED10" s="21">
        <v>13</v>
      </c>
      <c r="XEE10" s="8"/>
      <c r="XEF10" s="8"/>
      <c r="XEG10" s="18">
        <f t="shared" ref="XEG10" si="5098">60916.66/5</f>
        <v>12183.332</v>
      </c>
      <c r="XEH10" s="18">
        <f t="shared" ref="XEH10" si="5099">191358.8/5</f>
        <v>38271.759999999995</v>
      </c>
      <c r="XEI10" s="17">
        <f t="shared" si="3058"/>
        <v>45926.111999999994</v>
      </c>
      <c r="XEJ10" s="16" t="s">
        <v>20</v>
      </c>
      <c r="XEK10" s="16" t="s">
        <v>19</v>
      </c>
      <c r="XEL10" s="16" t="s">
        <v>18</v>
      </c>
      <c r="XEM10" s="11">
        <v>3</v>
      </c>
      <c r="XEN10" s="8" t="s">
        <v>2</v>
      </c>
      <c r="XEO10" s="19" t="s">
        <v>28</v>
      </c>
      <c r="XEP10" s="23" t="s">
        <v>36</v>
      </c>
      <c r="XEQ10" s="8" t="s">
        <v>29</v>
      </c>
      <c r="XER10" s="8" t="s">
        <v>37</v>
      </c>
      <c r="XES10" s="23" t="s">
        <v>21</v>
      </c>
      <c r="XET10" s="21">
        <v>13</v>
      </c>
      <c r="XEU10" s="8"/>
      <c r="XEV10" s="8"/>
      <c r="XEW10" s="18">
        <f t="shared" ref="XEW10" si="5100">60916.66/5</f>
        <v>12183.332</v>
      </c>
      <c r="XEX10" s="18">
        <f t="shared" ref="XEX10" si="5101">191358.8/5</f>
        <v>38271.759999999995</v>
      </c>
      <c r="XEY10" s="17">
        <f t="shared" si="3061"/>
        <v>45926.111999999994</v>
      </c>
      <c r="XEZ10" s="16" t="s">
        <v>20</v>
      </c>
      <c r="XFA10" s="16" t="s">
        <v>19</v>
      </c>
      <c r="XFB10" s="16" t="s">
        <v>18</v>
      </c>
    </row>
    <row r="11" spans="1:16382" s="15" customFormat="1" ht="127.5" customHeight="1" x14ac:dyDescent="0.25">
      <c r="A11" s="11">
        <v>6</v>
      </c>
      <c r="B11" s="8" t="s">
        <v>2</v>
      </c>
      <c r="C11" s="35" t="s">
        <v>43</v>
      </c>
      <c r="D11" s="35" t="s">
        <v>52</v>
      </c>
      <c r="E11" s="35" t="s">
        <v>47</v>
      </c>
      <c r="F11" s="35" t="s">
        <v>59</v>
      </c>
      <c r="G11" s="23" t="s">
        <v>21</v>
      </c>
      <c r="H11" s="40">
        <v>14</v>
      </c>
      <c r="I11" s="41">
        <f>18000/5</f>
        <v>3600</v>
      </c>
      <c r="J11" s="18">
        <f t="shared" si="0"/>
        <v>50400</v>
      </c>
      <c r="K11" s="18">
        <f t="shared" si="1"/>
        <v>60480</v>
      </c>
      <c r="L11" s="16" t="s">
        <v>20</v>
      </c>
      <c r="M11" s="16" t="s">
        <v>19</v>
      </c>
      <c r="N11" s="16" t="s">
        <v>18</v>
      </c>
      <c r="O11" s="24"/>
      <c r="P11" s="25"/>
      <c r="Q11" s="26"/>
      <c r="R11" s="27"/>
      <c r="S11" s="25"/>
      <c r="T11" s="25"/>
      <c r="U11" s="27"/>
      <c r="V11" s="33"/>
      <c r="W11" s="25"/>
      <c r="X11" s="25"/>
      <c r="Y11" s="29"/>
      <c r="Z11" s="29"/>
      <c r="AA11" s="30"/>
      <c r="AB11" s="31"/>
      <c r="AC11" s="31"/>
      <c r="AD11" s="31"/>
      <c r="AE11" s="24"/>
      <c r="AF11" s="25"/>
      <c r="AG11" s="26"/>
      <c r="AH11" s="27"/>
      <c r="AI11" s="25"/>
      <c r="AJ11" s="25"/>
      <c r="AK11" s="27"/>
      <c r="AL11" s="33"/>
      <c r="AM11" s="25"/>
      <c r="AN11" s="25"/>
      <c r="AO11" s="29"/>
      <c r="AP11" s="29"/>
      <c r="AQ11" s="30"/>
      <c r="AR11" s="31"/>
      <c r="AS11" s="31"/>
      <c r="AT11" s="31"/>
      <c r="AU11" s="24"/>
      <c r="AV11" s="25"/>
      <c r="AW11" s="26"/>
      <c r="AX11" s="27"/>
      <c r="AY11" s="25"/>
      <c r="AZ11" s="25"/>
      <c r="BA11" s="27"/>
      <c r="BB11" s="33"/>
      <c r="BC11" s="25"/>
      <c r="BD11" s="25"/>
      <c r="BE11" s="29"/>
      <c r="BF11" s="29"/>
      <c r="BG11" s="30"/>
      <c r="BH11" s="31"/>
      <c r="BI11" s="31"/>
      <c r="BJ11" s="31"/>
      <c r="BK11" s="32">
        <v>1</v>
      </c>
      <c r="BL11" s="8" t="s">
        <v>2</v>
      </c>
      <c r="BM11" s="19" t="s">
        <v>23</v>
      </c>
      <c r="BN11" s="23" t="s">
        <v>32</v>
      </c>
      <c r="BO11" s="8" t="s">
        <v>24</v>
      </c>
      <c r="BP11" s="8" t="s">
        <v>33</v>
      </c>
      <c r="BQ11" s="23" t="s">
        <v>25</v>
      </c>
      <c r="BR11" s="20">
        <v>234.72</v>
      </c>
      <c r="BS11" s="8"/>
      <c r="BT11" s="8"/>
      <c r="BU11" s="18">
        <f t="shared" ref="BU11" si="5102">10088.62/5</f>
        <v>2017.7240000000002</v>
      </c>
      <c r="BV11" s="18">
        <f t="shared" ref="BV11:BV12" si="5103">BU11*BR11</f>
        <v>473600.17728000006</v>
      </c>
      <c r="BW11" s="17">
        <f t="shared" ref="BW11" si="5104">BV11*1.2</f>
        <v>568320.21273600007</v>
      </c>
      <c r="BX11" s="16" t="s">
        <v>20</v>
      </c>
      <c r="BY11" s="16" t="s">
        <v>19</v>
      </c>
      <c r="BZ11" s="16" t="s">
        <v>18</v>
      </c>
      <c r="CA11" s="11">
        <v>1</v>
      </c>
      <c r="CB11" s="8" t="s">
        <v>2</v>
      </c>
      <c r="CC11" s="19" t="s">
        <v>23</v>
      </c>
      <c r="CD11" s="23" t="s">
        <v>32</v>
      </c>
      <c r="CE11" s="8" t="s">
        <v>24</v>
      </c>
      <c r="CF11" s="8" t="s">
        <v>33</v>
      </c>
      <c r="CG11" s="23" t="s">
        <v>25</v>
      </c>
      <c r="CH11" s="20">
        <v>234.72</v>
      </c>
      <c r="CI11" s="8"/>
      <c r="CJ11" s="8"/>
      <c r="CK11" s="18">
        <f t="shared" ref="CK11" si="5105">10088.62/5</f>
        <v>2017.7240000000002</v>
      </c>
      <c r="CL11" s="18">
        <f t="shared" ref="CL11:CL12" si="5106">CK11*CH11</f>
        <v>473600.17728000006</v>
      </c>
      <c r="CM11" s="17">
        <f t="shared" ref="CM11" si="5107">CL11*1.2</f>
        <v>568320.21273600007</v>
      </c>
      <c r="CN11" s="16" t="s">
        <v>20</v>
      </c>
      <c r="CO11" s="16" t="s">
        <v>19</v>
      </c>
      <c r="CP11" s="16" t="s">
        <v>18</v>
      </c>
      <c r="CQ11" s="11">
        <v>1</v>
      </c>
      <c r="CR11" s="8" t="s">
        <v>2</v>
      </c>
      <c r="CS11" s="19" t="s">
        <v>23</v>
      </c>
      <c r="CT11" s="23" t="s">
        <v>32</v>
      </c>
      <c r="CU11" s="8" t="s">
        <v>24</v>
      </c>
      <c r="CV11" s="8" t="s">
        <v>33</v>
      </c>
      <c r="CW11" s="23" t="s">
        <v>25</v>
      </c>
      <c r="CX11" s="20">
        <v>234.72</v>
      </c>
      <c r="CY11" s="8"/>
      <c r="CZ11" s="8"/>
      <c r="DA11" s="18">
        <f t="shared" ref="DA11" si="5108">10088.62/5</f>
        <v>2017.7240000000002</v>
      </c>
      <c r="DB11" s="18">
        <f t="shared" ref="DB11:DB12" si="5109">DA11*CX11</f>
        <v>473600.17728000006</v>
      </c>
      <c r="DC11" s="17">
        <f t="shared" ref="DC11" si="5110">DB11*1.2</f>
        <v>568320.21273600007</v>
      </c>
      <c r="DD11" s="16" t="s">
        <v>20</v>
      </c>
      <c r="DE11" s="16" t="s">
        <v>19</v>
      </c>
      <c r="DF11" s="16" t="s">
        <v>18</v>
      </c>
      <c r="DG11" s="11">
        <v>1</v>
      </c>
      <c r="DH11" s="8" t="s">
        <v>2</v>
      </c>
      <c r="DI11" s="19" t="s">
        <v>23</v>
      </c>
      <c r="DJ11" s="23" t="s">
        <v>32</v>
      </c>
      <c r="DK11" s="8" t="s">
        <v>24</v>
      </c>
      <c r="DL11" s="8" t="s">
        <v>33</v>
      </c>
      <c r="DM11" s="23" t="s">
        <v>25</v>
      </c>
      <c r="DN11" s="20">
        <v>234.72</v>
      </c>
      <c r="DO11" s="8"/>
      <c r="DP11" s="8"/>
      <c r="DQ11" s="18">
        <f t="shared" ref="DQ11" si="5111">10088.62/5</f>
        <v>2017.7240000000002</v>
      </c>
      <c r="DR11" s="18">
        <f t="shared" ref="DR11:DR12" si="5112">DQ11*DN11</f>
        <v>473600.17728000006</v>
      </c>
      <c r="DS11" s="17">
        <f t="shared" ref="DS11" si="5113">DR11*1.2</f>
        <v>568320.21273600007</v>
      </c>
      <c r="DT11" s="16" t="s">
        <v>20</v>
      </c>
      <c r="DU11" s="16" t="s">
        <v>19</v>
      </c>
      <c r="DV11" s="16" t="s">
        <v>18</v>
      </c>
      <c r="DW11" s="11">
        <v>1</v>
      </c>
      <c r="DX11" s="8" t="s">
        <v>2</v>
      </c>
      <c r="DY11" s="19" t="s">
        <v>23</v>
      </c>
      <c r="DZ11" s="23" t="s">
        <v>32</v>
      </c>
      <c r="EA11" s="8" t="s">
        <v>24</v>
      </c>
      <c r="EB11" s="8" t="s">
        <v>33</v>
      </c>
      <c r="EC11" s="23" t="s">
        <v>25</v>
      </c>
      <c r="ED11" s="20">
        <v>234.72</v>
      </c>
      <c r="EE11" s="8"/>
      <c r="EF11" s="8"/>
      <c r="EG11" s="18">
        <f t="shared" ref="EG11" si="5114">10088.62/5</f>
        <v>2017.7240000000002</v>
      </c>
      <c r="EH11" s="18">
        <f t="shared" ref="EH11:EH12" si="5115">EG11*ED11</f>
        <v>473600.17728000006</v>
      </c>
      <c r="EI11" s="17">
        <f t="shared" ref="EI11" si="5116">EH11*1.2</f>
        <v>568320.21273600007</v>
      </c>
      <c r="EJ11" s="16" t="s">
        <v>20</v>
      </c>
      <c r="EK11" s="16" t="s">
        <v>19</v>
      </c>
      <c r="EL11" s="16" t="s">
        <v>18</v>
      </c>
      <c r="EM11" s="11">
        <v>1</v>
      </c>
      <c r="EN11" s="8" t="s">
        <v>2</v>
      </c>
      <c r="EO11" s="19" t="s">
        <v>23</v>
      </c>
      <c r="EP11" s="23" t="s">
        <v>32</v>
      </c>
      <c r="EQ11" s="8" t="s">
        <v>24</v>
      </c>
      <c r="ER11" s="8" t="s">
        <v>33</v>
      </c>
      <c r="ES11" s="23" t="s">
        <v>25</v>
      </c>
      <c r="ET11" s="20">
        <v>234.72</v>
      </c>
      <c r="EU11" s="8"/>
      <c r="EV11" s="8"/>
      <c r="EW11" s="18">
        <f t="shared" ref="EW11" si="5117">10088.62/5</f>
        <v>2017.7240000000002</v>
      </c>
      <c r="EX11" s="18">
        <f t="shared" ref="EX11:EX12" si="5118">EW11*ET11</f>
        <v>473600.17728000006</v>
      </c>
      <c r="EY11" s="17">
        <f t="shared" ref="EY11" si="5119">EX11*1.2</f>
        <v>568320.21273600007</v>
      </c>
      <c r="EZ11" s="16" t="s">
        <v>20</v>
      </c>
      <c r="FA11" s="16" t="s">
        <v>19</v>
      </c>
      <c r="FB11" s="16" t="s">
        <v>18</v>
      </c>
      <c r="FC11" s="11">
        <v>1</v>
      </c>
      <c r="FD11" s="8" t="s">
        <v>2</v>
      </c>
      <c r="FE11" s="19" t="s">
        <v>23</v>
      </c>
      <c r="FF11" s="23" t="s">
        <v>32</v>
      </c>
      <c r="FG11" s="8" t="s">
        <v>24</v>
      </c>
      <c r="FH11" s="8" t="s">
        <v>33</v>
      </c>
      <c r="FI11" s="23" t="s">
        <v>25</v>
      </c>
      <c r="FJ11" s="20">
        <v>234.72</v>
      </c>
      <c r="FK11" s="8"/>
      <c r="FL11" s="8"/>
      <c r="FM11" s="18">
        <f t="shared" ref="FM11" si="5120">10088.62/5</f>
        <v>2017.7240000000002</v>
      </c>
      <c r="FN11" s="18">
        <f t="shared" ref="FN11:FN12" si="5121">FM11*FJ11</f>
        <v>473600.17728000006</v>
      </c>
      <c r="FO11" s="17">
        <f t="shared" ref="FO11" si="5122">FN11*1.2</f>
        <v>568320.21273600007</v>
      </c>
      <c r="FP11" s="16" t="s">
        <v>20</v>
      </c>
      <c r="FQ11" s="16" t="s">
        <v>19</v>
      </c>
      <c r="FR11" s="16" t="s">
        <v>18</v>
      </c>
      <c r="FS11" s="11">
        <v>1</v>
      </c>
      <c r="FT11" s="8" t="s">
        <v>2</v>
      </c>
      <c r="FU11" s="19" t="s">
        <v>23</v>
      </c>
      <c r="FV11" s="23" t="s">
        <v>32</v>
      </c>
      <c r="FW11" s="8" t="s">
        <v>24</v>
      </c>
      <c r="FX11" s="8" t="s">
        <v>33</v>
      </c>
      <c r="FY11" s="23" t="s">
        <v>25</v>
      </c>
      <c r="FZ11" s="20">
        <v>234.72</v>
      </c>
      <c r="GA11" s="8"/>
      <c r="GB11" s="8"/>
      <c r="GC11" s="18">
        <f t="shared" ref="GC11" si="5123">10088.62/5</f>
        <v>2017.7240000000002</v>
      </c>
      <c r="GD11" s="18">
        <f t="shared" ref="GD11:GD12" si="5124">GC11*FZ11</f>
        <v>473600.17728000006</v>
      </c>
      <c r="GE11" s="17">
        <f t="shared" ref="GE11" si="5125">GD11*1.2</f>
        <v>568320.21273600007</v>
      </c>
      <c r="GF11" s="16" t="s">
        <v>20</v>
      </c>
      <c r="GG11" s="16" t="s">
        <v>19</v>
      </c>
      <c r="GH11" s="16" t="s">
        <v>18</v>
      </c>
      <c r="GI11" s="11">
        <v>1</v>
      </c>
      <c r="GJ11" s="8" t="s">
        <v>2</v>
      </c>
      <c r="GK11" s="19" t="s">
        <v>23</v>
      </c>
      <c r="GL11" s="23" t="s">
        <v>32</v>
      </c>
      <c r="GM11" s="8" t="s">
        <v>24</v>
      </c>
      <c r="GN11" s="8" t="s">
        <v>33</v>
      </c>
      <c r="GO11" s="23" t="s">
        <v>25</v>
      </c>
      <c r="GP11" s="20">
        <v>234.72</v>
      </c>
      <c r="GQ11" s="8"/>
      <c r="GR11" s="8"/>
      <c r="GS11" s="18">
        <f t="shared" ref="GS11" si="5126">10088.62/5</f>
        <v>2017.7240000000002</v>
      </c>
      <c r="GT11" s="18">
        <f t="shared" ref="GT11:GT12" si="5127">GS11*GP11</f>
        <v>473600.17728000006</v>
      </c>
      <c r="GU11" s="17">
        <f t="shared" ref="GU11" si="5128">GT11*1.2</f>
        <v>568320.21273600007</v>
      </c>
      <c r="GV11" s="16" t="s">
        <v>20</v>
      </c>
      <c r="GW11" s="16" t="s">
        <v>19</v>
      </c>
      <c r="GX11" s="16" t="s">
        <v>18</v>
      </c>
      <c r="GY11" s="11">
        <v>1</v>
      </c>
      <c r="GZ11" s="8" t="s">
        <v>2</v>
      </c>
      <c r="HA11" s="19" t="s">
        <v>23</v>
      </c>
      <c r="HB11" s="23" t="s">
        <v>32</v>
      </c>
      <c r="HC11" s="8" t="s">
        <v>24</v>
      </c>
      <c r="HD11" s="8" t="s">
        <v>33</v>
      </c>
      <c r="HE11" s="23" t="s">
        <v>25</v>
      </c>
      <c r="HF11" s="20">
        <v>234.72</v>
      </c>
      <c r="HG11" s="8"/>
      <c r="HH11" s="8"/>
      <c r="HI11" s="18">
        <f t="shared" ref="HI11" si="5129">10088.62/5</f>
        <v>2017.7240000000002</v>
      </c>
      <c r="HJ11" s="18">
        <f t="shared" ref="HJ11:HJ12" si="5130">HI11*HF11</f>
        <v>473600.17728000006</v>
      </c>
      <c r="HK11" s="17">
        <f t="shared" ref="HK11" si="5131">HJ11*1.2</f>
        <v>568320.21273600007</v>
      </c>
      <c r="HL11" s="16" t="s">
        <v>20</v>
      </c>
      <c r="HM11" s="16" t="s">
        <v>19</v>
      </c>
      <c r="HN11" s="16" t="s">
        <v>18</v>
      </c>
      <c r="HO11" s="11">
        <v>1</v>
      </c>
      <c r="HP11" s="8" t="s">
        <v>2</v>
      </c>
      <c r="HQ11" s="19" t="s">
        <v>23</v>
      </c>
      <c r="HR11" s="23" t="s">
        <v>32</v>
      </c>
      <c r="HS11" s="8" t="s">
        <v>24</v>
      </c>
      <c r="HT11" s="8" t="s">
        <v>33</v>
      </c>
      <c r="HU11" s="23" t="s">
        <v>25</v>
      </c>
      <c r="HV11" s="20">
        <v>234.72</v>
      </c>
      <c r="HW11" s="8"/>
      <c r="HX11" s="8"/>
      <c r="HY11" s="18">
        <f t="shared" ref="HY11" si="5132">10088.62/5</f>
        <v>2017.7240000000002</v>
      </c>
      <c r="HZ11" s="18">
        <f t="shared" ref="HZ11:HZ12" si="5133">HY11*HV11</f>
        <v>473600.17728000006</v>
      </c>
      <c r="IA11" s="17">
        <f t="shared" ref="IA11" si="5134">HZ11*1.2</f>
        <v>568320.21273600007</v>
      </c>
      <c r="IB11" s="16" t="s">
        <v>20</v>
      </c>
      <c r="IC11" s="16" t="s">
        <v>19</v>
      </c>
      <c r="ID11" s="16" t="s">
        <v>18</v>
      </c>
      <c r="IE11" s="11">
        <v>1</v>
      </c>
      <c r="IF11" s="8" t="s">
        <v>2</v>
      </c>
      <c r="IG11" s="19" t="s">
        <v>23</v>
      </c>
      <c r="IH11" s="23" t="s">
        <v>32</v>
      </c>
      <c r="II11" s="8" t="s">
        <v>24</v>
      </c>
      <c r="IJ11" s="8" t="s">
        <v>33</v>
      </c>
      <c r="IK11" s="23" t="s">
        <v>25</v>
      </c>
      <c r="IL11" s="20">
        <v>234.72</v>
      </c>
      <c r="IM11" s="8"/>
      <c r="IN11" s="8"/>
      <c r="IO11" s="18">
        <f t="shared" ref="IO11" si="5135">10088.62/5</f>
        <v>2017.7240000000002</v>
      </c>
      <c r="IP11" s="18">
        <f t="shared" ref="IP11:IP12" si="5136">IO11*IL11</f>
        <v>473600.17728000006</v>
      </c>
      <c r="IQ11" s="17">
        <f t="shared" ref="IQ11" si="5137">IP11*1.2</f>
        <v>568320.21273600007</v>
      </c>
      <c r="IR11" s="16" t="s">
        <v>20</v>
      </c>
      <c r="IS11" s="16" t="s">
        <v>19</v>
      </c>
      <c r="IT11" s="16" t="s">
        <v>18</v>
      </c>
      <c r="IU11" s="11">
        <v>1</v>
      </c>
      <c r="IV11" s="8" t="s">
        <v>2</v>
      </c>
      <c r="IW11" s="19" t="s">
        <v>23</v>
      </c>
      <c r="IX11" s="23" t="s">
        <v>32</v>
      </c>
      <c r="IY11" s="8" t="s">
        <v>24</v>
      </c>
      <c r="IZ11" s="8" t="s">
        <v>33</v>
      </c>
      <c r="JA11" s="23" t="s">
        <v>25</v>
      </c>
      <c r="JB11" s="20">
        <v>234.72</v>
      </c>
      <c r="JC11" s="8"/>
      <c r="JD11" s="8"/>
      <c r="JE11" s="18">
        <f t="shared" ref="JE11" si="5138">10088.62/5</f>
        <v>2017.7240000000002</v>
      </c>
      <c r="JF11" s="18">
        <f t="shared" ref="JF11:JF12" si="5139">JE11*JB11</f>
        <v>473600.17728000006</v>
      </c>
      <c r="JG11" s="17">
        <f t="shared" ref="JG11" si="5140">JF11*1.2</f>
        <v>568320.21273600007</v>
      </c>
      <c r="JH11" s="16" t="s">
        <v>20</v>
      </c>
      <c r="JI11" s="16" t="s">
        <v>19</v>
      </c>
      <c r="JJ11" s="16" t="s">
        <v>18</v>
      </c>
      <c r="JK11" s="11">
        <v>1</v>
      </c>
      <c r="JL11" s="8" t="s">
        <v>2</v>
      </c>
      <c r="JM11" s="19" t="s">
        <v>23</v>
      </c>
      <c r="JN11" s="23" t="s">
        <v>32</v>
      </c>
      <c r="JO11" s="8" t="s">
        <v>24</v>
      </c>
      <c r="JP11" s="8" t="s">
        <v>33</v>
      </c>
      <c r="JQ11" s="23" t="s">
        <v>25</v>
      </c>
      <c r="JR11" s="20">
        <v>234.72</v>
      </c>
      <c r="JS11" s="8"/>
      <c r="JT11" s="8"/>
      <c r="JU11" s="18">
        <f t="shared" ref="JU11" si="5141">10088.62/5</f>
        <v>2017.7240000000002</v>
      </c>
      <c r="JV11" s="18">
        <f t="shared" ref="JV11:JV12" si="5142">JU11*JR11</f>
        <v>473600.17728000006</v>
      </c>
      <c r="JW11" s="17">
        <f t="shared" ref="JW11" si="5143">JV11*1.2</f>
        <v>568320.21273600007</v>
      </c>
      <c r="JX11" s="16" t="s">
        <v>20</v>
      </c>
      <c r="JY11" s="16" t="s">
        <v>19</v>
      </c>
      <c r="JZ11" s="16" t="s">
        <v>18</v>
      </c>
      <c r="KA11" s="11">
        <v>1</v>
      </c>
      <c r="KB11" s="8" t="s">
        <v>2</v>
      </c>
      <c r="KC11" s="19" t="s">
        <v>23</v>
      </c>
      <c r="KD11" s="23" t="s">
        <v>32</v>
      </c>
      <c r="KE11" s="8" t="s">
        <v>24</v>
      </c>
      <c r="KF11" s="8" t="s">
        <v>33</v>
      </c>
      <c r="KG11" s="23" t="s">
        <v>25</v>
      </c>
      <c r="KH11" s="20">
        <v>234.72</v>
      </c>
      <c r="KI11" s="8"/>
      <c r="KJ11" s="8"/>
      <c r="KK11" s="18">
        <f t="shared" ref="KK11" si="5144">10088.62/5</f>
        <v>2017.7240000000002</v>
      </c>
      <c r="KL11" s="18">
        <f t="shared" ref="KL11:KL12" si="5145">KK11*KH11</f>
        <v>473600.17728000006</v>
      </c>
      <c r="KM11" s="17">
        <f t="shared" ref="KM11" si="5146">KL11*1.2</f>
        <v>568320.21273600007</v>
      </c>
      <c r="KN11" s="16" t="s">
        <v>20</v>
      </c>
      <c r="KO11" s="16" t="s">
        <v>19</v>
      </c>
      <c r="KP11" s="16" t="s">
        <v>18</v>
      </c>
      <c r="KQ11" s="11">
        <v>1</v>
      </c>
      <c r="KR11" s="8" t="s">
        <v>2</v>
      </c>
      <c r="KS11" s="19" t="s">
        <v>23</v>
      </c>
      <c r="KT11" s="23" t="s">
        <v>32</v>
      </c>
      <c r="KU11" s="8" t="s">
        <v>24</v>
      </c>
      <c r="KV11" s="8" t="s">
        <v>33</v>
      </c>
      <c r="KW11" s="23" t="s">
        <v>25</v>
      </c>
      <c r="KX11" s="20">
        <v>234.72</v>
      </c>
      <c r="KY11" s="8"/>
      <c r="KZ11" s="8"/>
      <c r="LA11" s="18">
        <f t="shared" ref="LA11" si="5147">10088.62/5</f>
        <v>2017.7240000000002</v>
      </c>
      <c r="LB11" s="18">
        <f t="shared" ref="LB11:LB12" si="5148">LA11*KX11</f>
        <v>473600.17728000006</v>
      </c>
      <c r="LC11" s="17">
        <f t="shared" ref="LC11" si="5149">LB11*1.2</f>
        <v>568320.21273600007</v>
      </c>
      <c r="LD11" s="16" t="s">
        <v>20</v>
      </c>
      <c r="LE11" s="16" t="s">
        <v>19</v>
      </c>
      <c r="LF11" s="16" t="s">
        <v>18</v>
      </c>
      <c r="LG11" s="11">
        <v>1</v>
      </c>
      <c r="LH11" s="8" t="s">
        <v>2</v>
      </c>
      <c r="LI11" s="19" t="s">
        <v>23</v>
      </c>
      <c r="LJ11" s="23" t="s">
        <v>32</v>
      </c>
      <c r="LK11" s="8" t="s">
        <v>24</v>
      </c>
      <c r="LL11" s="8" t="s">
        <v>33</v>
      </c>
      <c r="LM11" s="23" t="s">
        <v>25</v>
      </c>
      <c r="LN11" s="20">
        <v>234.72</v>
      </c>
      <c r="LO11" s="8"/>
      <c r="LP11" s="8"/>
      <c r="LQ11" s="18">
        <f t="shared" ref="LQ11" si="5150">10088.62/5</f>
        <v>2017.7240000000002</v>
      </c>
      <c r="LR11" s="18">
        <f t="shared" ref="LR11:LR12" si="5151">LQ11*LN11</f>
        <v>473600.17728000006</v>
      </c>
      <c r="LS11" s="17">
        <f t="shared" ref="LS11" si="5152">LR11*1.2</f>
        <v>568320.21273600007</v>
      </c>
      <c r="LT11" s="16" t="s">
        <v>20</v>
      </c>
      <c r="LU11" s="16" t="s">
        <v>19</v>
      </c>
      <c r="LV11" s="16" t="s">
        <v>18</v>
      </c>
      <c r="LW11" s="11">
        <v>1</v>
      </c>
      <c r="LX11" s="8" t="s">
        <v>2</v>
      </c>
      <c r="LY11" s="19" t="s">
        <v>23</v>
      </c>
      <c r="LZ11" s="23" t="s">
        <v>32</v>
      </c>
      <c r="MA11" s="8" t="s">
        <v>24</v>
      </c>
      <c r="MB11" s="8" t="s">
        <v>33</v>
      </c>
      <c r="MC11" s="23" t="s">
        <v>25</v>
      </c>
      <c r="MD11" s="20">
        <v>234.72</v>
      </c>
      <c r="ME11" s="8"/>
      <c r="MF11" s="8"/>
      <c r="MG11" s="18">
        <f t="shared" ref="MG11" si="5153">10088.62/5</f>
        <v>2017.7240000000002</v>
      </c>
      <c r="MH11" s="18">
        <f t="shared" ref="MH11:MH12" si="5154">MG11*MD11</f>
        <v>473600.17728000006</v>
      </c>
      <c r="MI11" s="17">
        <f t="shared" ref="MI11" si="5155">MH11*1.2</f>
        <v>568320.21273600007</v>
      </c>
      <c r="MJ11" s="16" t="s">
        <v>20</v>
      </c>
      <c r="MK11" s="16" t="s">
        <v>19</v>
      </c>
      <c r="ML11" s="16" t="s">
        <v>18</v>
      </c>
      <c r="MM11" s="11">
        <v>1</v>
      </c>
      <c r="MN11" s="8" t="s">
        <v>2</v>
      </c>
      <c r="MO11" s="19" t="s">
        <v>23</v>
      </c>
      <c r="MP11" s="23" t="s">
        <v>32</v>
      </c>
      <c r="MQ11" s="8" t="s">
        <v>24</v>
      </c>
      <c r="MR11" s="8" t="s">
        <v>33</v>
      </c>
      <c r="MS11" s="23" t="s">
        <v>25</v>
      </c>
      <c r="MT11" s="20">
        <v>234.72</v>
      </c>
      <c r="MU11" s="8"/>
      <c r="MV11" s="8"/>
      <c r="MW11" s="18">
        <f t="shared" ref="MW11" si="5156">10088.62/5</f>
        <v>2017.7240000000002</v>
      </c>
      <c r="MX11" s="18">
        <f t="shared" ref="MX11:MX12" si="5157">MW11*MT11</f>
        <v>473600.17728000006</v>
      </c>
      <c r="MY11" s="17">
        <f t="shared" ref="MY11" si="5158">MX11*1.2</f>
        <v>568320.21273600007</v>
      </c>
      <c r="MZ11" s="16" t="s">
        <v>20</v>
      </c>
      <c r="NA11" s="16" t="s">
        <v>19</v>
      </c>
      <c r="NB11" s="16" t="s">
        <v>18</v>
      </c>
      <c r="NC11" s="11">
        <v>1</v>
      </c>
      <c r="ND11" s="8" t="s">
        <v>2</v>
      </c>
      <c r="NE11" s="19" t="s">
        <v>23</v>
      </c>
      <c r="NF11" s="23" t="s">
        <v>32</v>
      </c>
      <c r="NG11" s="8" t="s">
        <v>24</v>
      </c>
      <c r="NH11" s="8" t="s">
        <v>33</v>
      </c>
      <c r="NI11" s="23" t="s">
        <v>25</v>
      </c>
      <c r="NJ11" s="20">
        <v>234.72</v>
      </c>
      <c r="NK11" s="8"/>
      <c r="NL11" s="8"/>
      <c r="NM11" s="18">
        <f t="shared" ref="NM11" si="5159">10088.62/5</f>
        <v>2017.7240000000002</v>
      </c>
      <c r="NN11" s="18">
        <f t="shared" ref="NN11:NN12" si="5160">NM11*NJ11</f>
        <v>473600.17728000006</v>
      </c>
      <c r="NO11" s="17">
        <f t="shared" ref="NO11" si="5161">NN11*1.2</f>
        <v>568320.21273600007</v>
      </c>
      <c r="NP11" s="16" t="s">
        <v>20</v>
      </c>
      <c r="NQ11" s="16" t="s">
        <v>19</v>
      </c>
      <c r="NR11" s="16" t="s">
        <v>18</v>
      </c>
      <c r="NS11" s="11">
        <v>1</v>
      </c>
      <c r="NT11" s="8" t="s">
        <v>2</v>
      </c>
      <c r="NU11" s="19" t="s">
        <v>23</v>
      </c>
      <c r="NV11" s="23" t="s">
        <v>32</v>
      </c>
      <c r="NW11" s="8" t="s">
        <v>24</v>
      </c>
      <c r="NX11" s="8" t="s">
        <v>33</v>
      </c>
      <c r="NY11" s="23" t="s">
        <v>25</v>
      </c>
      <c r="NZ11" s="20">
        <v>234.72</v>
      </c>
      <c r="OA11" s="8"/>
      <c r="OB11" s="8"/>
      <c r="OC11" s="18">
        <f t="shared" ref="OC11" si="5162">10088.62/5</f>
        <v>2017.7240000000002</v>
      </c>
      <c r="OD11" s="18">
        <f t="shared" ref="OD11:OD12" si="5163">OC11*NZ11</f>
        <v>473600.17728000006</v>
      </c>
      <c r="OE11" s="17">
        <f t="shared" ref="OE11" si="5164">OD11*1.2</f>
        <v>568320.21273600007</v>
      </c>
      <c r="OF11" s="16" t="s">
        <v>20</v>
      </c>
      <c r="OG11" s="16" t="s">
        <v>19</v>
      </c>
      <c r="OH11" s="16" t="s">
        <v>18</v>
      </c>
      <c r="OI11" s="11">
        <v>1</v>
      </c>
      <c r="OJ11" s="8" t="s">
        <v>2</v>
      </c>
      <c r="OK11" s="19" t="s">
        <v>23</v>
      </c>
      <c r="OL11" s="23" t="s">
        <v>32</v>
      </c>
      <c r="OM11" s="8" t="s">
        <v>24</v>
      </c>
      <c r="ON11" s="8" t="s">
        <v>33</v>
      </c>
      <c r="OO11" s="23" t="s">
        <v>25</v>
      </c>
      <c r="OP11" s="20">
        <v>234.72</v>
      </c>
      <c r="OQ11" s="8"/>
      <c r="OR11" s="8"/>
      <c r="OS11" s="18">
        <f t="shared" ref="OS11" si="5165">10088.62/5</f>
        <v>2017.7240000000002</v>
      </c>
      <c r="OT11" s="18">
        <f t="shared" ref="OT11:OT12" si="5166">OS11*OP11</f>
        <v>473600.17728000006</v>
      </c>
      <c r="OU11" s="17">
        <f t="shared" ref="OU11" si="5167">OT11*1.2</f>
        <v>568320.21273600007</v>
      </c>
      <c r="OV11" s="16" t="s">
        <v>20</v>
      </c>
      <c r="OW11" s="16" t="s">
        <v>19</v>
      </c>
      <c r="OX11" s="16" t="s">
        <v>18</v>
      </c>
      <c r="OY11" s="11">
        <v>1</v>
      </c>
      <c r="OZ11" s="8" t="s">
        <v>2</v>
      </c>
      <c r="PA11" s="19" t="s">
        <v>23</v>
      </c>
      <c r="PB11" s="23" t="s">
        <v>32</v>
      </c>
      <c r="PC11" s="8" t="s">
        <v>24</v>
      </c>
      <c r="PD11" s="8" t="s">
        <v>33</v>
      </c>
      <c r="PE11" s="23" t="s">
        <v>25</v>
      </c>
      <c r="PF11" s="20">
        <v>234.72</v>
      </c>
      <c r="PG11" s="8"/>
      <c r="PH11" s="8"/>
      <c r="PI11" s="18">
        <f t="shared" ref="PI11" si="5168">10088.62/5</f>
        <v>2017.7240000000002</v>
      </c>
      <c r="PJ11" s="18">
        <f t="shared" ref="PJ11:PJ12" si="5169">PI11*PF11</f>
        <v>473600.17728000006</v>
      </c>
      <c r="PK11" s="17">
        <f t="shared" ref="PK11" si="5170">PJ11*1.2</f>
        <v>568320.21273600007</v>
      </c>
      <c r="PL11" s="16" t="s">
        <v>20</v>
      </c>
      <c r="PM11" s="16" t="s">
        <v>19</v>
      </c>
      <c r="PN11" s="16" t="s">
        <v>18</v>
      </c>
      <c r="PO11" s="11">
        <v>1</v>
      </c>
      <c r="PP11" s="8" t="s">
        <v>2</v>
      </c>
      <c r="PQ11" s="19" t="s">
        <v>23</v>
      </c>
      <c r="PR11" s="23" t="s">
        <v>32</v>
      </c>
      <c r="PS11" s="8" t="s">
        <v>24</v>
      </c>
      <c r="PT11" s="8" t="s">
        <v>33</v>
      </c>
      <c r="PU11" s="23" t="s">
        <v>25</v>
      </c>
      <c r="PV11" s="20">
        <v>234.72</v>
      </c>
      <c r="PW11" s="8"/>
      <c r="PX11" s="8"/>
      <c r="PY11" s="18">
        <f t="shared" ref="PY11" si="5171">10088.62/5</f>
        <v>2017.7240000000002</v>
      </c>
      <c r="PZ11" s="18">
        <f t="shared" ref="PZ11:PZ12" si="5172">PY11*PV11</f>
        <v>473600.17728000006</v>
      </c>
      <c r="QA11" s="17">
        <f t="shared" ref="QA11" si="5173">PZ11*1.2</f>
        <v>568320.21273600007</v>
      </c>
      <c r="QB11" s="16" t="s">
        <v>20</v>
      </c>
      <c r="QC11" s="16" t="s">
        <v>19</v>
      </c>
      <c r="QD11" s="16" t="s">
        <v>18</v>
      </c>
      <c r="QE11" s="11">
        <v>1</v>
      </c>
      <c r="QF11" s="8" t="s">
        <v>2</v>
      </c>
      <c r="QG11" s="19" t="s">
        <v>23</v>
      </c>
      <c r="QH11" s="23" t="s">
        <v>32</v>
      </c>
      <c r="QI11" s="8" t="s">
        <v>24</v>
      </c>
      <c r="QJ11" s="8" t="s">
        <v>33</v>
      </c>
      <c r="QK11" s="23" t="s">
        <v>25</v>
      </c>
      <c r="QL11" s="20">
        <v>234.72</v>
      </c>
      <c r="QM11" s="8"/>
      <c r="QN11" s="8"/>
      <c r="QO11" s="18">
        <f t="shared" ref="QO11" si="5174">10088.62/5</f>
        <v>2017.7240000000002</v>
      </c>
      <c r="QP11" s="18">
        <f t="shared" ref="QP11:QP12" si="5175">QO11*QL11</f>
        <v>473600.17728000006</v>
      </c>
      <c r="QQ11" s="17">
        <f t="shared" ref="QQ11" si="5176">QP11*1.2</f>
        <v>568320.21273600007</v>
      </c>
      <c r="QR11" s="16" t="s">
        <v>20</v>
      </c>
      <c r="QS11" s="16" t="s">
        <v>19</v>
      </c>
      <c r="QT11" s="16" t="s">
        <v>18</v>
      </c>
      <c r="QU11" s="11">
        <v>1</v>
      </c>
      <c r="QV11" s="8" t="s">
        <v>2</v>
      </c>
      <c r="QW11" s="19" t="s">
        <v>23</v>
      </c>
      <c r="QX11" s="23" t="s">
        <v>32</v>
      </c>
      <c r="QY11" s="8" t="s">
        <v>24</v>
      </c>
      <c r="QZ11" s="8" t="s">
        <v>33</v>
      </c>
      <c r="RA11" s="23" t="s">
        <v>25</v>
      </c>
      <c r="RB11" s="20">
        <v>234.72</v>
      </c>
      <c r="RC11" s="8"/>
      <c r="RD11" s="8"/>
      <c r="RE11" s="18">
        <f t="shared" ref="RE11" si="5177">10088.62/5</f>
        <v>2017.7240000000002</v>
      </c>
      <c r="RF11" s="18">
        <f t="shared" ref="RF11:RF12" si="5178">RE11*RB11</f>
        <v>473600.17728000006</v>
      </c>
      <c r="RG11" s="17">
        <f t="shared" ref="RG11" si="5179">RF11*1.2</f>
        <v>568320.21273600007</v>
      </c>
      <c r="RH11" s="16" t="s">
        <v>20</v>
      </c>
      <c r="RI11" s="16" t="s">
        <v>19</v>
      </c>
      <c r="RJ11" s="16" t="s">
        <v>18</v>
      </c>
      <c r="RK11" s="11">
        <v>1</v>
      </c>
      <c r="RL11" s="8" t="s">
        <v>2</v>
      </c>
      <c r="RM11" s="19" t="s">
        <v>23</v>
      </c>
      <c r="RN11" s="23" t="s">
        <v>32</v>
      </c>
      <c r="RO11" s="8" t="s">
        <v>24</v>
      </c>
      <c r="RP11" s="8" t="s">
        <v>33</v>
      </c>
      <c r="RQ11" s="23" t="s">
        <v>25</v>
      </c>
      <c r="RR11" s="20">
        <v>234.72</v>
      </c>
      <c r="RS11" s="8"/>
      <c r="RT11" s="8"/>
      <c r="RU11" s="18">
        <f t="shared" ref="RU11" si="5180">10088.62/5</f>
        <v>2017.7240000000002</v>
      </c>
      <c r="RV11" s="18">
        <f t="shared" ref="RV11:RV12" si="5181">RU11*RR11</f>
        <v>473600.17728000006</v>
      </c>
      <c r="RW11" s="17">
        <f t="shared" ref="RW11" si="5182">RV11*1.2</f>
        <v>568320.21273600007</v>
      </c>
      <c r="RX11" s="16" t="s">
        <v>20</v>
      </c>
      <c r="RY11" s="16" t="s">
        <v>19</v>
      </c>
      <c r="RZ11" s="16" t="s">
        <v>18</v>
      </c>
      <c r="SA11" s="11">
        <v>1</v>
      </c>
      <c r="SB11" s="8" t="s">
        <v>2</v>
      </c>
      <c r="SC11" s="19" t="s">
        <v>23</v>
      </c>
      <c r="SD11" s="23" t="s">
        <v>32</v>
      </c>
      <c r="SE11" s="8" t="s">
        <v>24</v>
      </c>
      <c r="SF11" s="8" t="s">
        <v>33</v>
      </c>
      <c r="SG11" s="23" t="s">
        <v>25</v>
      </c>
      <c r="SH11" s="20">
        <v>234.72</v>
      </c>
      <c r="SI11" s="8"/>
      <c r="SJ11" s="8"/>
      <c r="SK11" s="18">
        <f t="shared" ref="SK11" si="5183">10088.62/5</f>
        <v>2017.7240000000002</v>
      </c>
      <c r="SL11" s="18">
        <f t="shared" ref="SL11:SL12" si="5184">SK11*SH11</f>
        <v>473600.17728000006</v>
      </c>
      <c r="SM11" s="17">
        <f t="shared" ref="SM11" si="5185">SL11*1.2</f>
        <v>568320.21273600007</v>
      </c>
      <c r="SN11" s="16" t="s">
        <v>20</v>
      </c>
      <c r="SO11" s="16" t="s">
        <v>19</v>
      </c>
      <c r="SP11" s="16" t="s">
        <v>18</v>
      </c>
      <c r="SQ11" s="11">
        <v>1</v>
      </c>
      <c r="SR11" s="8" t="s">
        <v>2</v>
      </c>
      <c r="SS11" s="19" t="s">
        <v>23</v>
      </c>
      <c r="ST11" s="23" t="s">
        <v>32</v>
      </c>
      <c r="SU11" s="8" t="s">
        <v>24</v>
      </c>
      <c r="SV11" s="8" t="s">
        <v>33</v>
      </c>
      <c r="SW11" s="23" t="s">
        <v>25</v>
      </c>
      <c r="SX11" s="20">
        <v>234.72</v>
      </c>
      <c r="SY11" s="8"/>
      <c r="SZ11" s="8"/>
      <c r="TA11" s="18">
        <f t="shared" ref="TA11" si="5186">10088.62/5</f>
        <v>2017.7240000000002</v>
      </c>
      <c r="TB11" s="18">
        <f t="shared" ref="TB11:TB12" si="5187">TA11*SX11</f>
        <v>473600.17728000006</v>
      </c>
      <c r="TC11" s="17">
        <f t="shared" ref="TC11" si="5188">TB11*1.2</f>
        <v>568320.21273600007</v>
      </c>
      <c r="TD11" s="16" t="s">
        <v>20</v>
      </c>
      <c r="TE11" s="16" t="s">
        <v>19</v>
      </c>
      <c r="TF11" s="16" t="s">
        <v>18</v>
      </c>
      <c r="TG11" s="11">
        <v>1</v>
      </c>
      <c r="TH11" s="8" t="s">
        <v>2</v>
      </c>
      <c r="TI11" s="19" t="s">
        <v>23</v>
      </c>
      <c r="TJ11" s="23" t="s">
        <v>32</v>
      </c>
      <c r="TK11" s="8" t="s">
        <v>24</v>
      </c>
      <c r="TL11" s="8" t="s">
        <v>33</v>
      </c>
      <c r="TM11" s="23" t="s">
        <v>25</v>
      </c>
      <c r="TN11" s="20">
        <v>234.72</v>
      </c>
      <c r="TO11" s="8"/>
      <c r="TP11" s="8"/>
      <c r="TQ11" s="18">
        <f t="shared" ref="TQ11" si="5189">10088.62/5</f>
        <v>2017.7240000000002</v>
      </c>
      <c r="TR11" s="18">
        <f t="shared" ref="TR11:TR12" si="5190">TQ11*TN11</f>
        <v>473600.17728000006</v>
      </c>
      <c r="TS11" s="17">
        <f t="shared" ref="TS11" si="5191">TR11*1.2</f>
        <v>568320.21273600007</v>
      </c>
      <c r="TT11" s="16" t="s">
        <v>20</v>
      </c>
      <c r="TU11" s="16" t="s">
        <v>19</v>
      </c>
      <c r="TV11" s="16" t="s">
        <v>18</v>
      </c>
      <c r="TW11" s="11">
        <v>1</v>
      </c>
      <c r="TX11" s="8" t="s">
        <v>2</v>
      </c>
      <c r="TY11" s="19" t="s">
        <v>23</v>
      </c>
      <c r="TZ11" s="23" t="s">
        <v>32</v>
      </c>
      <c r="UA11" s="8" t="s">
        <v>24</v>
      </c>
      <c r="UB11" s="8" t="s">
        <v>33</v>
      </c>
      <c r="UC11" s="23" t="s">
        <v>25</v>
      </c>
      <c r="UD11" s="20">
        <v>234.72</v>
      </c>
      <c r="UE11" s="8"/>
      <c r="UF11" s="8"/>
      <c r="UG11" s="18">
        <f t="shared" ref="UG11" si="5192">10088.62/5</f>
        <v>2017.7240000000002</v>
      </c>
      <c r="UH11" s="18">
        <f t="shared" ref="UH11:UH12" si="5193">UG11*UD11</f>
        <v>473600.17728000006</v>
      </c>
      <c r="UI11" s="17">
        <f t="shared" ref="UI11" si="5194">UH11*1.2</f>
        <v>568320.21273600007</v>
      </c>
      <c r="UJ11" s="16" t="s">
        <v>20</v>
      </c>
      <c r="UK11" s="16" t="s">
        <v>19</v>
      </c>
      <c r="UL11" s="16" t="s">
        <v>18</v>
      </c>
      <c r="UM11" s="11">
        <v>1</v>
      </c>
      <c r="UN11" s="8" t="s">
        <v>2</v>
      </c>
      <c r="UO11" s="19" t="s">
        <v>23</v>
      </c>
      <c r="UP11" s="23" t="s">
        <v>32</v>
      </c>
      <c r="UQ11" s="8" t="s">
        <v>24</v>
      </c>
      <c r="UR11" s="8" t="s">
        <v>33</v>
      </c>
      <c r="US11" s="23" t="s">
        <v>25</v>
      </c>
      <c r="UT11" s="20">
        <v>234.72</v>
      </c>
      <c r="UU11" s="8"/>
      <c r="UV11" s="8"/>
      <c r="UW11" s="18">
        <f t="shared" ref="UW11" si="5195">10088.62/5</f>
        <v>2017.7240000000002</v>
      </c>
      <c r="UX11" s="18">
        <f t="shared" ref="UX11:UX12" si="5196">UW11*UT11</f>
        <v>473600.17728000006</v>
      </c>
      <c r="UY11" s="17">
        <f t="shared" ref="UY11" si="5197">UX11*1.2</f>
        <v>568320.21273600007</v>
      </c>
      <c r="UZ11" s="16" t="s">
        <v>20</v>
      </c>
      <c r="VA11" s="16" t="s">
        <v>19</v>
      </c>
      <c r="VB11" s="16" t="s">
        <v>18</v>
      </c>
      <c r="VC11" s="11">
        <v>1</v>
      </c>
      <c r="VD11" s="8" t="s">
        <v>2</v>
      </c>
      <c r="VE11" s="19" t="s">
        <v>23</v>
      </c>
      <c r="VF11" s="23" t="s">
        <v>32</v>
      </c>
      <c r="VG11" s="8" t="s">
        <v>24</v>
      </c>
      <c r="VH11" s="8" t="s">
        <v>33</v>
      </c>
      <c r="VI11" s="23" t="s">
        <v>25</v>
      </c>
      <c r="VJ11" s="20">
        <v>234.72</v>
      </c>
      <c r="VK11" s="8"/>
      <c r="VL11" s="8"/>
      <c r="VM11" s="18">
        <f t="shared" ref="VM11" si="5198">10088.62/5</f>
        <v>2017.7240000000002</v>
      </c>
      <c r="VN11" s="18">
        <f t="shared" ref="VN11:VN12" si="5199">VM11*VJ11</f>
        <v>473600.17728000006</v>
      </c>
      <c r="VO11" s="17">
        <f t="shared" ref="VO11" si="5200">VN11*1.2</f>
        <v>568320.21273600007</v>
      </c>
      <c r="VP11" s="16" t="s">
        <v>20</v>
      </c>
      <c r="VQ11" s="16" t="s">
        <v>19</v>
      </c>
      <c r="VR11" s="16" t="s">
        <v>18</v>
      </c>
      <c r="VS11" s="11">
        <v>1</v>
      </c>
      <c r="VT11" s="8" t="s">
        <v>2</v>
      </c>
      <c r="VU11" s="19" t="s">
        <v>23</v>
      </c>
      <c r="VV11" s="23" t="s">
        <v>32</v>
      </c>
      <c r="VW11" s="8" t="s">
        <v>24</v>
      </c>
      <c r="VX11" s="8" t="s">
        <v>33</v>
      </c>
      <c r="VY11" s="23" t="s">
        <v>25</v>
      </c>
      <c r="VZ11" s="20">
        <v>234.72</v>
      </c>
      <c r="WA11" s="8"/>
      <c r="WB11" s="8"/>
      <c r="WC11" s="18">
        <f t="shared" ref="WC11" si="5201">10088.62/5</f>
        <v>2017.7240000000002</v>
      </c>
      <c r="WD11" s="18">
        <f t="shared" ref="WD11:WD12" si="5202">WC11*VZ11</f>
        <v>473600.17728000006</v>
      </c>
      <c r="WE11" s="17">
        <f t="shared" ref="WE11" si="5203">WD11*1.2</f>
        <v>568320.21273600007</v>
      </c>
      <c r="WF11" s="16" t="s">
        <v>20</v>
      </c>
      <c r="WG11" s="16" t="s">
        <v>19</v>
      </c>
      <c r="WH11" s="16" t="s">
        <v>18</v>
      </c>
      <c r="WI11" s="11">
        <v>1</v>
      </c>
      <c r="WJ11" s="8" t="s">
        <v>2</v>
      </c>
      <c r="WK11" s="19" t="s">
        <v>23</v>
      </c>
      <c r="WL11" s="23" t="s">
        <v>32</v>
      </c>
      <c r="WM11" s="8" t="s">
        <v>24</v>
      </c>
      <c r="WN11" s="8" t="s">
        <v>33</v>
      </c>
      <c r="WO11" s="23" t="s">
        <v>25</v>
      </c>
      <c r="WP11" s="20">
        <v>234.72</v>
      </c>
      <c r="WQ11" s="8"/>
      <c r="WR11" s="8"/>
      <c r="WS11" s="18">
        <f t="shared" ref="WS11" si="5204">10088.62/5</f>
        <v>2017.7240000000002</v>
      </c>
      <c r="WT11" s="18">
        <f t="shared" ref="WT11:WT12" si="5205">WS11*WP11</f>
        <v>473600.17728000006</v>
      </c>
      <c r="WU11" s="17">
        <f t="shared" ref="WU11" si="5206">WT11*1.2</f>
        <v>568320.21273600007</v>
      </c>
      <c r="WV11" s="16" t="s">
        <v>20</v>
      </c>
      <c r="WW11" s="16" t="s">
        <v>19</v>
      </c>
      <c r="WX11" s="16" t="s">
        <v>18</v>
      </c>
      <c r="WY11" s="11">
        <v>1</v>
      </c>
      <c r="WZ11" s="8" t="s">
        <v>2</v>
      </c>
      <c r="XA11" s="19" t="s">
        <v>23</v>
      </c>
      <c r="XB11" s="23" t="s">
        <v>32</v>
      </c>
      <c r="XC11" s="8" t="s">
        <v>24</v>
      </c>
      <c r="XD11" s="8" t="s">
        <v>33</v>
      </c>
      <c r="XE11" s="23" t="s">
        <v>25</v>
      </c>
      <c r="XF11" s="20">
        <v>234.72</v>
      </c>
      <c r="XG11" s="8"/>
      <c r="XH11" s="8"/>
      <c r="XI11" s="18">
        <f t="shared" ref="XI11" si="5207">10088.62/5</f>
        <v>2017.7240000000002</v>
      </c>
      <c r="XJ11" s="18">
        <f t="shared" ref="XJ11:XJ12" si="5208">XI11*XF11</f>
        <v>473600.17728000006</v>
      </c>
      <c r="XK11" s="17">
        <f t="shared" ref="XK11" si="5209">XJ11*1.2</f>
        <v>568320.21273600007</v>
      </c>
      <c r="XL11" s="16" t="s">
        <v>20</v>
      </c>
      <c r="XM11" s="16" t="s">
        <v>19</v>
      </c>
      <c r="XN11" s="16" t="s">
        <v>18</v>
      </c>
      <c r="XO11" s="11">
        <v>1</v>
      </c>
      <c r="XP11" s="8" t="s">
        <v>2</v>
      </c>
      <c r="XQ11" s="19" t="s">
        <v>23</v>
      </c>
      <c r="XR11" s="23" t="s">
        <v>32</v>
      </c>
      <c r="XS11" s="8" t="s">
        <v>24</v>
      </c>
      <c r="XT11" s="8" t="s">
        <v>33</v>
      </c>
      <c r="XU11" s="23" t="s">
        <v>25</v>
      </c>
      <c r="XV11" s="20">
        <v>234.72</v>
      </c>
      <c r="XW11" s="8"/>
      <c r="XX11" s="8"/>
      <c r="XY11" s="18">
        <f t="shared" ref="XY11" si="5210">10088.62/5</f>
        <v>2017.7240000000002</v>
      </c>
      <c r="XZ11" s="18">
        <f t="shared" ref="XZ11:XZ12" si="5211">XY11*XV11</f>
        <v>473600.17728000006</v>
      </c>
      <c r="YA11" s="17">
        <f t="shared" ref="YA11" si="5212">XZ11*1.2</f>
        <v>568320.21273600007</v>
      </c>
      <c r="YB11" s="16" t="s">
        <v>20</v>
      </c>
      <c r="YC11" s="16" t="s">
        <v>19</v>
      </c>
      <c r="YD11" s="16" t="s">
        <v>18</v>
      </c>
      <c r="YE11" s="11">
        <v>1</v>
      </c>
      <c r="YF11" s="8" t="s">
        <v>2</v>
      </c>
      <c r="YG11" s="19" t="s">
        <v>23</v>
      </c>
      <c r="YH11" s="23" t="s">
        <v>32</v>
      </c>
      <c r="YI11" s="8" t="s">
        <v>24</v>
      </c>
      <c r="YJ11" s="8" t="s">
        <v>33</v>
      </c>
      <c r="YK11" s="23" t="s">
        <v>25</v>
      </c>
      <c r="YL11" s="20">
        <v>234.72</v>
      </c>
      <c r="YM11" s="8"/>
      <c r="YN11" s="8"/>
      <c r="YO11" s="18">
        <f t="shared" ref="YO11" si="5213">10088.62/5</f>
        <v>2017.7240000000002</v>
      </c>
      <c r="YP11" s="18">
        <f t="shared" ref="YP11:YP12" si="5214">YO11*YL11</f>
        <v>473600.17728000006</v>
      </c>
      <c r="YQ11" s="17">
        <f t="shared" ref="YQ11" si="5215">YP11*1.2</f>
        <v>568320.21273600007</v>
      </c>
      <c r="YR11" s="16" t="s">
        <v>20</v>
      </c>
      <c r="YS11" s="16" t="s">
        <v>19</v>
      </c>
      <c r="YT11" s="16" t="s">
        <v>18</v>
      </c>
      <c r="YU11" s="11">
        <v>1</v>
      </c>
      <c r="YV11" s="8" t="s">
        <v>2</v>
      </c>
      <c r="YW11" s="19" t="s">
        <v>23</v>
      </c>
      <c r="YX11" s="23" t="s">
        <v>32</v>
      </c>
      <c r="YY11" s="8" t="s">
        <v>24</v>
      </c>
      <c r="YZ11" s="8" t="s">
        <v>33</v>
      </c>
      <c r="ZA11" s="23" t="s">
        <v>25</v>
      </c>
      <c r="ZB11" s="20">
        <v>234.72</v>
      </c>
      <c r="ZC11" s="8"/>
      <c r="ZD11" s="8"/>
      <c r="ZE11" s="18">
        <f t="shared" ref="ZE11" si="5216">10088.62/5</f>
        <v>2017.7240000000002</v>
      </c>
      <c r="ZF11" s="18">
        <f t="shared" ref="ZF11:ZF12" si="5217">ZE11*ZB11</f>
        <v>473600.17728000006</v>
      </c>
      <c r="ZG11" s="17">
        <f t="shared" ref="ZG11" si="5218">ZF11*1.2</f>
        <v>568320.21273600007</v>
      </c>
      <c r="ZH11" s="16" t="s">
        <v>20</v>
      </c>
      <c r="ZI11" s="16" t="s">
        <v>19</v>
      </c>
      <c r="ZJ11" s="16" t="s">
        <v>18</v>
      </c>
      <c r="ZK11" s="11">
        <v>1</v>
      </c>
      <c r="ZL11" s="8" t="s">
        <v>2</v>
      </c>
      <c r="ZM11" s="19" t="s">
        <v>23</v>
      </c>
      <c r="ZN11" s="23" t="s">
        <v>32</v>
      </c>
      <c r="ZO11" s="8" t="s">
        <v>24</v>
      </c>
      <c r="ZP11" s="8" t="s">
        <v>33</v>
      </c>
      <c r="ZQ11" s="23" t="s">
        <v>25</v>
      </c>
      <c r="ZR11" s="20">
        <v>234.72</v>
      </c>
      <c r="ZS11" s="8"/>
      <c r="ZT11" s="8"/>
      <c r="ZU11" s="18">
        <f t="shared" ref="ZU11" si="5219">10088.62/5</f>
        <v>2017.7240000000002</v>
      </c>
      <c r="ZV11" s="18">
        <f t="shared" ref="ZV11:ZV12" si="5220">ZU11*ZR11</f>
        <v>473600.17728000006</v>
      </c>
      <c r="ZW11" s="17">
        <f t="shared" ref="ZW11" si="5221">ZV11*1.2</f>
        <v>568320.21273600007</v>
      </c>
      <c r="ZX11" s="16" t="s">
        <v>20</v>
      </c>
      <c r="ZY11" s="16" t="s">
        <v>19</v>
      </c>
      <c r="ZZ11" s="16" t="s">
        <v>18</v>
      </c>
      <c r="AAA11" s="11">
        <v>1</v>
      </c>
      <c r="AAB11" s="8" t="s">
        <v>2</v>
      </c>
      <c r="AAC11" s="19" t="s">
        <v>23</v>
      </c>
      <c r="AAD11" s="23" t="s">
        <v>32</v>
      </c>
      <c r="AAE11" s="8" t="s">
        <v>24</v>
      </c>
      <c r="AAF11" s="8" t="s">
        <v>33</v>
      </c>
      <c r="AAG11" s="23" t="s">
        <v>25</v>
      </c>
      <c r="AAH11" s="20">
        <v>234.72</v>
      </c>
      <c r="AAI11" s="8"/>
      <c r="AAJ11" s="8"/>
      <c r="AAK11" s="18">
        <f t="shared" ref="AAK11" si="5222">10088.62/5</f>
        <v>2017.7240000000002</v>
      </c>
      <c r="AAL11" s="18">
        <f t="shared" ref="AAL11:AAL12" si="5223">AAK11*AAH11</f>
        <v>473600.17728000006</v>
      </c>
      <c r="AAM11" s="17">
        <f t="shared" ref="AAM11" si="5224">AAL11*1.2</f>
        <v>568320.21273600007</v>
      </c>
      <c r="AAN11" s="16" t="s">
        <v>20</v>
      </c>
      <c r="AAO11" s="16" t="s">
        <v>19</v>
      </c>
      <c r="AAP11" s="16" t="s">
        <v>18</v>
      </c>
      <c r="AAQ11" s="11">
        <v>1</v>
      </c>
      <c r="AAR11" s="8" t="s">
        <v>2</v>
      </c>
      <c r="AAS11" s="19" t="s">
        <v>23</v>
      </c>
      <c r="AAT11" s="23" t="s">
        <v>32</v>
      </c>
      <c r="AAU11" s="8" t="s">
        <v>24</v>
      </c>
      <c r="AAV11" s="8" t="s">
        <v>33</v>
      </c>
      <c r="AAW11" s="23" t="s">
        <v>25</v>
      </c>
      <c r="AAX11" s="20">
        <v>234.72</v>
      </c>
      <c r="AAY11" s="8"/>
      <c r="AAZ11" s="8"/>
      <c r="ABA11" s="18">
        <f t="shared" ref="ABA11" si="5225">10088.62/5</f>
        <v>2017.7240000000002</v>
      </c>
      <c r="ABB11" s="18">
        <f t="shared" ref="ABB11:ABB12" si="5226">ABA11*AAX11</f>
        <v>473600.17728000006</v>
      </c>
      <c r="ABC11" s="17">
        <f t="shared" ref="ABC11" si="5227">ABB11*1.2</f>
        <v>568320.21273600007</v>
      </c>
      <c r="ABD11" s="16" t="s">
        <v>20</v>
      </c>
      <c r="ABE11" s="16" t="s">
        <v>19</v>
      </c>
      <c r="ABF11" s="16" t="s">
        <v>18</v>
      </c>
      <c r="ABG11" s="11">
        <v>1</v>
      </c>
      <c r="ABH11" s="8" t="s">
        <v>2</v>
      </c>
      <c r="ABI11" s="19" t="s">
        <v>23</v>
      </c>
      <c r="ABJ11" s="23" t="s">
        <v>32</v>
      </c>
      <c r="ABK11" s="8" t="s">
        <v>24</v>
      </c>
      <c r="ABL11" s="8" t="s">
        <v>33</v>
      </c>
      <c r="ABM11" s="23" t="s">
        <v>25</v>
      </c>
      <c r="ABN11" s="20">
        <v>234.72</v>
      </c>
      <c r="ABO11" s="8"/>
      <c r="ABP11" s="8"/>
      <c r="ABQ11" s="18">
        <f t="shared" ref="ABQ11" si="5228">10088.62/5</f>
        <v>2017.7240000000002</v>
      </c>
      <c r="ABR11" s="18">
        <f t="shared" ref="ABR11:ABR12" si="5229">ABQ11*ABN11</f>
        <v>473600.17728000006</v>
      </c>
      <c r="ABS11" s="17">
        <f t="shared" ref="ABS11" si="5230">ABR11*1.2</f>
        <v>568320.21273600007</v>
      </c>
      <c r="ABT11" s="16" t="s">
        <v>20</v>
      </c>
      <c r="ABU11" s="16" t="s">
        <v>19</v>
      </c>
      <c r="ABV11" s="16" t="s">
        <v>18</v>
      </c>
      <c r="ABW11" s="11">
        <v>1</v>
      </c>
      <c r="ABX11" s="8" t="s">
        <v>2</v>
      </c>
      <c r="ABY11" s="19" t="s">
        <v>23</v>
      </c>
      <c r="ABZ11" s="23" t="s">
        <v>32</v>
      </c>
      <c r="ACA11" s="8" t="s">
        <v>24</v>
      </c>
      <c r="ACB11" s="8" t="s">
        <v>33</v>
      </c>
      <c r="ACC11" s="23" t="s">
        <v>25</v>
      </c>
      <c r="ACD11" s="20">
        <v>234.72</v>
      </c>
      <c r="ACE11" s="8"/>
      <c r="ACF11" s="8"/>
      <c r="ACG11" s="18">
        <f t="shared" ref="ACG11" si="5231">10088.62/5</f>
        <v>2017.7240000000002</v>
      </c>
      <c r="ACH11" s="18">
        <f t="shared" ref="ACH11:ACH12" si="5232">ACG11*ACD11</f>
        <v>473600.17728000006</v>
      </c>
      <c r="ACI11" s="17">
        <f t="shared" ref="ACI11" si="5233">ACH11*1.2</f>
        <v>568320.21273600007</v>
      </c>
      <c r="ACJ11" s="16" t="s">
        <v>20</v>
      </c>
      <c r="ACK11" s="16" t="s">
        <v>19</v>
      </c>
      <c r="ACL11" s="16" t="s">
        <v>18</v>
      </c>
      <c r="ACM11" s="11">
        <v>1</v>
      </c>
      <c r="ACN11" s="8" t="s">
        <v>2</v>
      </c>
      <c r="ACO11" s="19" t="s">
        <v>23</v>
      </c>
      <c r="ACP11" s="23" t="s">
        <v>32</v>
      </c>
      <c r="ACQ11" s="8" t="s">
        <v>24</v>
      </c>
      <c r="ACR11" s="8" t="s">
        <v>33</v>
      </c>
      <c r="ACS11" s="23" t="s">
        <v>25</v>
      </c>
      <c r="ACT11" s="20">
        <v>234.72</v>
      </c>
      <c r="ACU11" s="8"/>
      <c r="ACV11" s="8"/>
      <c r="ACW11" s="18">
        <f t="shared" ref="ACW11" si="5234">10088.62/5</f>
        <v>2017.7240000000002</v>
      </c>
      <c r="ACX11" s="18">
        <f t="shared" ref="ACX11:ACX12" si="5235">ACW11*ACT11</f>
        <v>473600.17728000006</v>
      </c>
      <c r="ACY11" s="17">
        <f t="shared" ref="ACY11" si="5236">ACX11*1.2</f>
        <v>568320.21273600007</v>
      </c>
      <c r="ACZ11" s="16" t="s">
        <v>20</v>
      </c>
      <c r="ADA11" s="16" t="s">
        <v>19</v>
      </c>
      <c r="ADB11" s="16" t="s">
        <v>18</v>
      </c>
      <c r="ADC11" s="11">
        <v>1</v>
      </c>
      <c r="ADD11" s="8" t="s">
        <v>2</v>
      </c>
      <c r="ADE11" s="19" t="s">
        <v>23</v>
      </c>
      <c r="ADF11" s="23" t="s">
        <v>32</v>
      </c>
      <c r="ADG11" s="8" t="s">
        <v>24</v>
      </c>
      <c r="ADH11" s="8" t="s">
        <v>33</v>
      </c>
      <c r="ADI11" s="23" t="s">
        <v>25</v>
      </c>
      <c r="ADJ11" s="20">
        <v>234.72</v>
      </c>
      <c r="ADK11" s="8"/>
      <c r="ADL11" s="8"/>
      <c r="ADM11" s="18">
        <f t="shared" ref="ADM11" si="5237">10088.62/5</f>
        <v>2017.7240000000002</v>
      </c>
      <c r="ADN11" s="18">
        <f t="shared" ref="ADN11:ADN12" si="5238">ADM11*ADJ11</f>
        <v>473600.17728000006</v>
      </c>
      <c r="ADO11" s="17">
        <f t="shared" ref="ADO11" si="5239">ADN11*1.2</f>
        <v>568320.21273600007</v>
      </c>
      <c r="ADP11" s="16" t="s">
        <v>20</v>
      </c>
      <c r="ADQ11" s="16" t="s">
        <v>19</v>
      </c>
      <c r="ADR11" s="16" t="s">
        <v>18</v>
      </c>
      <c r="ADS11" s="11">
        <v>1</v>
      </c>
      <c r="ADT11" s="8" t="s">
        <v>2</v>
      </c>
      <c r="ADU11" s="19" t="s">
        <v>23</v>
      </c>
      <c r="ADV11" s="23" t="s">
        <v>32</v>
      </c>
      <c r="ADW11" s="8" t="s">
        <v>24</v>
      </c>
      <c r="ADX11" s="8" t="s">
        <v>33</v>
      </c>
      <c r="ADY11" s="23" t="s">
        <v>25</v>
      </c>
      <c r="ADZ11" s="20">
        <v>234.72</v>
      </c>
      <c r="AEA11" s="8"/>
      <c r="AEB11" s="8"/>
      <c r="AEC11" s="18">
        <f t="shared" ref="AEC11" si="5240">10088.62/5</f>
        <v>2017.7240000000002</v>
      </c>
      <c r="AED11" s="18">
        <f t="shared" ref="AED11:AED12" si="5241">AEC11*ADZ11</f>
        <v>473600.17728000006</v>
      </c>
      <c r="AEE11" s="17">
        <f t="shared" ref="AEE11" si="5242">AED11*1.2</f>
        <v>568320.21273600007</v>
      </c>
      <c r="AEF11" s="16" t="s">
        <v>20</v>
      </c>
      <c r="AEG11" s="16" t="s">
        <v>19</v>
      </c>
      <c r="AEH11" s="16" t="s">
        <v>18</v>
      </c>
      <c r="AEI11" s="11">
        <v>1</v>
      </c>
      <c r="AEJ11" s="8" t="s">
        <v>2</v>
      </c>
      <c r="AEK11" s="19" t="s">
        <v>23</v>
      </c>
      <c r="AEL11" s="23" t="s">
        <v>32</v>
      </c>
      <c r="AEM11" s="8" t="s">
        <v>24</v>
      </c>
      <c r="AEN11" s="8" t="s">
        <v>33</v>
      </c>
      <c r="AEO11" s="23" t="s">
        <v>25</v>
      </c>
      <c r="AEP11" s="20">
        <v>234.72</v>
      </c>
      <c r="AEQ11" s="8"/>
      <c r="AER11" s="8"/>
      <c r="AES11" s="18">
        <f t="shared" ref="AES11" si="5243">10088.62/5</f>
        <v>2017.7240000000002</v>
      </c>
      <c r="AET11" s="18">
        <f t="shared" ref="AET11:AET12" si="5244">AES11*AEP11</f>
        <v>473600.17728000006</v>
      </c>
      <c r="AEU11" s="17">
        <f t="shared" ref="AEU11" si="5245">AET11*1.2</f>
        <v>568320.21273600007</v>
      </c>
      <c r="AEV11" s="16" t="s">
        <v>20</v>
      </c>
      <c r="AEW11" s="16" t="s">
        <v>19</v>
      </c>
      <c r="AEX11" s="16" t="s">
        <v>18</v>
      </c>
      <c r="AEY11" s="11">
        <v>1</v>
      </c>
      <c r="AEZ11" s="8" t="s">
        <v>2</v>
      </c>
      <c r="AFA11" s="19" t="s">
        <v>23</v>
      </c>
      <c r="AFB11" s="23" t="s">
        <v>32</v>
      </c>
      <c r="AFC11" s="8" t="s">
        <v>24</v>
      </c>
      <c r="AFD11" s="8" t="s">
        <v>33</v>
      </c>
      <c r="AFE11" s="23" t="s">
        <v>25</v>
      </c>
      <c r="AFF11" s="20">
        <v>234.72</v>
      </c>
      <c r="AFG11" s="8"/>
      <c r="AFH11" s="8"/>
      <c r="AFI11" s="18">
        <f t="shared" ref="AFI11" si="5246">10088.62/5</f>
        <v>2017.7240000000002</v>
      </c>
      <c r="AFJ11" s="18">
        <f t="shared" ref="AFJ11:AFJ12" si="5247">AFI11*AFF11</f>
        <v>473600.17728000006</v>
      </c>
      <c r="AFK11" s="17">
        <f t="shared" ref="AFK11" si="5248">AFJ11*1.2</f>
        <v>568320.21273600007</v>
      </c>
      <c r="AFL11" s="16" t="s">
        <v>20</v>
      </c>
      <c r="AFM11" s="16" t="s">
        <v>19</v>
      </c>
      <c r="AFN11" s="16" t="s">
        <v>18</v>
      </c>
      <c r="AFO11" s="11">
        <v>1</v>
      </c>
      <c r="AFP11" s="8" t="s">
        <v>2</v>
      </c>
      <c r="AFQ11" s="19" t="s">
        <v>23</v>
      </c>
      <c r="AFR11" s="23" t="s">
        <v>32</v>
      </c>
      <c r="AFS11" s="8" t="s">
        <v>24</v>
      </c>
      <c r="AFT11" s="8" t="s">
        <v>33</v>
      </c>
      <c r="AFU11" s="23" t="s">
        <v>25</v>
      </c>
      <c r="AFV11" s="20">
        <v>234.72</v>
      </c>
      <c r="AFW11" s="8"/>
      <c r="AFX11" s="8"/>
      <c r="AFY11" s="18">
        <f t="shared" ref="AFY11" si="5249">10088.62/5</f>
        <v>2017.7240000000002</v>
      </c>
      <c r="AFZ11" s="18">
        <f t="shared" ref="AFZ11:AFZ12" si="5250">AFY11*AFV11</f>
        <v>473600.17728000006</v>
      </c>
      <c r="AGA11" s="17">
        <f t="shared" ref="AGA11" si="5251">AFZ11*1.2</f>
        <v>568320.21273600007</v>
      </c>
      <c r="AGB11" s="16" t="s">
        <v>20</v>
      </c>
      <c r="AGC11" s="16" t="s">
        <v>19</v>
      </c>
      <c r="AGD11" s="16" t="s">
        <v>18</v>
      </c>
      <c r="AGE11" s="11">
        <v>1</v>
      </c>
      <c r="AGF11" s="8" t="s">
        <v>2</v>
      </c>
      <c r="AGG11" s="19" t="s">
        <v>23</v>
      </c>
      <c r="AGH11" s="23" t="s">
        <v>32</v>
      </c>
      <c r="AGI11" s="8" t="s">
        <v>24</v>
      </c>
      <c r="AGJ11" s="8" t="s">
        <v>33</v>
      </c>
      <c r="AGK11" s="23" t="s">
        <v>25</v>
      </c>
      <c r="AGL11" s="20">
        <v>234.72</v>
      </c>
      <c r="AGM11" s="8"/>
      <c r="AGN11" s="8"/>
      <c r="AGO11" s="18">
        <f t="shared" ref="AGO11" si="5252">10088.62/5</f>
        <v>2017.7240000000002</v>
      </c>
      <c r="AGP11" s="18">
        <f t="shared" ref="AGP11:AGP12" si="5253">AGO11*AGL11</f>
        <v>473600.17728000006</v>
      </c>
      <c r="AGQ11" s="17">
        <f t="shared" ref="AGQ11" si="5254">AGP11*1.2</f>
        <v>568320.21273600007</v>
      </c>
      <c r="AGR11" s="16" t="s">
        <v>20</v>
      </c>
      <c r="AGS11" s="16" t="s">
        <v>19</v>
      </c>
      <c r="AGT11" s="16" t="s">
        <v>18</v>
      </c>
      <c r="AGU11" s="11">
        <v>1</v>
      </c>
      <c r="AGV11" s="8" t="s">
        <v>2</v>
      </c>
      <c r="AGW11" s="19" t="s">
        <v>23</v>
      </c>
      <c r="AGX11" s="23" t="s">
        <v>32</v>
      </c>
      <c r="AGY11" s="8" t="s">
        <v>24</v>
      </c>
      <c r="AGZ11" s="8" t="s">
        <v>33</v>
      </c>
      <c r="AHA11" s="23" t="s">
        <v>25</v>
      </c>
      <c r="AHB11" s="20">
        <v>234.72</v>
      </c>
      <c r="AHC11" s="8"/>
      <c r="AHD11" s="8"/>
      <c r="AHE11" s="18">
        <f t="shared" ref="AHE11" si="5255">10088.62/5</f>
        <v>2017.7240000000002</v>
      </c>
      <c r="AHF11" s="18">
        <f t="shared" ref="AHF11:AHF12" si="5256">AHE11*AHB11</f>
        <v>473600.17728000006</v>
      </c>
      <c r="AHG11" s="17">
        <f t="shared" ref="AHG11" si="5257">AHF11*1.2</f>
        <v>568320.21273600007</v>
      </c>
      <c r="AHH11" s="16" t="s">
        <v>20</v>
      </c>
      <c r="AHI11" s="16" t="s">
        <v>19</v>
      </c>
      <c r="AHJ11" s="16" t="s">
        <v>18</v>
      </c>
      <c r="AHK11" s="11">
        <v>1</v>
      </c>
      <c r="AHL11" s="8" t="s">
        <v>2</v>
      </c>
      <c r="AHM11" s="19" t="s">
        <v>23</v>
      </c>
      <c r="AHN11" s="23" t="s">
        <v>32</v>
      </c>
      <c r="AHO11" s="8" t="s">
        <v>24</v>
      </c>
      <c r="AHP11" s="8" t="s">
        <v>33</v>
      </c>
      <c r="AHQ11" s="23" t="s">
        <v>25</v>
      </c>
      <c r="AHR11" s="20">
        <v>234.72</v>
      </c>
      <c r="AHS11" s="8"/>
      <c r="AHT11" s="8"/>
      <c r="AHU11" s="18">
        <f t="shared" ref="AHU11" si="5258">10088.62/5</f>
        <v>2017.7240000000002</v>
      </c>
      <c r="AHV11" s="18">
        <f t="shared" ref="AHV11:AHV12" si="5259">AHU11*AHR11</f>
        <v>473600.17728000006</v>
      </c>
      <c r="AHW11" s="17">
        <f t="shared" ref="AHW11" si="5260">AHV11*1.2</f>
        <v>568320.21273600007</v>
      </c>
      <c r="AHX11" s="16" t="s">
        <v>20</v>
      </c>
      <c r="AHY11" s="16" t="s">
        <v>19</v>
      </c>
      <c r="AHZ11" s="16" t="s">
        <v>18</v>
      </c>
      <c r="AIA11" s="11">
        <v>1</v>
      </c>
      <c r="AIB11" s="8" t="s">
        <v>2</v>
      </c>
      <c r="AIC11" s="19" t="s">
        <v>23</v>
      </c>
      <c r="AID11" s="23" t="s">
        <v>32</v>
      </c>
      <c r="AIE11" s="8" t="s">
        <v>24</v>
      </c>
      <c r="AIF11" s="8" t="s">
        <v>33</v>
      </c>
      <c r="AIG11" s="23" t="s">
        <v>25</v>
      </c>
      <c r="AIH11" s="20">
        <v>234.72</v>
      </c>
      <c r="AII11" s="8"/>
      <c r="AIJ11" s="8"/>
      <c r="AIK11" s="18">
        <f t="shared" ref="AIK11" si="5261">10088.62/5</f>
        <v>2017.7240000000002</v>
      </c>
      <c r="AIL11" s="18">
        <f t="shared" ref="AIL11:AIL12" si="5262">AIK11*AIH11</f>
        <v>473600.17728000006</v>
      </c>
      <c r="AIM11" s="17">
        <f t="shared" ref="AIM11" si="5263">AIL11*1.2</f>
        <v>568320.21273600007</v>
      </c>
      <c r="AIN11" s="16" t="s">
        <v>20</v>
      </c>
      <c r="AIO11" s="16" t="s">
        <v>19</v>
      </c>
      <c r="AIP11" s="16" t="s">
        <v>18</v>
      </c>
      <c r="AIQ11" s="11">
        <v>1</v>
      </c>
      <c r="AIR11" s="8" t="s">
        <v>2</v>
      </c>
      <c r="AIS11" s="19" t="s">
        <v>23</v>
      </c>
      <c r="AIT11" s="23" t="s">
        <v>32</v>
      </c>
      <c r="AIU11" s="8" t="s">
        <v>24</v>
      </c>
      <c r="AIV11" s="8" t="s">
        <v>33</v>
      </c>
      <c r="AIW11" s="23" t="s">
        <v>25</v>
      </c>
      <c r="AIX11" s="20">
        <v>234.72</v>
      </c>
      <c r="AIY11" s="8"/>
      <c r="AIZ11" s="8"/>
      <c r="AJA11" s="18">
        <f t="shared" ref="AJA11" si="5264">10088.62/5</f>
        <v>2017.7240000000002</v>
      </c>
      <c r="AJB11" s="18">
        <f t="shared" ref="AJB11:AJB12" si="5265">AJA11*AIX11</f>
        <v>473600.17728000006</v>
      </c>
      <c r="AJC11" s="17">
        <f t="shared" ref="AJC11" si="5266">AJB11*1.2</f>
        <v>568320.21273600007</v>
      </c>
      <c r="AJD11" s="16" t="s">
        <v>20</v>
      </c>
      <c r="AJE11" s="16" t="s">
        <v>19</v>
      </c>
      <c r="AJF11" s="16" t="s">
        <v>18</v>
      </c>
      <c r="AJG11" s="11">
        <v>1</v>
      </c>
      <c r="AJH11" s="8" t="s">
        <v>2</v>
      </c>
      <c r="AJI11" s="19" t="s">
        <v>23</v>
      </c>
      <c r="AJJ11" s="23" t="s">
        <v>32</v>
      </c>
      <c r="AJK11" s="8" t="s">
        <v>24</v>
      </c>
      <c r="AJL11" s="8" t="s">
        <v>33</v>
      </c>
      <c r="AJM11" s="23" t="s">
        <v>25</v>
      </c>
      <c r="AJN11" s="20">
        <v>234.72</v>
      </c>
      <c r="AJO11" s="8"/>
      <c r="AJP11" s="8"/>
      <c r="AJQ11" s="18">
        <f t="shared" ref="AJQ11" si="5267">10088.62/5</f>
        <v>2017.7240000000002</v>
      </c>
      <c r="AJR11" s="18">
        <f t="shared" ref="AJR11:AJR12" si="5268">AJQ11*AJN11</f>
        <v>473600.17728000006</v>
      </c>
      <c r="AJS11" s="17">
        <f t="shared" ref="AJS11" si="5269">AJR11*1.2</f>
        <v>568320.21273600007</v>
      </c>
      <c r="AJT11" s="16" t="s">
        <v>20</v>
      </c>
      <c r="AJU11" s="16" t="s">
        <v>19</v>
      </c>
      <c r="AJV11" s="16" t="s">
        <v>18</v>
      </c>
      <c r="AJW11" s="11">
        <v>1</v>
      </c>
      <c r="AJX11" s="8" t="s">
        <v>2</v>
      </c>
      <c r="AJY11" s="19" t="s">
        <v>23</v>
      </c>
      <c r="AJZ11" s="23" t="s">
        <v>32</v>
      </c>
      <c r="AKA11" s="8" t="s">
        <v>24</v>
      </c>
      <c r="AKB11" s="8" t="s">
        <v>33</v>
      </c>
      <c r="AKC11" s="23" t="s">
        <v>25</v>
      </c>
      <c r="AKD11" s="20">
        <v>234.72</v>
      </c>
      <c r="AKE11" s="8"/>
      <c r="AKF11" s="8"/>
      <c r="AKG11" s="18">
        <f t="shared" ref="AKG11" si="5270">10088.62/5</f>
        <v>2017.7240000000002</v>
      </c>
      <c r="AKH11" s="18">
        <f t="shared" ref="AKH11:AKH12" si="5271">AKG11*AKD11</f>
        <v>473600.17728000006</v>
      </c>
      <c r="AKI11" s="17">
        <f t="shared" ref="AKI11" si="5272">AKH11*1.2</f>
        <v>568320.21273600007</v>
      </c>
      <c r="AKJ11" s="16" t="s">
        <v>20</v>
      </c>
      <c r="AKK11" s="16" t="s">
        <v>19</v>
      </c>
      <c r="AKL11" s="16" t="s">
        <v>18</v>
      </c>
      <c r="AKM11" s="11">
        <v>1</v>
      </c>
      <c r="AKN11" s="8" t="s">
        <v>2</v>
      </c>
      <c r="AKO11" s="19" t="s">
        <v>23</v>
      </c>
      <c r="AKP11" s="23" t="s">
        <v>32</v>
      </c>
      <c r="AKQ11" s="8" t="s">
        <v>24</v>
      </c>
      <c r="AKR11" s="8" t="s">
        <v>33</v>
      </c>
      <c r="AKS11" s="23" t="s">
        <v>25</v>
      </c>
      <c r="AKT11" s="20">
        <v>234.72</v>
      </c>
      <c r="AKU11" s="8"/>
      <c r="AKV11" s="8"/>
      <c r="AKW11" s="18">
        <f t="shared" ref="AKW11" si="5273">10088.62/5</f>
        <v>2017.7240000000002</v>
      </c>
      <c r="AKX11" s="18">
        <f t="shared" ref="AKX11:AKX12" si="5274">AKW11*AKT11</f>
        <v>473600.17728000006</v>
      </c>
      <c r="AKY11" s="17">
        <f t="shared" ref="AKY11" si="5275">AKX11*1.2</f>
        <v>568320.21273600007</v>
      </c>
      <c r="AKZ11" s="16" t="s">
        <v>20</v>
      </c>
      <c r="ALA11" s="16" t="s">
        <v>19</v>
      </c>
      <c r="ALB11" s="16" t="s">
        <v>18</v>
      </c>
      <c r="ALC11" s="11">
        <v>1</v>
      </c>
      <c r="ALD11" s="8" t="s">
        <v>2</v>
      </c>
      <c r="ALE11" s="19" t="s">
        <v>23</v>
      </c>
      <c r="ALF11" s="23" t="s">
        <v>32</v>
      </c>
      <c r="ALG11" s="8" t="s">
        <v>24</v>
      </c>
      <c r="ALH11" s="8" t="s">
        <v>33</v>
      </c>
      <c r="ALI11" s="23" t="s">
        <v>25</v>
      </c>
      <c r="ALJ11" s="20">
        <v>234.72</v>
      </c>
      <c r="ALK11" s="8"/>
      <c r="ALL11" s="8"/>
      <c r="ALM11" s="18">
        <f t="shared" ref="ALM11" si="5276">10088.62/5</f>
        <v>2017.7240000000002</v>
      </c>
      <c r="ALN11" s="18">
        <f t="shared" ref="ALN11:ALN12" si="5277">ALM11*ALJ11</f>
        <v>473600.17728000006</v>
      </c>
      <c r="ALO11" s="17">
        <f t="shared" ref="ALO11" si="5278">ALN11*1.2</f>
        <v>568320.21273600007</v>
      </c>
      <c r="ALP11" s="16" t="s">
        <v>20</v>
      </c>
      <c r="ALQ11" s="16" t="s">
        <v>19</v>
      </c>
      <c r="ALR11" s="16" t="s">
        <v>18</v>
      </c>
      <c r="ALS11" s="11">
        <v>1</v>
      </c>
      <c r="ALT11" s="8" t="s">
        <v>2</v>
      </c>
      <c r="ALU11" s="19" t="s">
        <v>23</v>
      </c>
      <c r="ALV11" s="23" t="s">
        <v>32</v>
      </c>
      <c r="ALW11" s="8" t="s">
        <v>24</v>
      </c>
      <c r="ALX11" s="8" t="s">
        <v>33</v>
      </c>
      <c r="ALY11" s="23" t="s">
        <v>25</v>
      </c>
      <c r="ALZ11" s="20">
        <v>234.72</v>
      </c>
      <c r="AMA11" s="8"/>
      <c r="AMB11" s="8"/>
      <c r="AMC11" s="18">
        <f t="shared" ref="AMC11" si="5279">10088.62/5</f>
        <v>2017.7240000000002</v>
      </c>
      <c r="AMD11" s="18">
        <f t="shared" ref="AMD11:AMD12" si="5280">AMC11*ALZ11</f>
        <v>473600.17728000006</v>
      </c>
      <c r="AME11" s="17">
        <f t="shared" ref="AME11" si="5281">AMD11*1.2</f>
        <v>568320.21273600007</v>
      </c>
      <c r="AMF11" s="16" t="s">
        <v>20</v>
      </c>
      <c r="AMG11" s="16" t="s">
        <v>19</v>
      </c>
      <c r="AMH11" s="16" t="s">
        <v>18</v>
      </c>
      <c r="AMI11" s="11">
        <v>1</v>
      </c>
      <c r="AMJ11" s="8" t="s">
        <v>2</v>
      </c>
      <c r="AMK11" s="19" t="s">
        <v>23</v>
      </c>
      <c r="AML11" s="23" t="s">
        <v>32</v>
      </c>
      <c r="AMM11" s="8" t="s">
        <v>24</v>
      </c>
      <c r="AMN11" s="8" t="s">
        <v>33</v>
      </c>
      <c r="AMO11" s="23" t="s">
        <v>25</v>
      </c>
      <c r="AMP11" s="20">
        <v>234.72</v>
      </c>
      <c r="AMQ11" s="8"/>
      <c r="AMR11" s="8"/>
      <c r="AMS11" s="18">
        <f t="shared" ref="AMS11" si="5282">10088.62/5</f>
        <v>2017.7240000000002</v>
      </c>
      <c r="AMT11" s="18">
        <f t="shared" ref="AMT11:AMT12" si="5283">AMS11*AMP11</f>
        <v>473600.17728000006</v>
      </c>
      <c r="AMU11" s="17">
        <f t="shared" ref="AMU11" si="5284">AMT11*1.2</f>
        <v>568320.21273600007</v>
      </c>
      <c r="AMV11" s="16" t="s">
        <v>20</v>
      </c>
      <c r="AMW11" s="16" t="s">
        <v>19</v>
      </c>
      <c r="AMX11" s="16" t="s">
        <v>18</v>
      </c>
      <c r="AMY11" s="11">
        <v>1</v>
      </c>
      <c r="AMZ11" s="8" t="s">
        <v>2</v>
      </c>
      <c r="ANA11" s="19" t="s">
        <v>23</v>
      </c>
      <c r="ANB11" s="23" t="s">
        <v>32</v>
      </c>
      <c r="ANC11" s="8" t="s">
        <v>24</v>
      </c>
      <c r="AND11" s="8" t="s">
        <v>33</v>
      </c>
      <c r="ANE11" s="23" t="s">
        <v>25</v>
      </c>
      <c r="ANF11" s="20">
        <v>234.72</v>
      </c>
      <c r="ANG11" s="8"/>
      <c r="ANH11" s="8"/>
      <c r="ANI11" s="18">
        <f t="shared" ref="ANI11" si="5285">10088.62/5</f>
        <v>2017.7240000000002</v>
      </c>
      <c r="ANJ11" s="18">
        <f t="shared" ref="ANJ11:ANJ12" si="5286">ANI11*ANF11</f>
        <v>473600.17728000006</v>
      </c>
      <c r="ANK11" s="17">
        <f t="shared" ref="ANK11" si="5287">ANJ11*1.2</f>
        <v>568320.21273600007</v>
      </c>
      <c r="ANL11" s="16" t="s">
        <v>20</v>
      </c>
      <c r="ANM11" s="16" t="s">
        <v>19</v>
      </c>
      <c r="ANN11" s="16" t="s">
        <v>18</v>
      </c>
      <c r="ANO11" s="11">
        <v>1</v>
      </c>
      <c r="ANP11" s="8" t="s">
        <v>2</v>
      </c>
      <c r="ANQ11" s="19" t="s">
        <v>23</v>
      </c>
      <c r="ANR11" s="23" t="s">
        <v>32</v>
      </c>
      <c r="ANS11" s="8" t="s">
        <v>24</v>
      </c>
      <c r="ANT11" s="8" t="s">
        <v>33</v>
      </c>
      <c r="ANU11" s="23" t="s">
        <v>25</v>
      </c>
      <c r="ANV11" s="20">
        <v>234.72</v>
      </c>
      <c r="ANW11" s="8"/>
      <c r="ANX11" s="8"/>
      <c r="ANY11" s="18">
        <f t="shared" ref="ANY11" si="5288">10088.62/5</f>
        <v>2017.7240000000002</v>
      </c>
      <c r="ANZ11" s="18">
        <f t="shared" ref="ANZ11:ANZ12" si="5289">ANY11*ANV11</f>
        <v>473600.17728000006</v>
      </c>
      <c r="AOA11" s="17">
        <f t="shared" ref="AOA11" si="5290">ANZ11*1.2</f>
        <v>568320.21273600007</v>
      </c>
      <c r="AOB11" s="16" t="s">
        <v>20</v>
      </c>
      <c r="AOC11" s="16" t="s">
        <v>19</v>
      </c>
      <c r="AOD11" s="16" t="s">
        <v>18</v>
      </c>
      <c r="AOE11" s="11">
        <v>1</v>
      </c>
      <c r="AOF11" s="8" t="s">
        <v>2</v>
      </c>
      <c r="AOG11" s="19" t="s">
        <v>23</v>
      </c>
      <c r="AOH11" s="23" t="s">
        <v>32</v>
      </c>
      <c r="AOI11" s="8" t="s">
        <v>24</v>
      </c>
      <c r="AOJ11" s="8" t="s">
        <v>33</v>
      </c>
      <c r="AOK11" s="23" t="s">
        <v>25</v>
      </c>
      <c r="AOL11" s="20">
        <v>234.72</v>
      </c>
      <c r="AOM11" s="8"/>
      <c r="AON11" s="8"/>
      <c r="AOO11" s="18">
        <f t="shared" ref="AOO11" si="5291">10088.62/5</f>
        <v>2017.7240000000002</v>
      </c>
      <c r="AOP11" s="18">
        <f t="shared" ref="AOP11:AOP12" si="5292">AOO11*AOL11</f>
        <v>473600.17728000006</v>
      </c>
      <c r="AOQ11" s="17">
        <f t="shared" ref="AOQ11" si="5293">AOP11*1.2</f>
        <v>568320.21273600007</v>
      </c>
      <c r="AOR11" s="16" t="s">
        <v>20</v>
      </c>
      <c r="AOS11" s="16" t="s">
        <v>19</v>
      </c>
      <c r="AOT11" s="16" t="s">
        <v>18</v>
      </c>
      <c r="AOU11" s="11">
        <v>1</v>
      </c>
      <c r="AOV11" s="8" t="s">
        <v>2</v>
      </c>
      <c r="AOW11" s="19" t="s">
        <v>23</v>
      </c>
      <c r="AOX11" s="23" t="s">
        <v>32</v>
      </c>
      <c r="AOY11" s="8" t="s">
        <v>24</v>
      </c>
      <c r="AOZ11" s="8" t="s">
        <v>33</v>
      </c>
      <c r="APA11" s="23" t="s">
        <v>25</v>
      </c>
      <c r="APB11" s="20">
        <v>234.72</v>
      </c>
      <c r="APC11" s="8"/>
      <c r="APD11" s="8"/>
      <c r="APE11" s="18">
        <f t="shared" ref="APE11" si="5294">10088.62/5</f>
        <v>2017.7240000000002</v>
      </c>
      <c r="APF11" s="18">
        <f t="shared" ref="APF11:APF12" si="5295">APE11*APB11</f>
        <v>473600.17728000006</v>
      </c>
      <c r="APG11" s="17">
        <f t="shared" ref="APG11" si="5296">APF11*1.2</f>
        <v>568320.21273600007</v>
      </c>
      <c r="APH11" s="16" t="s">
        <v>20</v>
      </c>
      <c r="API11" s="16" t="s">
        <v>19</v>
      </c>
      <c r="APJ11" s="16" t="s">
        <v>18</v>
      </c>
      <c r="APK11" s="11">
        <v>1</v>
      </c>
      <c r="APL11" s="8" t="s">
        <v>2</v>
      </c>
      <c r="APM11" s="19" t="s">
        <v>23</v>
      </c>
      <c r="APN11" s="23" t="s">
        <v>32</v>
      </c>
      <c r="APO11" s="8" t="s">
        <v>24</v>
      </c>
      <c r="APP11" s="8" t="s">
        <v>33</v>
      </c>
      <c r="APQ11" s="23" t="s">
        <v>25</v>
      </c>
      <c r="APR11" s="20">
        <v>234.72</v>
      </c>
      <c r="APS11" s="8"/>
      <c r="APT11" s="8"/>
      <c r="APU11" s="18">
        <f t="shared" ref="APU11" si="5297">10088.62/5</f>
        <v>2017.7240000000002</v>
      </c>
      <c r="APV11" s="18">
        <f t="shared" ref="APV11:APV12" si="5298">APU11*APR11</f>
        <v>473600.17728000006</v>
      </c>
      <c r="APW11" s="17">
        <f t="shared" ref="APW11" si="5299">APV11*1.2</f>
        <v>568320.21273600007</v>
      </c>
      <c r="APX11" s="16" t="s">
        <v>20</v>
      </c>
      <c r="APY11" s="16" t="s">
        <v>19</v>
      </c>
      <c r="APZ11" s="16" t="s">
        <v>18</v>
      </c>
      <c r="AQA11" s="11">
        <v>1</v>
      </c>
      <c r="AQB11" s="8" t="s">
        <v>2</v>
      </c>
      <c r="AQC11" s="19" t="s">
        <v>23</v>
      </c>
      <c r="AQD11" s="23" t="s">
        <v>32</v>
      </c>
      <c r="AQE11" s="8" t="s">
        <v>24</v>
      </c>
      <c r="AQF11" s="8" t="s">
        <v>33</v>
      </c>
      <c r="AQG11" s="23" t="s">
        <v>25</v>
      </c>
      <c r="AQH11" s="20">
        <v>234.72</v>
      </c>
      <c r="AQI11" s="8"/>
      <c r="AQJ11" s="8"/>
      <c r="AQK11" s="18">
        <f t="shared" ref="AQK11" si="5300">10088.62/5</f>
        <v>2017.7240000000002</v>
      </c>
      <c r="AQL11" s="18">
        <f t="shared" ref="AQL11:AQL12" si="5301">AQK11*AQH11</f>
        <v>473600.17728000006</v>
      </c>
      <c r="AQM11" s="17">
        <f t="shared" ref="AQM11" si="5302">AQL11*1.2</f>
        <v>568320.21273600007</v>
      </c>
      <c r="AQN11" s="16" t="s">
        <v>20</v>
      </c>
      <c r="AQO11" s="16" t="s">
        <v>19</v>
      </c>
      <c r="AQP11" s="16" t="s">
        <v>18</v>
      </c>
      <c r="AQQ11" s="11">
        <v>1</v>
      </c>
      <c r="AQR11" s="8" t="s">
        <v>2</v>
      </c>
      <c r="AQS11" s="19" t="s">
        <v>23</v>
      </c>
      <c r="AQT11" s="23" t="s">
        <v>32</v>
      </c>
      <c r="AQU11" s="8" t="s">
        <v>24</v>
      </c>
      <c r="AQV11" s="8" t="s">
        <v>33</v>
      </c>
      <c r="AQW11" s="23" t="s">
        <v>25</v>
      </c>
      <c r="AQX11" s="20">
        <v>234.72</v>
      </c>
      <c r="AQY11" s="8"/>
      <c r="AQZ11" s="8"/>
      <c r="ARA11" s="18">
        <f t="shared" ref="ARA11" si="5303">10088.62/5</f>
        <v>2017.7240000000002</v>
      </c>
      <c r="ARB11" s="18">
        <f t="shared" ref="ARB11:ARB12" si="5304">ARA11*AQX11</f>
        <v>473600.17728000006</v>
      </c>
      <c r="ARC11" s="17">
        <f t="shared" ref="ARC11" si="5305">ARB11*1.2</f>
        <v>568320.21273600007</v>
      </c>
      <c r="ARD11" s="16" t="s">
        <v>20</v>
      </c>
      <c r="ARE11" s="16" t="s">
        <v>19</v>
      </c>
      <c r="ARF11" s="16" t="s">
        <v>18</v>
      </c>
      <c r="ARG11" s="11">
        <v>1</v>
      </c>
      <c r="ARH11" s="8" t="s">
        <v>2</v>
      </c>
      <c r="ARI11" s="19" t="s">
        <v>23</v>
      </c>
      <c r="ARJ11" s="23" t="s">
        <v>32</v>
      </c>
      <c r="ARK11" s="8" t="s">
        <v>24</v>
      </c>
      <c r="ARL11" s="8" t="s">
        <v>33</v>
      </c>
      <c r="ARM11" s="23" t="s">
        <v>25</v>
      </c>
      <c r="ARN11" s="20">
        <v>234.72</v>
      </c>
      <c r="ARO11" s="8"/>
      <c r="ARP11" s="8"/>
      <c r="ARQ11" s="18">
        <f t="shared" ref="ARQ11" si="5306">10088.62/5</f>
        <v>2017.7240000000002</v>
      </c>
      <c r="ARR11" s="18">
        <f t="shared" ref="ARR11:ARR12" si="5307">ARQ11*ARN11</f>
        <v>473600.17728000006</v>
      </c>
      <c r="ARS11" s="17">
        <f t="shared" ref="ARS11" si="5308">ARR11*1.2</f>
        <v>568320.21273600007</v>
      </c>
      <c r="ART11" s="16" t="s">
        <v>20</v>
      </c>
      <c r="ARU11" s="16" t="s">
        <v>19</v>
      </c>
      <c r="ARV11" s="16" t="s">
        <v>18</v>
      </c>
      <c r="ARW11" s="11">
        <v>1</v>
      </c>
      <c r="ARX11" s="8" t="s">
        <v>2</v>
      </c>
      <c r="ARY11" s="19" t="s">
        <v>23</v>
      </c>
      <c r="ARZ11" s="23" t="s">
        <v>32</v>
      </c>
      <c r="ASA11" s="8" t="s">
        <v>24</v>
      </c>
      <c r="ASB11" s="8" t="s">
        <v>33</v>
      </c>
      <c r="ASC11" s="23" t="s">
        <v>25</v>
      </c>
      <c r="ASD11" s="20">
        <v>234.72</v>
      </c>
      <c r="ASE11" s="8"/>
      <c r="ASF11" s="8"/>
      <c r="ASG11" s="18">
        <f t="shared" ref="ASG11" si="5309">10088.62/5</f>
        <v>2017.7240000000002</v>
      </c>
      <c r="ASH11" s="18">
        <f t="shared" ref="ASH11:ASH12" si="5310">ASG11*ASD11</f>
        <v>473600.17728000006</v>
      </c>
      <c r="ASI11" s="17">
        <f t="shared" ref="ASI11" si="5311">ASH11*1.2</f>
        <v>568320.21273600007</v>
      </c>
      <c r="ASJ11" s="16" t="s">
        <v>20</v>
      </c>
      <c r="ASK11" s="16" t="s">
        <v>19</v>
      </c>
      <c r="ASL11" s="16" t="s">
        <v>18</v>
      </c>
      <c r="ASM11" s="11">
        <v>1</v>
      </c>
      <c r="ASN11" s="8" t="s">
        <v>2</v>
      </c>
      <c r="ASO11" s="19" t="s">
        <v>23</v>
      </c>
      <c r="ASP11" s="23" t="s">
        <v>32</v>
      </c>
      <c r="ASQ11" s="8" t="s">
        <v>24</v>
      </c>
      <c r="ASR11" s="8" t="s">
        <v>33</v>
      </c>
      <c r="ASS11" s="23" t="s">
        <v>25</v>
      </c>
      <c r="AST11" s="20">
        <v>234.72</v>
      </c>
      <c r="ASU11" s="8"/>
      <c r="ASV11" s="8"/>
      <c r="ASW11" s="18">
        <f t="shared" ref="ASW11" si="5312">10088.62/5</f>
        <v>2017.7240000000002</v>
      </c>
      <c r="ASX11" s="18">
        <f t="shared" ref="ASX11:ASX12" si="5313">ASW11*AST11</f>
        <v>473600.17728000006</v>
      </c>
      <c r="ASY11" s="17">
        <f t="shared" ref="ASY11" si="5314">ASX11*1.2</f>
        <v>568320.21273600007</v>
      </c>
      <c r="ASZ11" s="16" t="s">
        <v>20</v>
      </c>
      <c r="ATA11" s="16" t="s">
        <v>19</v>
      </c>
      <c r="ATB11" s="16" t="s">
        <v>18</v>
      </c>
      <c r="ATC11" s="11">
        <v>1</v>
      </c>
      <c r="ATD11" s="8" t="s">
        <v>2</v>
      </c>
      <c r="ATE11" s="19" t="s">
        <v>23</v>
      </c>
      <c r="ATF11" s="23" t="s">
        <v>32</v>
      </c>
      <c r="ATG11" s="8" t="s">
        <v>24</v>
      </c>
      <c r="ATH11" s="8" t="s">
        <v>33</v>
      </c>
      <c r="ATI11" s="23" t="s">
        <v>25</v>
      </c>
      <c r="ATJ11" s="20">
        <v>234.72</v>
      </c>
      <c r="ATK11" s="8"/>
      <c r="ATL11" s="8"/>
      <c r="ATM11" s="18">
        <f t="shared" ref="ATM11" si="5315">10088.62/5</f>
        <v>2017.7240000000002</v>
      </c>
      <c r="ATN11" s="18">
        <f t="shared" ref="ATN11:ATN12" si="5316">ATM11*ATJ11</f>
        <v>473600.17728000006</v>
      </c>
      <c r="ATO11" s="17">
        <f t="shared" ref="ATO11" si="5317">ATN11*1.2</f>
        <v>568320.21273600007</v>
      </c>
      <c r="ATP11" s="16" t="s">
        <v>20</v>
      </c>
      <c r="ATQ11" s="16" t="s">
        <v>19</v>
      </c>
      <c r="ATR11" s="16" t="s">
        <v>18</v>
      </c>
      <c r="ATS11" s="11">
        <v>1</v>
      </c>
      <c r="ATT11" s="8" t="s">
        <v>2</v>
      </c>
      <c r="ATU11" s="19" t="s">
        <v>23</v>
      </c>
      <c r="ATV11" s="23" t="s">
        <v>32</v>
      </c>
      <c r="ATW11" s="8" t="s">
        <v>24</v>
      </c>
      <c r="ATX11" s="8" t="s">
        <v>33</v>
      </c>
      <c r="ATY11" s="23" t="s">
        <v>25</v>
      </c>
      <c r="ATZ11" s="20">
        <v>234.72</v>
      </c>
      <c r="AUA11" s="8"/>
      <c r="AUB11" s="8"/>
      <c r="AUC11" s="18">
        <f t="shared" ref="AUC11" si="5318">10088.62/5</f>
        <v>2017.7240000000002</v>
      </c>
      <c r="AUD11" s="18">
        <f t="shared" ref="AUD11:AUD12" si="5319">AUC11*ATZ11</f>
        <v>473600.17728000006</v>
      </c>
      <c r="AUE11" s="17">
        <f t="shared" ref="AUE11" si="5320">AUD11*1.2</f>
        <v>568320.21273600007</v>
      </c>
      <c r="AUF11" s="16" t="s">
        <v>20</v>
      </c>
      <c r="AUG11" s="16" t="s">
        <v>19</v>
      </c>
      <c r="AUH11" s="16" t="s">
        <v>18</v>
      </c>
      <c r="AUI11" s="11">
        <v>1</v>
      </c>
      <c r="AUJ11" s="8" t="s">
        <v>2</v>
      </c>
      <c r="AUK11" s="19" t="s">
        <v>23</v>
      </c>
      <c r="AUL11" s="23" t="s">
        <v>32</v>
      </c>
      <c r="AUM11" s="8" t="s">
        <v>24</v>
      </c>
      <c r="AUN11" s="8" t="s">
        <v>33</v>
      </c>
      <c r="AUO11" s="23" t="s">
        <v>25</v>
      </c>
      <c r="AUP11" s="20">
        <v>234.72</v>
      </c>
      <c r="AUQ11" s="8"/>
      <c r="AUR11" s="8"/>
      <c r="AUS11" s="18">
        <f t="shared" ref="AUS11" si="5321">10088.62/5</f>
        <v>2017.7240000000002</v>
      </c>
      <c r="AUT11" s="18">
        <f t="shared" ref="AUT11:AUT12" si="5322">AUS11*AUP11</f>
        <v>473600.17728000006</v>
      </c>
      <c r="AUU11" s="17">
        <f t="shared" ref="AUU11" si="5323">AUT11*1.2</f>
        <v>568320.21273600007</v>
      </c>
      <c r="AUV11" s="16" t="s">
        <v>20</v>
      </c>
      <c r="AUW11" s="16" t="s">
        <v>19</v>
      </c>
      <c r="AUX11" s="16" t="s">
        <v>18</v>
      </c>
      <c r="AUY11" s="11">
        <v>1</v>
      </c>
      <c r="AUZ11" s="8" t="s">
        <v>2</v>
      </c>
      <c r="AVA11" s="19" t="s">
        <v>23</v>
      </c>
      <c r="AVB11" s="23" t="s">
        <v>32</v>
      </c>
      <c r="AVC11" s="8" t="s">
        <v>24</v>
      </c>
      <c r="AVD11" s="8" t="s">
        <v>33</v>
      </c>
      <c r="AVE11" s="23" t="s">
        <v>25</v>
      </c>
      <c r="AVF11" s="20">
        <v>234.72</v>
      </c>
      <c r="AVG11" s="8"/>
      <c r="AVH11" s="8"/>
      <c r="AVI11" s="18">
        <f t="shared" ref="AVI11" si="5324">10088.62/5</f>
        <v>2017.7240000000002</v>
      </c>
      <c r="AVJ11" s="18">
        <f t="shared" ref="AVJ11:AVJ12" si="5325">AVI11*AVF11</f>
        <v>473600.17728000006</v>
      </c>
      <c r="AVK11" s="17">
        <f t="shared" ref="AVK11" si="5326">AVJ11*1.2</f>
        <v>568320.21273600007</v>
      </c>
      <c r="AVL11" s="16" t="s">
        <v>20</v>
      </c>
      <c r="AVM11" s="16" t="s">
        <v>19</v>
      </c>
      <c r="AVN11" s="16" t="s">
        <v>18</v>
      </c>
      <c r="AVO11" s="11">
        <v>1</v>
      </c>
      <c r="AVP11" s="8" t="s">
        <v>2</v>
      </c>
      <c r="AVQ11" s="19" t="s">
        <v>23</v>
      </c>
      <c r="AVR11" s="23" t="s">
        <v>32</v>
      </c>
      <c r="AVS11" s="8" t="s">
        <v>24</v>
      </c>
      <c r="AVT11" s="8" t="s">
        <v>33</v>
      </c>
      <c r="AVU11" s="23" t="s">
        <v>25</v>
      </c>
      <c r="AVV11" s="20">
        <v>234.72</v>
      </c>
      <c r="AVW11" s="8"/>
      <c r="AVX11" s="8"/>
      <c r="AVY11" s="18">
        <f t="shared" ref="AVY11" si="5327">10088.62/5</f>
        <v>2017.7240000000002</v>
      </c>
      <c r="AVZ11" s="18">
        <f t="shared" ref="AVZ11:AVZ12" si="5328">AVY11*AVV11</f>
        <v>473600.17728000006</v>
      </c>
      <c r="AWA11" s="17">
        <f t="shared" ref="AWA11" si="5329">AVZ11*1.2</f>
        <v>568320.21273600007</v>
      </c>
      <c r="AWB11" s="16" t="s">
        <v>20</v>
      </c>
      <c r="AWC11" s="16" t="s">
        <v>19</v>
      </c>
      <c r="AWD11" s="16" t="s">
        <v>18</v>
      </c>
      <c r="AWE11" s="11">
        <v>1</v>
      </c>
      <c r="AWF11" s="8" t="s">
        <v>2</v>
      </c>
      <c r="AWG11" s="19" t="s">
        <v>23</v>
      </c>
      <c r="AWH11" s="23" t="s">
        <v>32</v>
      </c>
      <c r="AWI11" s="8" t="s">
        <v>24</v>
      </c>
      <c r="AWJ11" s="8" t="s">
        <v>33</v>
      </c>
      <c r="AWK11" s="23" t="s">
        <v>25</v>
      </c>
      <c r="AWL11" s="20">
        <v>234.72</v>
      </c>
      <c r="AWM11" s="8"/>
      <c r="AWN11" s="8"/>
      <c r="AWO11" s="18">
        <f t="shared" ref="AWO11" si="5330">10088.62/5</f>
        <v>2017.7240000000002</v>
      </c>
      <c r="AWP11" s="18">
        <f t="shared" ref="AWP11:AWP12" si="5331">AWO11*AWL11</f>
        <v>473600.17728000006</v>
      </c>
      <c r="AWQ11" s="17">
        <f t="shared" ref="AWQ11" si="5332">AWP11*1.2</f>
        <v>568320.21273600007</v>
      </c>
      <c r="AWR11" s="16" t="s">
        <v>20</v>
      </c>
      <c r="AWS11" s="16" t="s">
        <v>19</v>
      </c>
      <c r="AWT11" s="16" t="s">
        <v>18</v>
      </c>
      <c r="AWU11" s="11">
        <v>1</v>
      </c>
      <c r="AWV11" s="8" t="s">
        <v>2</v>
      </c>
      <c r="AWW11" s="19" t="s">
        <v>23</v>
      </c>
      <c r="AWX11" s="23" t="s">
        <v>32</v>
      </c>
      <c r="AWY11" s="8" t="s">
        <v>24</v>
      </c>
      <c r="AWZ11" s="8" t="s">
        <v>33</v>
      </c>
      <c r="AXA11" s="23" t="s">
        <v>25</v>
      </c>
      <c r="AXB11" s="20">
        <v>234.72</v>
      </c>
      <c r="AXC11" s="8"/>
      <c r="AXD11" s="8"/>
      <c r="AXE11" s="18">
        <f t="shared" ref="AXE11" si="5333">10088.62/5</f>
        <v>2017.7240000000002</v>
      </c>
      <c r="AXF11" s="18">
        <f t="shared" ref="AXF11:AXF12" si="5334">AXE11*AXB11</f>
        <v>473600.17728000006</v>
      </c>
      <c r="AXG11" s="17">
        <f t="shared" ref="AXG11" si="5335">AXF11*1.2</f>
        <v>568320.21273600007</v>
      </c>
      <c r="AXH11" s="16" t="s">
        <v>20</v>
      </c>
      <c r="AXI11" s="16" t="s">
        <v>19</v>
      </c>
      <c r="AXJ11" s="16" t="s">
        <v>18</v>
      </c>
      <c r="AXK11" s="11">
        <v>1</v>
      </c>
      <c r="AXL11" s="8" t="s">
        <v>2</v>
      </c>
      <c r="AXM11" s="19" t="s">
        <v>23</v>
      </c>
      <c r="AXN11" s="23" t="s">
        <v>32</v>
      </c>
      <c r="AXO11" s="8" t="s">
        <v>24</v>
      </c>
      <c r="AXP11" s="8" t="s">
        <v>33</v>
      </c>
      <c r="AXQ11" s="23" t="s">
        <v>25</v>
      </c>
      <c r="AXR11" s="20">
        <v>234.72</v>
      </c>
      <c r="AXS11" s="8"/>
      <c r="AXT11" s="8"/>
      <c r="AXU11" s="18">
        <f t="shared" ref="AXU11" si="5336">10088.62/5</f>
        <v>2017.7240000000002</v>
      </c>
      <c r="AXV11" s="18">
        <f t="shared" ref="AXV11:AXV12" si="5337">AXU11*AXR11</f>
        <v>473600.17728000006</v>
      </c>
      <c r="AXW11" s="17">
        <f t="shared" ref="AXW11" si="5338">AXV11*1.2</f>
        <v>568320.21273600007</v>
      </c>
      <c r="AXX11" s="16" t="s">
        <v>20</v>
      </c>
      <c r="AXY11" s="16" t="s">
        <v>19</v>
      </c>
      <c r="AXZ11" s="16" t="s">
        <v>18</v>
      </c>
      <c r="AYA11" s="11">
        <v>1</v>
      </c>
      <c r="AYB11" s="8" t="s">
        <v>2</v>
      </c>
      <c r="AYC11" s="19" t="s">
        <v>23</v>
      </c>
      <c r="AYD11" s="23" t="s">
        <v>32</v>
      </c>
      <c r="AYE11" s="8" t="s">
        <v>24</v>
      </c>
      <c r="AYF11" s="8" t="s">
        <v>33</v>
      </c>
      <c r="AYG11" s="23" t="s">
        <v>25</v>
      </c>
      <c r="AYH11" s="20">
        <v>234.72</v>
      </c>
      <c r="AYI11" s="8"/>
      <c r="AYJ11" s="8"/>
      <c r="AYK11" s="18">
        <f t="shared" ref="AYK11" si="5339">10088.62/5</f>
        <v>2017.7240000000002</v>
      </c>
      <c r="AYL11" s="18">
        <f t="shared" ref="AYL11:AYL12" si="5340">AYK11*AYH11</f>
        <v>473600.17728000006</v>
      </c>
      <c r="AYM11" s="17">
        <f t="shared" ref="AYM11" si="5341">AYL11*1.2</f>
        <v>568320.21273600007</v>
      </c>
      <c r="AYN11" s="16" t="s">
        <v>20</v>
      </c>
      <c r="AYO11" s="16" t="s">
        <v>19</v>
      </c>
      <c r="AYP11" s="16" t="s">
        <v>18</v>
      </c>
      <c r="AYQ11" s="11">
        <v>1</v>
      </c>
      <c r="AYR11" s="8" t="s">
        <v>2</v>
      </c>
      <c r="AYS11" s="19" t="s">
        <v>23</v>
      </c>
      <c r="AYT11" s="23" t="s">
        <v>32</v>
      </c>
      <c r="AYU11" s="8" t="s">
        <v>24</v>
      </c>
      <c r="AYV11" s="8" t="s">
        <v>33</v>
      </c>
      <c r="AYW11" s="23" t="s">
        <v>25</v>
      </c>
      <c r="AYX11" s="20">
        <v>234.72</v>
      </c>
      <c r="AYY11" s="8"/>
      <c r="AYZ11" s="8"/>
      <c r="AZA11" s="18">
        <f t="shared" ref="AZA11" si="5342">10088.62/5</f>
        <v>2017.7240000000002</v>
      </c>
      <c r="AZB11" s="18">
        <f t="shared" ref="AZB11:AZB12" si="5343">AZA11*AYX11</f>
        <v>473600.17728000006</v>
      </c>
      <c r="AZC11" s="17">
        <f t="shared" ref="AZC11" si="5344">AZB11*1.2</f>
        <v>568320.21273600007</v>
      </c>
      <c r="AZD11" s="16" t="s">
        <v>20</v>
      </c>
      <c r="AZE11" s="16" t="s">
        <v>19</v>
      </c>
      <c r="AZF11" s="16" t="s">
        <v>18</v>
      </c>
      <c r="AZG11" s="11">
        <v>1</v>
      </c>
      <c r="AZH11" s="8" t="s">
        <v>2</v>
      </c>
      <c r="AZI11" s="19" t="s">
        <v>23</v>
      </c>
      <c r="AZJ11" s="23" t="s">
        <v>32</v>
      </c>
      <c r="AZK11" s="8" t="s">
        <v>24</v>
      </c>
      <c r="AZL11" s="8" t="s">
        <v>33</v>
      </c>
      <c r="AZM11" s="23" t="s">
        <v>25</v>
      </c>
      <c r="AZN11" s="20">
        <v>234.72</v>
      </c>
      <c r="AZO11" s="8"/>
      <c r="AZP11" s="8"/>
      <c r="AZQ11" s="18">
        <f t="shared" ref="AZQ11" si="5345">10088.62/5</f>
        <v>2017.7240000000002</v>
      </c>
      <c r="AZR11" s="18">
        <f t="shared" ref="AZR11:AZR12" si="5346">AZQ11*AZN11</f>
        <v>473600.17728000006</v>
      </c>
      <c r="AZS11" s="17">
        <f t="shared" ref="AZS11" si="5347">AZR11*1.2</f>
        <v>568320.21273600007</v>
      </c>
      <c r="AZT11" s="16" t="s">
        <v>20</v>
      </c>
      <c r="AZU11" s="16" t="s">
        <v>19</v>
      </c>
      <c r="AZV11" s="16" t="s">
        <v>18</v>
      </c>
      <c r="AZW11" s="11">
        <v>1</v>
      </c>
      <c r="AZX11" s="8" t="s">
        <v>2</v>
      </c>
      <c r="AZY11" s="19" t="s">
        <v>23</v>
      </c>
      <c r="AZZ11" s="23" t="s">
        <v>32</v>
      </c>
      <c r="BAA11" s="8" t="s">
        <v>24</v>
      </c>
      <c r="BAB11" s="8" t="s">
        <v>33</v>
      </c>
      <c r="BAC11" s="23" t="s">
        <v>25</v>
      </c>
      <c r="BAD11" s="20">
        <v>234.72</v>
      </c>
      <c r="BAE11" s="8"/>
      <c r="BAF11" s="8"/>
      <c r="BAG11" s="18">
        <f t="shared" ref="BAG11" si="5348">10088.62/5</f>
        <v>2017.7240000000002</v>
      </c>
      <c r="BAH11" s="18">
        <f t="shared" ref="BAH11:BAH12" si="5349">BAG11*BAD11</f>
        <v>473600.17728000006</v>
      </c>
      <c r="BAI11" s="17">
        <f t="shared" ref="BAI11" si="5350">BAH11*1.2</f>
        <v>568320.21273600007</v>
      </c>
      <c r="BAJ11" s="16" t="s">
        <v>20</v>
      </c>
      <c r="BAK11" s="16" t="s">
        <v>19</v>
      </c>
      <c r="BAL11" s="16" t="s">
        <v>18</v>
      </c>
      <c r="BAM11" s="11">
        <v>1</v>
      </c>
      <c r="BAN11" s="8" t="s">
        <v>2</v>
      </c>
      <c r="BAO11" s="19" t="s">
        <v>23</v>
      </c>
      <c r="BAP11" s="23" t="s">
        <v>32</v>
      </c>
      <c r="BAQ11" s="8" t="s">
        <v>24</v>
      </c>
      <c r="BAR11" s="8" t="s">
        <v>33</v>
      </c>
      <c r="BAS11" s="23" t="s">
        <v>25</v>
      </c>
      <c r="BAT11" s="20">
        <v>234.72</v>
      </c>
      <c r="BAU11" s="8"/>
      <c r="BAV11" s="8"/>
      <c r="BAW11" s="18">
        <f t="shared" ref="BAW11" si="5351">10088.62/5</f>
        <v>2017.7240000000002</v>
      </c>
      <c r="BAX11" s="18">
        <f t="shared" ref="BAX11:BAX12" si="5352">BAW11*BAT11</f>
        <v>473600.17728000006</v>
      </c>
      <c r="BAY11" s="17">
        <f t="shared" ref="BAY11" si="5353">BAX11*1.2</f>
        <v>568320.21273600007</v>
      </c>
      <c r="BAZ11" s="16" t="s">
        <v>20</v>
      </c>
      <c r="BBA11" s="16" t="s">
        <v>19</v>
      </c>
      <c r="BBB11" s="16" t="s">
        <v>18</v>
      </c>
      <c r="BBC11" s="11">
        <v>1</v>
      </c>
      <c r="BBD11" s="8" t="s">
        <v>2</v>
      </c>
      <c r="BBE11" s="19" t="s">
        <v>23</v>
      </c>
      <c r="BBF11" s="23" t="s">
        <v>32</v>
      </c>
      <c r="BBG11" s="8" t="s">
        <v>24</v>
      </c>
      <c r="BBH11" s="8" t="s">
        <v>33</v>
      </c>
      <c r="BBI11" s="23" t="s">
        <v>25</v>
      </c>
      <c r="BBJ11" s="20">
        <v>234.72</v>
      </c>
      <c r="BBK11" s="8"/>
      <c r="BBL11" s="8"/>
      <c r="BBM11" s="18">
        <f t="shared" ref="BBM11" si="5354">10088.62/5</f>
        <v>2017.7240000000002</v>
      </c>
      <c r="BBN11" s="18">
        <f t="shared" ref="BBN11:BBN12" si="5355">BBM11*BBJ11</f>
        <v>473600.17728000006</v>
      </c>
      <c r="BBO11" s="17">
        <f t="shared" ref="BBO11" si="5356">BBN11*1.2</f>
        <v>568320.21273600007</v>
      </c>
      <c r="BBP11" s="16" t="s">
        <v>20</v>
      </c>
      <c r="BBQ11" s="16" t="s">
        <v>19</v>
      </c>
      <c r="BBR11" s="16" t="s">
        <v>18</v>
      </c>
      <c r="BBS11" s="11">
        <v>1</v>
      </c>
      <c r="BBT11" s="8" t="s">
        <v>2</v>
      </c>
      <c r="BBU11" s="19" t="s">
        <v>23</v>
      </c>
      <c r="BBV11" s="23" t="s">
        <v>32</v>
      </c>
      <c r="BBW11" s="8" t="s">
        <v>24</v>
      </c>
      <c r="BBX11" s="8" t="s">
        <v>33</v>
      </c>
      <c r="BBY11" s="23" t="s">
        <v>25</v>
      </c>
      <c r="BBZ11" s="20">
        <v>234.72</v>
      </c>
      <c r="BCA11" s="8"/>
      <c r="BCB11" s="8"/>
      <c r="BCC11" s="18">
        <f t="shared" ref="BCC11" si="5357">10088.62/5</f>
        <v>2017.7240000000002</v>
      </c>
      <c r="BCD11" s="18">
        <f t="shared" ref="BCD11:BCD12" si="5358">BCC11*BBZ11</f>
        <v>473600.17728000006</v>
      </c>
      <c r="BCE11" s="17">
        <f t="shared" ref="BCE11" si="5359">BCD11*1.2</f>
        <v>568320.21273600007</v>
      </c>
      <c r="BCF11" s="16" t="s">
        <v>20</v>
      </c>
      <c r="BCG11" s="16" t="s">
        <v>19</v>
      </c>
      <c r="BCH11" s="16" t="s">
        <v>18</v>
      </c>
      <c r="BCI11" s="11">
        <v>1</v>
      </c>
      <c r="BCJ11" s="8" t="s">
        <v>2</v>
      </c>
      <c r="BCK11" s="19" t="s">
        <v>23</v>
      </c>
      <c r="BCL11" s="23" t="s">
        <v>32</v>
      </c>
      <c r="BCM11" s="8" t="s">
        <v>24</v>
      </c>
      <c r="BCN11" s="8" t="s">
        <v>33</v>
      </c>
      <c r="BCO11" s="23" t="s">
        <v>25</v>
      </c>
      <c r="BCP11" s="20">
        <v>234.72</v>
      </c>
      <c r="BCQ11" s="8"/>
      <c r="BCR11" s="8"/>
      <c r="BCS11" s="18">
        <f t="shared" ref="BCS11" si="5360">10088.62/5</f>
        <v>2017.7240000000002</v>
      </c>
      <c r="BCT11" s="18">
        <f t="shared" ref="BCT11:BCT12" si="5361">BCS11*BCP11</f>
        <v>473600.17728000006</v>
      </c>
      <c r="BCU11" s="17">
        <f t="shared" ref="BCU11" si="5362">BCT11*1.2</f>
        <v>568320.21273600007</v>
      </c>
      <c r="BCV11" s="16" t="s">
        <v>20</v>
      </c>
      <c r="BCW11" s="16" t="s">
        <v>19</v>
      </c>
      <c r="BCX11" s="16" t="s">
        <v>18</v>
      </c>
      <c r="BCY11" s="11">
        <v>1</v>
      </c>
      <c r="BCZ11" s="8" t="s">
        <v>2</v>
      </c>
      <c r="BDA11" s="19" t="s">
        <v>23</v>
      </c>
      <c r="BDB11" s="23" t="s">
        <v>32</v>
      </c>
      <c r="BDC11" s="8" t="s">
        <v>24</v>
      </c>
      <c r="BDD11" s="8" t="s">
        <v>33</v>
      </c>
      <c r="BDE11" s="23" t="s">
        <v>25</v>
      </c>
      <c r="BDF11" s="20">
        <v>234.72</v>
      </c>
      <c r="BDG11" s="8"/>
      <c r="BDH11" s="8"/>
      <c r="BDI11" s="18">
        <f t="shared" ref="BDI11" si="5363">10088.62/5</f>
        <v>2017.7240000000002</v>
      </c>
      <c r="BDJ11" s="18">
        <f t="shared" ref="BDJ11:BDJ12" si="5364">BDI11*BDF11</f>
        <v>473600.17728000006</v>
      </c>
      <c r="BDK11" s="17">
        <f t="shared" ref="BDK11" si="5365">BDJ11*1.2</f>
        <v>568320.21273600007</v>
      </c>
      <c r="BDL11" s="16" t="s">
        <v>20</v>
      </c>
      <c r="BDM11" s="16" t="s">
        <v>19</v>
      </c>
      <c r="BDN11" s="16" t="s">
        <v>18</v>
      </c>
      <c r="BDO11" s="11">
        <v>1</v>
      </c>
      <c r="BDP11" s="8" t="s">
        <v>2</v>
      </c>
      <c r="BDQ11" s="19" t="s">
        <v>23</v>
      </c>
      <c r="BDR11" s="23" t="s">
        <v>32</v>
      </c>
      <c r="BDS11" s="8" t="s">
        <v>24</v>
      </c>
      <c r="BDT11" s="8" t="s">
        <v>33</v>
      </c>
      <c r="BDU11" s="23" t="s">
        <v>25</v>
      </c>
      <c r="BDV11" s="20">
        <v>234.72</v>
      </c>
      <c r="BDW11" s="8"/>
      <c r="BDX11" s="8"/>
      <c r="BDY11" s="18">
        <f t="shared" ref="BDY11" si="5366">10088.62/5</f>
        <v>2017.7240000000002</v>
      </c>
      <c r="BDZ11" s="18">
        <f t="shared" ref="BDZ11:BDZ12" si="5367">BDY11*BDV11</f>
        <v>473600.17728000006</v>
      </c>
      <c r="BEA11" s="17">
        <f t="shared" ref="BEA11" si="5368">BDZ11*1.2</f>
        <v>568320.21273600007</v>
      </c>
      <c r="BEB11" s="16" t="s">
        <v>20</v>
      </c>
      <c r="BEC11" s="16" t="s">
        <v>19</v>
      </c>
      <c r="BED11" s="16" t="s">
        <v>18</v>
      </c>
      <c r="BEE11" s="11">
        <v>1</v>
      </c>
      <c r="BEF11" s="8" t="s">
        <v>2</v>
      </c>
      <c r="BEG11" s="19" t="s">
        <v>23</v>
      </c>
      <c r="BEH11" s="23" t="s">
        <v>32</v>
      </c>
      <c r="BEI11" s="8" t="s">
        <v>24</v>
      </c>
      <c r="BEJ11" s="8" t="s">
        <v>33</v>
      </c>
      <c r="BEK11" s="23" t="s">
        <v>25</v>
      </c>
      <c r="BEL11" s="20">
        <v>234.72</v>
      </c>
      <c r="BEM11" s="8"/>
      <c r="BEN11" s="8"/>
      <c r="BEO11" s="18">
        <f t="shared" ref="BEO11" si="5369">10088.62/5</f>
        <v>2017.7240000000002</v>
      </c>
      <c r="BEP11" s="18">
        <f t="shared" ref="BEP11:BEP12" si="5370">BEO11*BEL11</f>
        <v>473600.17728000006</v>
      </c>
      <c r="BEQ11" s="17">
        <f t="shared" ref="BEQ11" si="5371">BEP11*1.2</f>
        <v>568320.21273600007</v>
      </c>
      <c r="BER11" s="16" t="s">
        <v>20</v>
      </c>
      <c r="BES11" s="16" t="s">
        <v>19</v>
      </c>
      <c r="BET11" s="16" t="s">
        <v>18</v>
      </c>
      <c r="BEU11" s="11">
        <v>1</v>
      </c>
      <c r="BEV11" s="8" t="s">
        <v>2</v>
      </c>
      <c r="BEW11" s="19" t="s">
        <v>23</v>
      </c>
      <c r="BEX11" s="23" t="s">
        <v>32</v>
      </c>
      <c r="BEY11" s="8" t="s">
        <v>24</v>
      </c>
      <c r="BEZ11" s="8" t="s">
        <v>33</v>
      </c>
      <c r="BFA11" s="23" t="s">
        <v>25</v>
      </c>
      <c r="BFB11" s="20">
        <v>234.72</v>
      </c>
      <c r="BFC11" s="8"/>
      <c r="BFD11" s="8"/>
      <c r="BFE11" s="18">
        <f t="shared" ref="BFE11" si="5372">10088.62/5</f>
        <v>2017.7240000000002</v>
      </c>
      <c r="BFF11" s="18">
        <f t="shared" ref="BFF11:BFF12" si="5373">BFE11*BFB11</f>
        <v>473600.17728000006</v>
      </c>
      <c r="BFG11" s="17">
        <f t="shared" ref="BFG11" si="5374">BFF11*1.2</f>
        <v>568320.21273600007</v>
      </c>
      <c r="BFH11" s="16" t="s">
        <v>20</v>
      </c>
      <c r="BFI11" s="16" t="s">
        <v>19</v>
      </c>
      <c r="BFJ11" s="16" t="s">
        <v>18</v>
      </c>
      <c r="BFK11" s="11">
        <v>1</v>
      </c>
      <c r="BFL11" s="8" t="s">
        <v>2</v>
      </c>
      <c r="BFM11" s="19" t="s">
        <v>23</v>
      </c>
      <c r="BFN11" s="23" t="s">
        <v>32</v>
      </c>
      <c r="BFO11" s="8" t="s">
        <v>24</v>
      </c>
      <c r="BFP11" s="8" t="s">
        <v>33</v>
      </c>
      <c r="BFQ11" s="23" t="s">
        <v>25</v>
      </c>
      <c r="BFR11" s="20">
        <v>234.72</v>
      </c>
      <c r="BFS11" s="8"/>
      <c r="BFT11" s="8"/>
      <c r="BFU11" s="18">
        <f t="shared" ref="BFU11" si="5375">10088.62/5</f>
        <v>2017.7240000000002</v>
      </c>
      <c r="BFV11" s="18">
        <f t="shared" ref="BFV11:BFV12" si="5376">BFU11*BFR11</f>
        <v>473600.17728000006</v>
      </c>
      <c r="BFW11" s="17">
        <f t="shared" ref="BFW11" si="5377">BFV11*1.2</f>
        <v>568320.21273600007</v>
      </c>
      <c r="BFX11" s="16" t="s">
        <v>20</v>
      </c>
      <c r="BFY11" s="16" t="s">
        <v>19</v>
      </c>
      <c r="BFZ11" s="16" t="s">
        <v>18</v>
      </c>
      <c r="BGA11" s="11">
        <v>1</v>
      </c>
      <c r="BGB11" s="8" t="s">
        <v>2</v>
      </c>
      <c r="BGC11" s="19" t="s">
        <v>23</v>
      </c>
      <c r="BGD11" s="23" t="s">
        <v>32</v>
      </c>
      <c r="BGE11" s="8" t="s">
        <v>24</v>
      </c>
      <c r="BGF11" s="8" t="s">
        <v>33</v>
      </c>
      <c r="BGG11" s="23" t="s">
        <v>25</v>
      </c>
      <c r="BGH11" s="20">
        <v>234.72</v>
      </c>
      <c r="BGI11" s="8"/>
      <c r="BGJ11" s="8"/>
      <c r="BGK11" s="18">
        <f t="shared" ref="BGK11" si="5378">10088.62/5</f>
        <v>2017.7240000000002</v>
      </c>
      <c r="BGL11" s="18">
        <f t="shared" ref="BGL11:BGL12" si="5379">BGK11*BGH11</f>
        <v>473600.17728000006</v>
      </c>
      <c r="BGM11" s="17">
        <f t="shared" ref="BGM11" si="5380">BGL11*1.2</f>
        <v>568320.21273600007</v>
      </c>
      <c r="BGN11" s="16" t="s">
        <v>20</v>
      </c>
      <c r="BGO11" s="16" t="s">
        <v>19</v>
      </c>
      <c r="BGP11" s="16" t="s">
        <v>18</v>
      </c>
      <c r="BGQ11" s="11">
        <v>1</v>
      </c>
      <c r="BGR11" s="8" t="s">
        <v>2</v>
      </c>
      <c r="BGS11" s="19" t="s">
        <v>23</v>
      </c>
      <c r="BGT11" s="23" t="s">
        <v>32</v>
      </c>
      <c r="BGU11" s="8" t="s">
        <v>24</v>
      </c>
      <c r="BGV11" s="8" t="s">
        <v>33</v>
      </c>
      <c r="BGW11" s="23" t="s">
        <v>25</v>
      </c>
      <c r="BGX11" s="20">
        <v>234.72</v>
      </c>
      <c r="BGY11" s="8"/>
      <c r="BGZ11" s="8"/>
      <c r="BHA11" s="18">
        <f t="shared" ref="BHA11" si="5381">10088.62/5</f>
        <v>2017.7240000000002</v>
      </c>
      <c r="BHB11" s="18">
        <f t="shared" ref="BHB11:BHB12" si="5382">BHA11*BGX11</f>
        <v>473600.17728000006</v>
      </c>
      <c r="BHC11" s="17">
        <f t="shared" ref="BHC11" si="5383">BHB11*1.2</f>
        <v>568320.21273600007</v>
      </c>
      <c r="BHD11" s="16" t="s">
        <v>20</v>
      </c>
      <c r="BHE11" s="16" t="s">
        <v>19</v>
      </c>
      <c r="BHF11" s="16" t="s">
        <v>18</v>
      </c>
      <c r="BHG11" s="11">
        <v>1</v>
      </c>
      <c r="BHH11" s="8" t="s">
        <v>2</v>
      </c>
      <c r="BHI11" s="19" t="s">
        <v>23</v>
      </c>
      <c r="BHJ11" s="23" t="s">
        <v>32</v>
      </c>
      <c r="BHK11" s="8" t="s">
        <v>24</v>
      </c>
      <c r="BHL11" s="8" t="s">
        <v>33</v>
      </c>
      <c r="BHM11" s="23" t="s">
        <v>25</v>
      </c>
      <c r="BHN11" s="20">
        <v>234.72</v>
      </c>
      <c r="BHO11" s="8"/>
      <c r="BHP11" s="8"/>
      <c r="BHQ11" s="18">
        <f t="shared" ref="BHQ11" si="5384">10088.62/5</f>
        <v>2017.7240000000002</v>
      </c>
      <c r="BHR11" s="18">
        <f t="shared" ref="BHR11:BHR12" si="5385">BHQ11*BHN11</f>
        <v>473600.17728000006</v>
      </c>
      <c r="BHS11" s="17">
        <f t="shared" ref="BHS11" si="5386">BHR11*1.2</f>
        <v>568320.21273600007</v>
      </c>
      <c r="BHT11" s="16" t="s">
        <v>20</v>
      </c>
      <c r="BHU11" s="16" t="s">
        <v>19</v>
      </c>
      <c r="BHV11" s="16" t="s">
        <v>18</v>
      </c>
      <c r="BHW11" s="11">
        <v>1</v>
      </c>
      <c r="BHX11" s="8" t="s">
        <v>2</v>
      </c>
      <c r="BHY11" s="19" t="s">
        <v>23</v>
      </c>
      <c r="BHZ11" s="23" t="s">
        <v>32</v>
      </c>
      <c r="BIA11" s="8" t="s">
        <v>24</v>
      </c>
      <c r="BIB11" s="8" t="s">
        <v>33</v>
      </c>
      <c r="BIC11" s="23" t="s">
        <v>25</v>
      </c>
      <c r="BID11" s="20">
        <v>234.72</v>
      </c>
      <c r="BIE11" s="8"/>
      <c r="BIF11" s="8"/>
      <c r="BIG11" s="18">
        <f t="shared" ref="BIG11" si="5387">10088.62/5</f>
        <v>2017.7240000000002</v>
      </c>
      <c r="BIH11" s="18">
        <f t="shared" ref="BIH11:BIH12" si="5388">BIG11*BID11</f>
        <v>473600.17728000006</v>
      </c>
      <c r="BII11" s="17">
        <f t="shared" ref="BII11" si="5389">BIH11*1.2</f>
        <v>568320.21273600007</v>
      </c>
      <c r="BIJ11" s="16" t="s">
        <v>20</v>
      </c>
      <c r="BIK11" s="16" t="s">
        <v>19</v>
      </c>
      <c r="BIL11" s="16" t="s">
        <v>18</v>
      </c>
      <c r="BIM11" s="11">
        <v>1</v>
      </c>
      <c r="BIN11" s="8" t="s">
        <v>2</v>
      </c>
      <c r="BIO11" s="19" t="s">
        <v>23</v>
      </c>
      <c r="BIP11" s="23" t="s">
        <v>32</v>
      </c>
      <c r="BIQ11" s="8" t="s">
        <v>24</v>
      </c>
      <c r="BIR11" s="8" t="s">
        <v>33</v>
      </c>
      <c r="BIS11" s="23" t="s">
        <v>25</v>
      </c>
      <c r="BIT11" s="20">
        <v>234.72</v>
      </c>
      <c r="BIU11" s="8"/>
      <c r="BIV11" s="8"/>
      <c r="BIW11" s="18">
        <f t="shared" ref="BIW11" si="5390">10088.62/5</f>
        <v>2017.7240000000002</v>
      </c>
      <c r="BIX11" s="18">
        <f t="shared" ref="BIX11:BIX12" si="5391">BIW11*BIT11</f>
        <v>473600.17728000006</v>
      </c>
      <c r="BIY11" s="17">
        <f t="shared" ref="BIY11" si="5392">BIX11*1.2</f>
        <v>568320.21273600007</v>
      </c>
      <c r="BIZ11" s="16" t="s">
        <v>20</v>
      </c>
      <c r="BJA11" s="16" t="s">
        <v>19</v>
      </c>
      <c r="BJB11" s="16" t="s">
        <v>18</v>
      </c>
      <c r="BJC11" s="11">
        <v>1</v>
      </c>
      <c r="BJD11" s="8" t="s">
        <v>2</v>
      </c>
      <c r="BJE11" s="19" t="s">
        <v>23</v>
      </c>
      <c r="BJF11" s="23" t="s">
        <v>32</v>
      </c>
      <c r="BJG11" s="8" t="s">
        <v>24</v>
      </c>
      <c r="BJH11" s="8" t="s">
        <v>33</v>
      </c>
      <c r="BJI11" s="23" t="s">
        <v>25</v>
      </c>
      <c r="BJJ11" s="20">
        <v>234.72</v>
      </c>
      <c r="BJK11" s="8"/>
      <c r="BJL11" s="8"/>
      <c r="BJM11" s="18">
        <f t="shared" ref="BJM11" si="5393">10088.62/5</f>
        <v>2017.7240000000002</v>
      </c>
      <c r="BJN11" s="18">
        <f t="shared" ref="BJN11:BJN12" si="5394">BJM11*BJJ11</f>
        <v>473600.17728000006</v>
      </c>
      <c r="BJO11" s="17">
        <f t="shared" ref="BJO11" si="5395">BJN11*1.2</f>
        <v>568320.21273600007</v>
      </c>
      <c r="BJP11" s="16" t="s">
        <v>20</v>
      </c>
      <c r="BJQ11" s="16" t="s">
        <v>19</v>
      </c>
      <c r="BJR11" s="16" t="s">
        <v>18</v>
      </c>
      <c r="BJS11" s="11">
        <v>1</v>
      </c>
      <c r="BJT11" s="8" t="s">
        <v>2</v>
      </c>
      <c r="BJU11" s="19" t="s">
        <v>23</v>
      </c>
      <c r="BJV11" s="23" t="s">
        <v>32</v>
      </c>
      <c r="BJW11" s="8" t="s">
        <v>24</v>
      </c>
      <c r="BJX11" s="8" t="s">
        <v>33</v>
      </c>
      <c r="BJY11" s="23" t="s">
        <v>25</v>
      </c>
      <c r="BJZ11" s="20">
        <v>234.72</v>
      </c>
      <c r="BKA11" s="8"/>
      <c r="BKB11" s="8"/>
      <c r="BKC11" s="18">
        <f t="shared" ref="BKC11" si="5396">10088.62/5</f>
        <v>2017.7240000000002</v>
      </c>
      <c r="BKD11" s="18">
        <f t="shared" ref="BKD11:BKD12" si="5397">BKC11*BJZ11</f>
        <v>473600.17728000006</v>
      </c>
      <c r="BKE11" s="17">
        <f t="shared" ref="BKE11" si="5398">BKD11*1.2</f>
        <v>568320.21273600007</v>
      </c>
      <c r="BKF11" s="16" t="s">
        <v>20</v>
      </c>
      <c r="BKG11" s="16" t="s">
        <v>19</v>
      </c>
      <c r="BKH11" s="16" t="s">
        <v>18</v>
      </c>
      <c r="BKI11" s="11">
        <v>1</v>
      </c>
      <c r="BKJ11" s="8" t="s">
        <v>2</v>
      </c>
      <c r="BKK11" s="19" t="s">
        <v>23</v>
      </c>
      <c r="BKL11" s="23" t="s">
        <v>32</v>
      </c>
      <c r="BKM11" s="8" t="s">
        <v>24</v>
      </c>
      <c r="BKN11" s="8" t="s">
        <v>33</v>
      </c>
      <c r="BKO11" s="23" t="s">
        <v>25</v>
      </c>
      <c r="BKP11" s="20">
        <v>234.72</v>
      </c>
      <c r="BKQ11" s="8"/>
      <c r="BKR11" s="8"/>
      <c r="BKS11" s="18">
        <f t="shared" ref="BKS11" si="5399">10088.62/5</f>
        <v>2017.7240000000002</v>
      </c>
      <c r="BKT11" s="18">
        <f t="shared" ref="BKT11:BKT12" si="5400">BKS11*BKP11</f>
        <v>473600.17728000006</v>
      </c>
      <c r="BKU11" s="17">
        <f t="shared" ref="BKU11" si="5401">BKT11*1.2</f>
        <v>568320.21273600007</v>
      </c>
      <c r="BKV11" s="16" t="s">
        <v>20</v>
      </c>
      <c r="BKW11" s="16" t="s">
        <v>19</v>
      </c>
      <c r="BKX11" s="16" t="s">
        <v>18</v>
      </c>
      <c r="BKY11" s="11">
        <v>1</v>
      </c>
      <c r="BKZ11" s="8" t="s">
        <v>2</v>
      </c>
      <c r="BLA11" s="19" t="s">
        <v>23</v>
      </c>
      <c r="BLB11" s="23" t="s">
        <v>32</v>
      </c>
      <c r="BLC11" s="8" t="s">
        <v>24</v>
      </c>
      <c r="BLD11" s="8" t="s">
        <v>33</v>
      </c>
      <c r="BLE11" s="23" t="s">
        <v>25</v>
      </c>
      <c r="BLF11" s="20">
        <v>234.72</v>
      </c>
      <c r="BLG11" s="8"/>
      <c r="BLH11" s="8"/>
      <c r="BLI11" s="18">
        <f t="shared" ref="BLI11" si="5402">10088.62/5</f>
        <v>2017.7240000000002</v>
      </c>
      <c r="BLJ11" s="18">
        <f t="shared" ref="BLJ11:BLJ12" si="5403">BLI11*BLF11</f>
        <v>473600.17728000006</v>
      </c>
      <c r="BLK11" s="17">
        <f t="shared" ref="BLK11" si="5404">BLJ11*1.2</f>
        <v>568320.21273600007</v>
      </c>
      <c r="BLL11" s="16" t="s">
        <v>20</v>
      </c>
      <c r="BLM11" s="16" t="s">
        <v>19</v>
      </c>
      <c r="BLN11" s="16" t="s">
        <v>18</v>
      </c>
      <c r="BLO11" s="11">
        <v>1</v>
      </c>
      <c r="BLP11" s="8" t="s">
        <v>2</v>
      </c>
      <c r="BLQ11" s="19" t="s">
        <v>23</v>
      </c>
      <c r="BLR11" s="23" t="s">
        <v>32</v>
      </c>
      <c r="BLS11" s="8" t="s">
        <v>24</v>
      </c>
      <c r="BLT11" s="8" t="s">
        <v>33</v>
      </c>
      <c r="BLU11" s="23" t="s">
        <v>25</v>
      </c>
      <c r="BLV11" s="20">
        <v>234.72</v>
      </c>
      <c r="BLW11" s="8"/>
      <c r="BLX11" s="8"/>
      <c r="BLY11" s="18">
        <f t="shared" ref="BLY11" si="5405">10088.62/5</f>
        <v>2017.7240000000002</v>
      </c>
      <c r="BLZ11" s="18">
        <f t="shared" ref="BLZ11:BLZ12" si="5406">BLY11*BLV11</f>
        <v>473600.17728000006</v>
      </c>
      <c r="BMA11" s="17">
        <f t="shared" ref="BMA11" si="5407">BLZ11*1.2</f>
        <v>568320.21273600007</v>
      </c>
      <c r="BMB11" s="16" t="s">
        <v>20</v>
      </c>
      <c r="BMC11" s="16" t="s">
        <v>19</v>
      </c>
      <c r="BMD11" s="16" t="s">
        <v>18</v>
      </c>
      <c r="BME11" s="11">
        <v>1</v>
      </c>
      <c r="BMF11" s="8" t="s">
        <v>2</v>
      </c>
      <c r="BMG11" s="19" t="s">
        <v>23</v>
      </c>
      <c r="BMH11" s="23" t="s">
        <v>32</v>
      </c>
      <c r="BMI11" s="8" t="s">
        <v>24</v>
      </c>
      <c r="BMJ11" s="8" t="s">
        <v>33</v>
      </c>
      <c r="BMK11" s="23" t="s">
        <v>25</v>
      </c>
      <c r="BML11" s="20">
        <v>234.72</v>
      </c>
      <c r="BMM11" s="8"/>
      <c r="BMN11" s="8"/>
      <c r="BMO11" s="18">
        <f t="shared" ref="BMO11" si="5408">10088.62/5</f>
        <v>2017.7240000000002</v>
      </c>
      <c r="BMP11" s="18">
        <f t="shared" ref="BMP11:BMP12" si="5409">BMO11*BML11</f>
        <v>473600.17728000006</v>
      </c>
      <c r="BMQ11" s="17">
        <f t="shared" ref="BMQ11" si="5410">BMP11*1.2</f>
        <v>568320.21273600007</v>
      </c>
      <c r="BMR11" s="16" t="s">
        <v>20</v>
      </c>
      <c r="BMS11" s="16" t="s">
        <v>19</v>
      </c>
      <c r="BMT11" s="16" t="s">
        <v>18</v>
      </c>
      <c r="BMU11" s="11">
        <v>1</v>
      </c>
      <c r="BMV11" s="8" t="s">
        <v>2</v>
      </c>
      <c r="BMW11" s="19" t="s">
        <v>23</v>
      </c>
      <c r="BMX11" s="23" t="s">
        <v>32</v>
      </c>
      <c r="BMY11" s="8" t="s">
        <v>24</v>
      </c>
      <c r="BMZ11" s="8" t="s">
        <v>33</v>
      </c>
      <c r="BNA11" s="23" t="s">
        <v>25</v>
      </c>
      <c r="BNB11" s="20">
        <v>234.72</v>
      </c>
      <c r="BNC11" s="8"/>
      <c r="BND11" s="8"/>
      <c r="BNE11" s="18">
        <f t="shared" ref="BNE11" si="5411">10088.62/5</f>
        <v>2017.7240000000002</v>
      </c>
      <c r="BNF11" s="18">
        <f t="shared" ref="BNF11:BNF12" si="5412">BNE11*BNB11</f>
        <v>473600.17728000006</v>
      </c>
      <c r="BNG11" s="17">
        <f t="shared" ref="BNG11" si="5413">BNF11*1.2</f>
        <v>568320.21273600007</v>
      </c>
      <c r="BNH11" s="16" t="s">
        <v>20</v>
      </c>
      <c r="BNI11" s="16" t="s">
        <v>19</v>
      </c>
      <c r="BNJ11" s="16" t="s">
        <v>18</v>
      </c>
      <c r="BNK11" s="11">
        <v>1</v>
      </c>
      <c r="BNL11" s="8" t="s">
        <v>2</v>
      </c>
      <c r="BNM11" s="19" t="s">
        <v>23</v>
      </c>
      <c r="BNN11" s="23" t="s">
        <v>32</v>
      </c>
      <c r="BNO11" s="8" t="s">
        <v>24</v>
      </c>
      <c r="BNP11" s="8" t="s">
        <v>33</v>
      </c>
      <c r="BNQ11" s="23" t="s">
        <v>25</v>
      </c>
      <c r="BNR11" s="20">
        <v>234.72</v>
      </c>
      <c r="BNS11" s="8"/>
      <c r="BNT11" s="8"/>
      <c r="BNU11" s="18">
        <f t="shared" ref="BNU11" si="5414">10088.62/5</f>
        <v>2017.7240000000002</v>
      </c>
      <c r="BNV11" s="18">
        <f t="shared" ref="BNV11:BNV12" si="5415">BNU11*BNR11</f>
        <v>473600.17728000006</v>
      </c>
      <c r="BNW11" s="17">
        <f t="shared" ref="BNW11" si="5416">BNV11*1.2</f>
        <v>568320.21273600007</v>
      </c>
      <c r="BNX11" s="16" t="s">
        <v>20</v>
      </c>
      <c r="BNY11" s="16" t="s">
        <v>19</v>
      </c>
      <c r="BNZ11" s="16" t="s">
        <v>18</v>
      </c>
      <c r="BOA11" s="11">
        <v>1</v>
      </c>
      <c r="BOB11" s="8" t="s">
        <v>2</v>
      </c>
      <c r="BOC11" s="19" t="s">
        <v>23</v>
      </c>
      <c r="BOD11" s="23" t="s">
        <v>32</v>
      </c>
      <c r="BOE11" s="8" t="s">
        <v>24</v>
      </c>
      <c r="BOF11" s="8" t="s">
        <v>33</v>
      </c>
      <c r="BOG11" s="23" t="s">
        <v>25</v>
      </c>
      <c r="BOH11" s="20">
        <v>234.72</v>
      </c>
      <c r="BOI11" s="8"/>
      <c r="BOJ11" s="8"/>
      <c r="BOK11" s="18">
        <f t="shared" ref="BOK11" si="5417">10088.62/5</f>
        <v>2017.7240000000002</v>
      </c>
      <c r="BOL11" s="18">
        <f t="shared" ref="BOL11:BOL12" si="5418">BOK11*BOH11</f>
        <v>473600.17728000006</v>
      </c>
      <c r="BOM11" s="17">
        <f t="shared" ref="BOM11" si="5419">BOL11*1.2</f>
        <v>568320.21273600007</v>
      </c>
      <c r="BON11" s="16" t="s">
        <v>20</v>
      </c>
      <c r="BOO11" s="16" t="s">
        <v>19</v>
      </c>
      <c r="BOP11" s="16" t="s">
        <v>18</v>
      </c>
      <c r="BOQ11" s="11">
        <v>1</v>
      </c>
      <c r="BOR11" s="8" t="s">
        <v>2</v>
      </c>
      <c r="BOS11" s="19" t="s">
        <v>23</v>
      </c>
      <c r="BOT11" s="23" t="s">
        <v>32</v>
      </c>
      <c r="BOU11" s="8" t="s">
        <v>24</v>
      </c>
      <c r="BOV11" s="8" t="s">
        <v>33</v>
      </c>
      <c r="BOW11" s="23" t="s">
        <v>25</v>
      </c>
      <c r="BOX11" s="20">
        <v>234.72</v>
      </c>
      <c r="BOY11" s="8"/>
      <c r="BOZ11" s="8"/>
      <c r="BPA11" s="18">
        <f t="shared" ref="BPA11" si="5420">10088.62/5</f>
        <v>2017.7240000000002</v>
      </c>
      <c r="BPB11" s="18">
        <f t="shared" ref="BPB11:BPB12" si="5421">BPA11*BOX11</f>
        <v>473600.17728000006</v>
      </c>
      <c r="BPC11" s="17">
        <f t="shared" ref="BPC11" si="5422">BPB11*1.2</f>
        <v>568320.21273600007</v>
      </c>
      <c r="BPD11" s="16" t="s">
        <v>20</v>
      </c>
      <c r="BPE11" s="16" t="s">
        <v>19</v>
      </c>
      <c r="BPF11" s="16" t="s">
        <v>18</v>
      </c>
      <c r="BPG11" s="11">
        <v>1</v>
      </c>
      <c r="BPH11" s="8" t="s">
        <v>2</v>
      </c>
      <c r="BPI11" s="19" t="s">
        <v>23</v>
      </c>
      <c r="BPJ11" s="23" t="s">
        <v>32</v>
      </c>
      <c r="BPK11" s="8" t="s">
        <v>24</v>
      </c>
      <c r="BPL11" s="8" t="s">
        <v>33</v>
      </c>
      <c r="BPM11" s="23" t="s">
        <v>25</v>
      </c>
      <c r="BPN11" s="20">
        <v>234.72</v>
      </c>
      <c r="BPO11" s="8"/>
      <c r="BPP11" s="8"/>
      <c r="BPQ11" s="18">
        <f t="shared" ref="BPQ11" si="5423">10088.62/5</f>
        <v>2017.7240000000002</v>
      </c>
      <c r="BPR11" s="18">
        <f t="shared" ref="BPR11:BPR12" si="5424">BPQ11*BPN11</f>
        <v>473600.17728000006</v>
      </c>
      <c r="BPS11" s="17">
        <f t="shared" ref="BPS11" si="5425">BPR11*1.2</f>
        <v>568320.21273600007</v>
      </c>
      <c r="BPT11" s="16" t="s">
        <v>20</v>
      </c>
      <c r="BPU11" s="16" t="s">
        <v>19</v>
      </c>
      <c r="BPV11" s="16" t="s">
        <v>18</v>
      </c>
      <c r="BPW11" s="11">
        <v>1</v>
      </c>
      <c r="BPX11" s="8" t="s">
        <v>2</v>
      </c>
      <c r="BPY11" s="19" t="s">
        <v>23</v>
      </c>
      <c r="BPZ11" s="23" t="s">
        <v>32</v>
      </c>
      <c r="BQA11" s="8" t="s">
        <v>24</v>
      </c>
      <c r="BQB11" s="8" t="s">
        <v>33</v>
      </c>
      <c r="BQC11" s="23" t="s">
        <v>25</v>
      </c>
      <c r="BQD11" s="20">
        <v>234.72</v>
      </c>
      <c r="BQE11" s="8"/>
      <c r="BQF11" s="8"/>
      <c r="BQG11" s="18">
        <f t="shared" ref="BQG11" si="5426">10088.62/5</f>
        <v>2017.7240000000002</v>
      </c>
      <c r="BQH11" s="18">
        <f t="shared" ref="BQH11:BQH12" si="5427">BQG11*BQD11</f>
        <v>473600.17728000006</v>
      </c>
      <c r="BQI11" s="17">
        <f t="shared" ref="BQI11" si="5428">BQH11*1.2</f>
        <v>568320.21273600007</v>
      </c>
      <c r="BQJ11" s="16" t="s">
        <v>20</v>
      </c>
      <c r="BQK11" s="16" t="s">
        <v>19</v>
      </c>
      <c r="BQL11" s="16" t="s">
        <v>18</v>
      </c>
      <c r="BQM11" s="11">
        <v>1</v>
      </c>
      <c r="BQN11" s="8" t="s">
        <v>2</v>
      </c>
      <c r="BQO11" s="19" t="s">
        <v>23</v>
      </c>
      <c r="BQP11" s="23" t="s">
        <v>32</v>
      </c>
      <c r="BQQ11" s="8" t="s">
        <v>24</v>
      </c>
      <c r="BQR11" s="8" t="s">
        <v>33</v>
      </c>
      <c r="BQS11" s="23" t="s">
        <v>25</v>
      </c>
      <c r="BQT11" s="20">
        <v>234.72</v>
      </c>
      <c r="BQU11" s="8"/>
      <c r="BQV11" s="8"/>
      <c r="BQW11" s="18">
        <f t="shared" ref="BQW11" si="5429">10088.62/5</f>
        <v>2017.7240000000002</v>
      </c>
      <c r="BQX11" s="18">
        <f t="shared" ref="BQX11:BQX12" si="5430">BQW11*BQT11</f>
        <v>473600.17728000006</v>
      </c>
      <c r="BQY11" s="17">
        <f t="shared" ref="BQY11" si="5431">BQX11*1.2</f>
        <v>568320.21273600007</v>
      </c>
      <c r="BQZ11" s="16" t="s">
        <v>20</v>
      </c>
      <c r="BRA11" s="16" t="s">
        <v>19</v>
      </c>
      <c r="BRB11" s="16" t="s">
        <v>18</v>
      </c>
      <c r="BRC11" s="11">
        <v>1</v>
      </c>
      <c r="BRD11" s="8" t="s">
        <v>2</v>
      </c>
      <c r="BRE11" s="19" t="s">
        <v>23</v>
      </c>
      <c r="BRF11" s="23" t="s">
        <v>32</v>
      </c>
      <c r="BRG11" s="8" t="s">
        <v>24</v>
      </c>
      <c r="BRH11" s="8" t="s">
        <v>33</v>
      </c>
      <c r="BRI11" s="23" t="s">
        <v>25</v>
      </c>
      <c r="BRJ11" s="20">
        <v>234.72</v>
      </c>
      <c r="BRK11" s="8"/>
      <c r="BRL11" s="8"/>
      <c r="BRM11" s="18">
        <f t="shared" ref="BRM11" si="5432">10088.62/5</f>
        <v>2017.7240000000002</v>
      </c>
      <c r="BRN11" s="18">
        <f t="shared" ref="BRN11:BRN12" si="5433">BRM11*BRJ11</f>
        <v>473600.17728000006</v>
      </c>
      <c r="BRO11" s="17">
        <f t="shared" ref="BRO11" si="5434">BRN11*1.2</f>
        <v>568320.21273600007</v>
      </c>
      <c r="BRP11" s="16" t="s">
        <v>20</v>
      </c>
      <c r="BRQ11" s="16" t="s">
        <v>19</v>
      </c>
      <c r="BRR11" s="16" t="s">
        <v>18</v>
      </c>
      <c r="BRS11" s="11">
        <v>1</v>
      </c>
      <c r="BRT11" s="8" t="s">
        <v>2</v>
      </c>
      <c r="BRU11" s="19" t="s">
        <v>23</v>
      </c>
      <c r="BRV11" s="23" t="s">
        <v>32</v>
      </c>
      <c r="BRW11" s="8" t="s">
        <v>24</v>
      </c>
      <c r="BRX11" s="8" t="s">
        <v>33</v>
      </c>
      <c r="BRY11" s="23" t="s">
        <v>25</v>
      </c>
      <c r="BRZ11" s="20">
        <v>234.72</v>
      </c>
      <c r="BSA11" s="8"/>
      <c r="BSB11" s="8"/>
      <c r="BSC11" s="18">
        <f t="shared" ref="BSC11" si="5435">10088.62/5</f>
        <v>2017.7240000000002</v>
      </c>
      <c r="BSD11" s="18">
        <f t="shared" ref="BSD11:BSD12" si="5436">BSC11*BRZ11</f>
        <v>473600.17728000006</v>
      </c>
      <c r="BSE11" s="17">
        <f t="shared" ref="BSE11" si="5437">BSD11*1.2</f>
        <v>568320.21273600007</v>
      </c>
      <c r="BSF11" s="16" t="s">
        <v>20</v>
      </c>
      <c r="BSG11" s="16" t="s">
        <v>19</v>
      </c>
      <c r="BSH11" s="16" t="s">
        <v>18</v>
      </c>
      <c r="BSI11" s="11">
        <v>1</v>
      </c>
      <c r="BSJ11" s="8" t="s">
        <v>2</v>
      </c>
      <c r="BSK11" s="19" t="s">
        <v>23</v>
      </c>
      <c r="BSL11" s="23" t="s">
        <v>32</v>
      </c>
      <c r="BSM11" s="8" t="s">
        <v>24</v>
      </c>
      <c r="BSN11" s="8" t="s">
        <v>33</v>
      </c>
      <c r="BSO11" s="23" t="s">
        <v>25</v>
      </c>
      <c r="BSP11" s="20">
        <v>234.72</v>
      </c>
      <c r="BSQ11" s="8"/>
      <c r="BSR11" s="8"/>
      <c r="BSS11" s="18">
        <f t="shared" ref="BSS11" si="5438">10088.62/5</f>
        <v>2017.7240000000002</v>
      </c>
      <c r="BST11" s="18">
        <f t="shared" ref="BST11:BST12" si="5439">BSS11*BSP11</f>
        <v>473600.17728000006</v>
      </c>
      <c r="BSU11" s="17">
        <f t="shared" ref="BSU11" si="5440">BST11*1.2</f>
        <v>568320.21273600007</v>
      </c>
      <c r="BSV11" s="16" t="s">
        <v>20</v>
      </c>
      <c r="BSW11" s="16" t="s">
        <v>19</v>
      </c>
      <c r="BSX11" s="16" t="s">
        <v>18</v>
      </c>
      <c r="BSY11" s="11">
        <v>1</v>
      </c>
      <c r="BSZ11" s="8" t="s">
        <v>2</v>
      </c>
      <c r="BTA11" s="19" t="s">
        <v>23</v>
      </c>
      <c r="BTB11" s="23" t="s">
        <v>32</v>
      </c>
      <c r="BTC11" s="8" t="s">
        <v>24</v>
      </c>
      <c r="BTD11" s="8" t="s">
        <v>33</v>
      </c>
      <c r="BTE11" s="23" t="s">
        <v>25</v>
      </c>
      <c r="BTF11" s="20">
        <v>234.72</v>
      </c>
      <c r="BTG11" s="8"/>
      <c r="BTH11" s="8"/>
      <c r="BTI11" s="18">
        <f t="shared" ref="BTI11" si="5441">10088.62/5</f>
        <v>2017.7240000000002</v>
      </c>
      <c r="BTJ11" s="18">
        <f t="shared" ref="BTJ11:BTJ12" si="5442">BTI11*BTF11</f>
        <v>473600.17728000006</v>
      </c>
      <c r="BTK11" s="17">
        <f t="shared" ref="BTK11" si="5443">BTJ11*1.2</f>
        <v>568320.21273600007</v>
      </c>
      <c r="BTL11" s="16" t="s">
        <v>20</v>
      </c>
      <c r="BTM11" s="16" t="s">
        <v>19</v>
      </c>
      <c r="BTN11" s="16" t="s">
        <v>18</v>
      </c>
      <c r="BTO11" s="11">
        <v>1</v>
      </c>
      <c r="BTP11" s="8" t="s">
        <v>2</v>
      </c>
      <c r="BTQ11" s="19" t="s">
        <v>23</v>
      </c>
      <c r="BTR11" s="23" t="s">
        <v>32</v>
      </c>
      <c r="BTS11" s="8" t="s">
        <v>24</v>
      </c>
      <c r="BTT11" s="8" t="s">
        <v>33</v>
      </c>
      <c r="BTU11" s="23" t="s">
        <v>25</v>
      </c>
      <c r="BTV11" s="20">
        <v>234.72</v>
      </c>
      <c r="BTW11" s="8"/>
      <c r="BTX11" s="8"/>
      <c r="BTY11" s="18">
        <f t="shared" ref="BTY11" si="5444">10088.62/5</f>
        <v>2017.7240000000002</v>
      </c>
      <c r="BTZ11" s="18">
        <f t="shared" ref="BTZ11:BTZ12" si="5445">BTY11*BTV11</f>
        <v>473600.17728000006</v>
      </c>
      <c r="BUA11" s="17">
        <f t="shared" ref="BUA11" si="5446">BTZ11*1.2</f>
        <v>568320.21273600007</v>
      </c>
      <c r="BUB11" s="16" t="s">
        <v>20</v>
      </c>
      <c r="BUC11" s="16" t="s">
        <v>19</v>
      </c>
      <c r="BUD11" s="16" t="s">
        <v>18</v>
      </c>
      <c r="BUE11" s="11">
        <v>1</v>
      </c>
      <c r="BUF11" s="8" t="s">
        <v>2</v>
      </c>
      <c r="BUG11" s="19" t="s">
        <v>23</v>
      </c>
      <c r="BUH11" s="23" t="s">
        <v>32</v>
      </c>
      <c r="BUI11" s="8" t="s">
        <v>24</v>
      </c>
      <c r="BUJ11" s="8" t="s">
        <v>33</v>
      </c>
      <c r="BUK11" s="23" t="s">
        <v>25</v>
      </c>
      <c r="BUL11" s="20">
        <v>234.72</v>
      </c>
      <c r="BUM11" s="8"/>
      <c r="BUN11" s="8"/>
      <c r="BUO11" s="18">
        <f t="shared" ref="BUO11" si="5447">10088.62/5</f>
        <v>2017.7240000000002</v>
      </c>
      <c r="BUP11" s="18">
        <f t="shared" ref="BUP11:BUP12" si="5448">BUO11*BUL11</f>
        <v>473600.17728000006</v>
      </c>
      <c r="BUQ11" s="17">
        <f t="shared" ref="BUQ11" si="5449">BUP11*1.2</f>
        <v>568320.21273600007</v>
      </c>
      <c r="BUR11" s="16" t="s">
        <v>20</v>
      </c>
      <c r="BUS11" s="16" t="s">
        <v>19</v>
      </c>
      <c r="BUT11" s="16" t="s">
        <v>18</v>
      </c>
      <c r="BUU11" s="11">
        <v>1</v>
      </c>
      <c r="BUV11" s="8" t="s">
        <v>2</v>
      </c>
      <c r="BUW11" s="19" t="s">
        <v>23</v>
      </c>
      <c r="BUX11" s="23" t="s">
        <v>32</v>
      </c>
      <c r="BUY11" s="8" t="s">
        <v>24</v>
      </c>
      <c r="BUZ11" s="8" t="s">
        <v>33</v>
      </c>
      <c r="BVA11" s="23" t="s">
        <v>25</v>
      </c>
      <c r="BVB11" s="20">
        <v>234.72</v>
      </c>
      <c r="BVC11" s="8"/>
      <c r="BVD11" s="8"/>
      <c r="BVE11" s="18">
        <f t="shared" ref="BVE11" si="5450">10088.62/5</f>
        <v>2017.7240000000002</v>
      </c>
      <c r="BVF11" s="18">
        <f t="shared" ref="BVF11:BVF12" si="5451">BVE11*BVB11</f>
        <v>473600.17728000006</v>
      </c>
      <c r="BVG11" s="17">
        <f t="shared" ref="BVG11" si="5452">BVF11*1.2</f>
        <v>568320.21273600007</v>
      </c>
      <c r="BVH11" s="16" t="s">
        <v>20</v>
      </c>
      <c r="BVI11" s="16" t="s">
        <v>19</v>
      </c>
      <c r="BVJ11" s="16" t="s">
        <v>18</v>
      </c>
      <c r="BVK11" s="11">
        <v>1</v>
      </c>
      <c r="BVL11" s="8" t="s">
        <v>2</v>
      </c>
      <c r="BVM11" s="19" t="s">
        <v>23</v>
      </c>
      <c r="BVN11" s="23" t="s">
        <v>32</v>
      </c>
      <c r="BVO11" s="8" t="s">
        <v>24</v>
      </c>
      <c r="BVP11" s="8" t="s">
        <v>33</v>
      </c>
      <c r="BVQ11" s="23" t="s">
        <v>25</v>
      </c>
      <c r="BVR11" s="20">
        <v>234.72</v>
      </c>
      <c r="BVS11" s="8"/>
      <c r="BVT11" s="8"/>
      <c r="BVU11" s="18">
        <f t="shared" ref="BVU11" si="5453">10088.62/5</f>
        <v>2017.7240000000002</v>
      </c>
      <c r="BVV11" s="18">
        <f t="shared" ref="BVV11:BVV12" si="5454">BVU11*BVR11</f>
        <v>473600.17728000006</v>
      </c>
      <c r="BVW11" s="17">
        <f t="shared" ref="BVW11" si="5455">BVV11*1.2</f>
        <v>568320.21273600007</v>
      </c>
      <c r="BVX11" s="16" t="s">
        <v>20</v>
      </c>
      <c r="BVY11" s="16" t="s">
        <v>19</v>
      </c>
      <c r="BVZ11" s="16" t="s">
        <v>18</v>
      </c>
      <c r="BWA11" s="11">
        <v>1</v>
      </c>
      <c r="BWB11" s="8" t="s">
        <v>2</v>
      </c>
      <c r="BWC11" s="19" t="s">
        <v>23</v>
      </c>
      <c r="BWD11" s="23" t="s">
        <v>32</v>
      </c>
      <c r="BWE11" s="8" t="s">
        <v>24</v>
      </c>
      <c r="BWF11" s="8" t="s">
        <v>33</v>
      </c>
      <c r="BWG11" s="23" t="s">
        <v>25</v>
      </c>
      <c r="BWH11" s="20">
        <v>234.72</v>
      </c>
      <c r="BWI11" s="8"/>
      <c r="BWJ11" s="8"/>
      <c r="BWK11" s="18">
        <f t="shared" ref="BWK11" si="5456">10088.62/5</f>
        <v>2017.7240000000002</v>
      </c>
      <c r="BWL11" s="18">
        <f t="shared" ref="BWL11:BWL12" si="5457">BWK11*BWH11</f>
        <v>473600.17728000006</v>
      </c>
      <c r="BWM11" s="17">
        <f t="shared" ref="BWM11" si="5458">BWL11*1.2</f>
        <v>568320.21273600007</v>
      </c>
      <c r="BWN11" s="16" t="s">
        <v>20</v>
      </c>
      <c r="BWO11" s="16" t="s">
        <v>19</v>
      </c>
      <c r="BWP11" s="16" t="s">
        <v>18</v>
      </c>
      <c r="BWQ11" s="11">
        <v>1</v>
      </c>
      <c r="BWR11" s="8" t="s">
        <v>2</v>
      </c>
      <c r="BWS11" s="19" t="s">
        <v>23</v>
      </c>
      <c r="BWT11" s="23" t="s">
        <v>32</v>
      </c>
      <c r="BWU11" s="8" t="s">
        <v>24</v>
      </c>
      <c r="BWV11" s="8" t="s">
        <v>33</v>
      </c>
      <c r="BWW11" s="23" t="s">
        <v>25</v>
      </c>
      <c r="BWX11" s="20">
        <v>234.72</v>
      </c>
      <c r="BWY11" s="8"/>
      <c r="BWZ11" s="8"/>
      <c r="BXA11" s="18">
        <f t="shared" ref="BXA11" si="5459">10088.62/5</f>
        <v>2017.7240000000002</v>
      </c>
      <c r="BXB11" s="18">
        <f t="shared" ref="BXB11:BXB12" si="5460">BXA11*BWX11</f>
        <v>473600.17728000006</v>
      </c>
      <c r="BXC11" s="17">
        <f t="shared" ref="BXC11" si="5461">BXB11*1.2</f>
        <v>568320.21273600007</v>
      </c>
      <c r="BXD11" s="16" t="s">
        <v>20</v>
      </c>
      <c r="BXE11" s="16" t="s">
        <v>19</v>
      </c>
      <c r="BXF11" s="16" t="s">
        <v>18</v>
      </c>
      <c r="BXG11" s="11">
        <v>1</v>
      </c>
      <c r="BXH11" s="8" t="s">
        <v>2</v>
      </c>
      <c r="BXI11" s="19" t="s">
        <v>23</v>
      </c>
      <c r="BXJ11" s="23" t="s">
        <v>32</v>
      </c>
      <c r="BXK11" s="8" t="s">
        <v>24</v>
      </c>
      <c r="BXL11" s="8" t="s">
        <v>33</v>
      </c>
      <c r="BXM11" s="23" t="s">
        <v>25</v>
      </c>
      <c r="BXN11" s="20">
        <v>234.72</v>
      </c>
      <c r="BXO11" s="8"/>
      <c r="BXP11" s="8"/>
      <c r="BXQ11" s="18">
        <f t="shared" ref="BXQ11" si="5462">10088.62/5</f>
        <v>2017.7240000000002</v>
      </c>
      <c r="BXR11" s="18">
        <f t="shared" ref="BXR11:BXR12" si="5463">BXQ11*BXN11</f>
        <v>473600.17728000006</v>
      </c>
      <c r="BXS11" s="17">
        <f t="shared" ref="BXS11" si="5464">BXR11*1.2</f>
        <v>568320.21273600007</v>
      </c>
      <c r="BXT11" s="16" t="s">
        <v>20</v>
      </c>
      <c r="BXU11" s="16" t="s">
        <v>19</v>
      </c>
      <c r="BXV11" s="16" t="s">
        <v>18</v>
      </c>
      <c r="BXW11" s="11">
        <v>1</v>
      </c>
      <c r="BXX11" s="8" t="s">
        <v>2</v>
      </c>
      <c r="BXY11" s="19" t="s">
        <v>23</v>
      </c>
      <c r="BXZ11" s="23" t="s">
        <v>32</v>
      </c>
      <c r="BYA11" s="8" t="s">
        <v>24</v>
      </c>
      <c r="BYB11" s="8" t="s">
        <v>33</v>
      </c>
      <c r="BYC11" s="23" t="s">
        <v>25</v>
      </c>
      <c r="BYD11" s="20">
        <v>234.72</v>
      </c>
      <c r="BYE11" s="8"/>
      <c r="BYF11" s="8"/>
      <c r="BYG11" s="18">
        <f t="shared" ref="BYG11" si="5465">10088.62/5</f>
        <v>2017.7240000000002</v>
      </c>
      <c r="BYH11" s="18">
        <f t="shared" ref="BYH11:BYH12" si="5466">BYG11*BYD11</f>
        <v>473600.17728000006</v>
      </c>
      <c r="BYI11" s="17">
        <f t="shared" ref="BYI11" si="5467">BYH11*1.2</f>
        <v>568320.21273600007</v>
      </c>
      <c r="BYJ11" s="16" t="s">
        <v>20</v>
      </c>
      <c r="BYK11" s="16" t="s">
        <v>19</v>
      </c>
      <c r="BYL11" s="16" t="s">
        <v>18</v>
      </c>
      <c r="BYM11" s="11">
        <v>1</v>
      </c>
      <c r="BYN11" s="8" t="s">
        <v>2</v>
      </c>
      <c r="BYO11" s="19" t="s">
        <v>23</v>
      </c>
      <c r="BYP11" s="23" t="s">
        <v>32</v>
      </c>
      <c r="BYQ11" s="8" t="s">
        <v>24</v>
      </c>
      <c r="BYR11" s="8" t="s">
        <v>33</v>
      </c>
      <c r="BYS11" s="23" t="s">
        <v>25</v>
      </c>
      <c r="BYT11" s="20">
        <v>234.72</v>
      </c>
      <c r="BYU11" s="8"/>
      <c r="BYV11" s="8"/>
      <c r="BYW11" s="18">
        <f t="shared" ref="BYW11" si="5468">10088.62/5</f>
        <v>2017.7240000000002</v>
      </c>
      <c r="BYX11" s="18">
        <f t="shared" ref="BYX11:BYX12" si="5469">BYW11*BYT11</f>
        <v>473600.17728000006</v>
      </c>
      <c r="BYY11" s="17">
        <f t="shared" ref="BYY11" si="5470">BYX11*1.2</f>
        <v>568320.21273600007</v>
      </c>
      <c r="BYZ11" s="16" t="s">
        <v>20</v>
      </c>
      <c r="BZA11" s="16" t="s">
        <v>19</v>
      </c>
      <c r="BZB11" s="16" t="s">
        <v>18</v>
      </c>
      <c r="BZC11" s="11">
        <v>1</v>
      </c>
      <c r="BZD11" s="8" t="s">
        <v>2</v>
      </c>
      <c r="BZE11" s="19" t="s">
        <v>23</v>
      </c>
      <c r="BZF11" s="23" t="s">
        <v>32</v>
      </c>
      <c r="BZG11" s="8" t="s">
        <v>24</v>
      </c>
      <c r="BZH11" s="8" t="s">
        <v>33</v>
      </c>
      <c r="BZI11" s="23" t="s">
        <v>25</v>
      </c>
      <c r="BZJ11" s="20">
        <v>234.72</v>
      </c>
      <c r="BZK11" s="8"/>
      <c r="BZL11" s="8"/>
      <c r="BZM11" s="18">
        <f t="shared" ref="BZM11" si="5471">10088.62/5</f>
        <v>2017.7240000000002</v>
      </c>
      <c r="BZN11" s="18">
        <f t="shared" ref="BZN11:BZN12" si="5472">BZM11*BZJ11</f>
        <v>473600.17728000006</v>
      </c>
      <c r="BZO11" s="17">
        <f t="shared" ref="BZO11" si="5473">BZN11*1.2</f>
        <v>568320.21273600007</v>
      </c>
      <c r="BZP11" s="16" t="s">
        <v>20</v>
      </c>
      <c r="BZQ11" s="16" t="s">
        <v>19</v>
      </c>
      <c r="BZR11" s="16" t="s">
        <v>18</v>
      </c>
      <c r="BZS11" s="11">
        <v>1</v>
      </c>
      <c r="BZT11" s="8" t="s">
        <v>2</v>
      </c>
      <c r="BZU11" s="19" t="s">
        <v>23</v>
      </c>
      <c r="BZV11" s="23" t="s">
        <v>32</v>
      </c>
      <c r="BZW11" s="8" t="s">
        <v>24</v>
      </c>
      <c r="BZX11" s="8" t="s">
        <v>33</v>
      </c>
      <c r="BZY11" s="23" t="s">
        <v>25</v>
      </c>
      <c r="BZZ11" s="20">
        <v>234.72</v>
      </c>
      <c r="CAA11" s="8"/>
      <c r="CAB11" s="8"/>
      <c r="CAC11" s="18">
        <f t="shared" ref="CAC11" si="5474">10088.62/5</f>
        <v>2017.7240000000002</v>
      </c>
      <c r="CAD11" s="18">
        <f t="shared" ref="CAD11:CAD12" si="5475">CAC11*BZZ11</f>
        <v>473600.17728000006</v>
      </c>
      <c r="CAE11" s="17">
        <f t="shared" ref="CAE11" si="5476">CAD11*1.2</f>
        <v>568320.21273600007</v>
      </c>
      <c r="CAF11" s="16" t="s">
        <v>20</v>
      </c>
      <c r="CAG11" s="16" t="s">
        <v>19</v>
      </c>
      <c r="CAH11" s="16" t="s">
        <v>18</v>
      </c>
      <c r="CAI11" s="11">
        <v>1</v>
      </c>
      <c r="CAJ11" s="8" t="s">
        <v>2</v>
      </c>
      <c r="CAK11" s="19" t="s">
        <v>23</v>
      </c>
      <c r="CAL11" s="23" t="s">
        <v>32</v>
      </c>
      <c r="CAM11" s="8" t="s">
        <v>24</v>
      </c>
      <c r="CAN11" s="8" t="s">
        <v>33</v>
      </c>
      <c r="CAO11" s="23" t="s">
        <v>25</v>
      </c>
      <c r="CAP11" s="20">
        <v>234.72</v>
      </c>
      <c r="CAQ11" s="8"/>
      <c r="CAR11" s="8"/>
      <c r="CAS11" s="18">
        <f t="shared" ref="CAS11" si="5477">10088.62/5</f>
        <v>2017.7240000000002</v>
      </c>
      <c r="CAT11" s="18">
        <f t="shared" ref="CAT11:CAT12" si="5478">CAS11*CAP11</f>
        <v>473600.17728000006</v>
      </c>
      <c r="CAU11" s="17">
        <f t="shared" ref="CAU11" si="5479">CAT11*1.2</f>
        <v>568320.21273600007</v>
      </c>
      <c r="CAV11" s="16" t="s">
        <v>20</v>
      </c>
      <c r="CAW11" s="16" t="s">
        <v>19</v>
      </c>
      <c r="CAX11" s="16" t="s">
        <v>18</v>
      </c>
      <c r="CAY11" s="11">
        <v>1</v>
      </c>
      <c r="CAZ11" s="8" t="s">
        <v>2</v>
      </c>
      <c r="CBA11" s="19" t="s">
        <v>23</v>
      </c>
      <c r="CBB11" s="23" t="s">
        <v>32</v>
      </c>
      <c r="CBC11" s="8" t="s">
        <v>24</v>
      </c>
      <c r="CBD11" s="8" t="s">
        <v>33</v>
      </c>
      <c r="CBE11" s="23" t="s">
        <v>25</v>
      </c>
      <c r="CBF11" s="20">
        <v>234.72</v>
      </c>
      <c r="CBG11" s="8"/>
      <c r="CBH11" s="8"/>
      <c r="CBI11" s="18">
        <f t="shared" ref="CBI11" si="5480">10088.62/5</f>
        <v>2017.7240000000002</v>
      </c>
      <c r="CBJ11" s="18">
        <f t="shared" ref="CBJ11:CBJ12" si="5481">CBI11*CBF11</f>
        <v>473600.17728000006</v>
      </c>
      <c r="CBK11" s="17">
        <f t="shared" ref="CBK11" si="5482">CBJ11*1.2</f>
        <v>568320.21273600007</v>
      </c>
      <c r="CBL11" s="16" t="s">
        <v>20</v>
      </c>
      <c r="CBM11" s="16" t="s">
        <v>19</v>
      </c>
      <c r="CBN11" s="16" t="s">
        <v>18</v>
      </c>
      <c r="CBO11" s="11">
        <v>1</v>
      </c>
      <c r="CBP11" s="8" t="s">
        <v>2</v>
      </c>
      <c r="CBQ11" s="19" t="s">
        <v>23</v>
      </c>
      <c r="CBR11" s="23" t="s">
        <v>32</v>
      </c>
      <c r="CBS11" s="8" t="s">
        <v>24</v>
      </c>
      <c r="CBT11" s="8" t="s">
        <v>33</v>
      </c>
      <c r="CBU11" s="23" t="s">
        <v>25</v>
      </c>
      <c r="CBV11" s="20">
        <v>234.72</v>
      </c>
      <c r="CBW11" s="8"/>
      <c r="CBX11" s="8"/>
      <c r="CBY11" s="18">
        <f t="shared" ref="CBY11" si="5483">10088.62/5</f>
        <v>2017.7240000000002</v>
      </c>
      <c r="CBZ11" s="18">
        <f t="shared" ref="CBZ11:CBZ12" si="5484">CBY11*CBV11</f>
        <v>473600.17728000006</v>
      </c>
      <c r="CCA11" s="17">
        <f t="shared" ref="CCA11" si="5485">CBZ11*1.2</f>
        <v>568320.21273600007</v>
      </c>
      <c r="CCB11" s="16" t="s">
        <v>20</v>
      </c>
      <c r="CCC11" s="16" t="s">
        <v>19</v>
      </c>
      <c r="CCD11" s="16" t="s">
        <v>18</v>
      </c>
      <c r="CCE11" s="11">
        <v>1</v>
      </c>
      <c r="CCF11" s="8" t="s">
        <v>2</v>
      </c>
      <c r="CCG11" s="19" t="s">
        <v>23</v>
      </c>
      <c r="CCH11" s="23" t="s">
        <v>32</v>
      </c>
      <c r="CCI11" s="8" t="s">
        <v>24</v>
      </c>
      <c r="CCJ11" s="8" t="s">
        <v>33</v>
      </c>
      <c r="CCK11" s="23" t="s">
        <v>25</v>
      </c>
      <c r="CCL11" s="20">
        <v>234.72</v>
      </c>
      <c r="CCM11" s="8"/>
      <c r="CCN11" s="8"/>
      <c r="CCO11" s="18">
        <f t="shared" ref="CCO11" si="5486">10088.62/5</f>
        <v>2017.7240000000002</v>
      </c>
      <c r="CCP11" s="18">
        <f t="shared" ref="CCP11:CCP12" si="5487">CCO11*CCL11</f>
        <v>473600.17728000006</v>
      </c>
      <c r="CCQ11" s="17">
        <f t="shared" ref="CCQ11" si="5488">CCP11*1.2</f>
        <v>568320.21273600007</v>
      </c>
      <c r="CCR11" s="16" t="s">
        <v>20</v>
      </c>
      <c r="CCS11" s="16" t="s">
        <v>19</v>
      </c>
      <c r="CCT11" s="16" t="s">
        <v>18</v>
      </c>
      <c r="CCU11" s="11">
        <v>1</v>
      </c>
      <c r="CCV11" s="8" t="s">
        <v>2</v>
      </c>
      <c r="CCW11" s="19" t="s">
        <v>23</v>
      </c>
      <c r="CCX11" s="23" t="s">
        <v>32</v>
      </c>
      <c r="CCY11" s="8" t="s">
        <v>24</v>
      </c>
      <c r="CCZ11" s="8" t="s">
        <v>33</v>
      </c>
      <c r="CDA11" s="23" t="s">
        <v>25</v>
      </c>
      <c r="CDB11" s="20">
        <v>234.72</v>
      </c>
      <c r="CDC11" s="8"/>
      <c r="CDD11" s="8"/>
      <c r="CDE11" s="18">
        <f t="shared" ref="CDE11" si="5489">10088.62/5</f>
        <v>2017.7240000000002</v>
      </c>
      <c r="CDF11" s="18">
        <f t="shared" ref="CDF11:CDF12" si="5490">CDE11*CDB11</f>
        <v>473600.17728000006</v>
      </c>
      <c r="CDG11" s="17">
        <f t="shared" ref="CDG11" si="5491">CDF11*1.2</f>
        <v>568320.21273600007</v>
      </c>
      <c r="CDH11" s="16" t="s">
        <v>20</v>
      </c>
      <c r="CDI11" s="16" t="s">
        <v>19</v>
      </c>
      <c r="CDJ11" s="16" t="s">
        <v>18</v>
      </c>
      <c r="CDK11" s="11">
        <v>1</v>
      </c>
      <c r="CDL11" s="8" t="s">
        <v>2</v>
      </c>
      <c r="CDM11" s="19" t="s">
        <v>23</v>
      </c>
      <c r="CDN11" s="23" t="s">
        <v>32</v>
      </c>
      <c r="CDO11" s="8" t="s">
        <v>24</v>
      </c>
      <c r="CDP11" s="8" t="s">
        <v>33</v>
      </c>
      <c r="CDQ11" s="23" t="s">
        <v>25</v>
      </c>
      <c r="CDR11" s="20">
        <v>234.72</v>
      </c>
      <c r="CDS11" s="8"/>
      <c r="CDT11" s="8"/>
      <c r="CDU11" s="18">
        <f t="shared" ref="CDU11" si="5492">10088.62/5</f>
        <v>2017.7240000000002</v>
      </c>
      <c r="CDV11" s="18">
        <f t="shared" ref="CDV11:CDV12" si="5493">CDU11*CDR11</f>
        <v>473600.17728000006</v>
      </c>
      <c r="CDW11" s="17">
        <f t="shared" ref="CDW11" si="5494">CDV11*1.2</f>
        <v>568320.21273600007</v>
      </c>
      <c r="CDX11" s="16" t="s">
        <v>20</v>
      </c>
      <c r="CDY11" s="16" t="s">
        <v>19</v>
      </c>
      <c r="CDZ11" s="16" t="s">
        <v>18</v>
      </c>
      <c r="CEA11" s="11">
        <v>1</v>
      </c>
      <c r="CEB11" s="8" t="s">
        <v>2</v>
      </c>
      <c r="CEC11" s="19" t="s">
        <v>23</v>
      </c>
      <c r="CED11" s="23" t="s">
        <v>32</v>
      </c>
      <c r="CEE11" s="8" t="s">
        <v>24</v>
      </c>
      <c r="CEF11" s="8" t="s">
        <v>33</v>
      </c>
      <c r="CEG11" s="23" t="s">
        <v>25</v>
      </c>
      <c r="CEH11" s="20">
        <v>234.72</v>
      </c>
      <c r="CEI11" s="8"/>
      <c r="CEJ11" s="8"/>
      <c r="CEK11" s="18">
        <f t="shared" ref="CEK11" si="5495">10088.62/5</f>
        <v>2017.7240000000002</v>
      </c>
      <c r="CEL11" s="18">
        <f t="shared" ref="CEL11:CEL12" si="5496">CEK11*CEH11</f>
        <v>473600.17728000006</v>
      </c>
      <c r="CEM11" s="17">
        <f t="shared" ref="CEM11" si="5497">CEL11*1.2</f>
        <v>568320.21273600007</v>
      </c>
      <c r="CEN11" s="16" t="s">
        <v>20</v>
      </c>
      <c r="CEO11" s="16" t="s">
        <v>19</v>
      </c>
      <c r="CEP11" s="16" t="s">
        <v>18</v>
      </c>
      <c r="CEQ11" s="11">
        <v>1</v>
      </c>
      <c r="CER11" s="8" t="s">
        <v>2</v>
      </c>
      <c r="CES11" s="19" t="s">
        <v>23</v>
      </c>
      <c r="CET11" s="23" t="s">
        <v>32</v>
      </c>
      <c r="CEU11" s="8" t="s">
        <v>24</v>
      </c>
      <c r="CEV11" s="8" t="s">
        <v>33</v>
      </c>
      <c r="CEW11" s="23" t="s">
        <v>25</v>
      </c>
      <c r="CEX11" s="20">
        <v>234.72</v>
      </c>
      <c r="CEY11" s="8"/>
      <c r="CEZ11" s="8"/>
      <c r="CFA11" s="18">
        <f t="shared" ref="CFA11" si="5498">10088.62/5</f>
        <v>2017.7240000000002</v>
      </c>
      <c r="CFB11" s="18">
        <f t="shared" ref="CFB11:CFB12" si="5499">CFA11*CEX11</f>
        <v>473600.17728000006</v>
      </c>
      <c r="CFC11" s="17">
        <f t="shared" ref="CFC11" si="5500">CFB11*1.2</f>
        <v>568320.21273600007</v>
      </c>
      <c r="CFD11" s="16" t="s">
        <v>20</v>
      </c>
      <c r="CFE11" s="16" t="s">
        <v>19</v>
      </c>
      <c r="CFF11" s="16" t="s">
        <v>18</v>
      </c>
      <c r="CFG11" s="11">
        <v>1</v>
      </c>
      <c r="CFH11" s="8" t="s">
        <v>2</v>
      </c>
      <c r="CFI11" s="19" t="s">
        <v>23</v>
      </c>
      <c r="CFJ11" s="23" t="s">
        <v>32</v>
      </c>
      <c r="CFK11" s="8" t="s">
        <v>24</v>
      </c>
      <c r="CFL11" s="8" t="s">
        <v>33</v>
      </c>
      <c r="CFM11" s="23" t="s">
        <v>25</v>
      </c>
      <c r="CFN11" s="20">
        <v>234.72</v>
      </c>
      <c r="CFO11" s="8"/>
      <c r="CFP11" s="8"/>
      <c r="CFQ11" s="18">
        <f t="shared" ref="CFQ11" si="5501">10088.62/5</f>
        <v>2017.7240000000002</v>
      </c>
      <c r="CFR11" s="18">
        <f t="shared" ref="CFR11:CFR12" si="5502">CFQ11*CFN11</f>
        <v>473600.17728000006</v>
      </c>
      <c r="CFS11" s="17">
        <f t="shared" ref="CFS11" si="5503">CFR11*1.2</f>
        <v>568320.21273600007</v>
      </c>
      <c r="CFT11" s="16" t="s">
        <v>20</v>
      </c>
      <c r="CFU11" s="16" t="s">
        <v>19</v>
      </c>
      <c r="CFV11" s="16" t="s">
        <v>18</v>
      </c>
      <c r="CFW11" s="11">
        <v>1</v>
      </c>
      <c r="CFX11" s="8" t="s">
        <v>2</v>
      </c>
      <c r="CFY11" s="19" t="s">
        <v>23</v>
      </c>
      <c r="CFZ11" s="23" t="s">
        <v>32</v>
      </c>
      <c r="CGA11" s="8" t="s">
        <v>24</v>
      </c>
      <c r="CGB11" s="8" t="s">
        <v>33</v>
      </c>
      <c r="CGC11" s="23" t="s">
        <v>25</v>
      </c>
      <c r="CGD11" s="20">
        <v>234.72</v>
      </c>
      <c r="CGE11" s="8"/>
      <c r="CGF11" s="8"/>
      <c r="CGG11" s="18">
        <f t="shared" ref="CGG11" si="5504">10088.62/5</f>
        <v>2017.7240000000002</v>
      </c>
      <c r="CGH11" s="18">
        <f t="shared" ref="CGH11:CGH12" si="5505">CGG11*CGD11</f>
        <v>473600.17728000006</v>
      </c>
      <c r="CGI11" s="17">
        <f t="shared" ref="CGI11" si="5506">CGH11*1.2</f>
        <v>568320.21273600007</v>
      </c>
      <c r="CGJ11" s="16" t="s">
        <v>20</v>
      </c>
      <c r="CGK11" s="16" t="s">
        <v>19</v>
      </c>
      <c r="CGL11" s="16" t="s">
        <v>18</v>
      </c>
      <c r="CGM11" s="11">
        <v>1</v>
      </c>
      <c r="CGN11" s="8" t="s">
        <v>2</v>
      </c>
      <c r="CGO11" s="19" t="s">
        <v>23</v>
      </c>
      <c r="CGP11" s="23" t="s">
        <v>32</v>
      </c>
      <c r="CGQ11" s="8" t="s">
        <v>24</v>
      </c>
      <c r="CGR11" s="8" t="s">
        <v>33</v>
      </c>
      <c r="CGS11" s="23" t="s">
        <v>25</v>
      </c>
      <c r="CGT11" s="20">
        <v>234.72</v>
      </c>
      <c r="CGU11" s="8"/>
      <c r="CGV11" s="8"/>
      <c r="CGW11" s="18">
        <f t="shared" ref="CGW11" si="5507">10088.62/5</f>
        <v>2017.7240000000002</v>
      </c>
      <c r="CGX11" s="18">
        <f t="shared" ref="CGX11:CGX12" si="5508">CGW11*CGT11</f>
        <v>473600.17728000006</v>
      </c>
      <c r="CGY11" s="17">
        <f t="shared" ref="CGY11" si="5509">CGX11*1.2</f>
        <v>568320.21273600007</v>
      </c>
      <c r="CGZ11" s="16" t="s">
        <v>20</v>
      </c>
      <c r="CHA11" s="16" t="s">
        <v>19</v>
      </c>
      <c r="CHB11" s="16" t="s">
        <v>18</v>
      </c>
      <c r="CHC11" s="11">
        <v>1</v>
      </c>
      <c r="CHD11" s="8" t="s">
        <v>2</v>
      </c>
      <c r="CHE11" s="19" t="s">
        <v>23</v>
      </c>
      <c r="CHF11" s="23" t="s">
        <v>32</v>
      </c>
      <c r="CHG11" s="8" t="s">
        <v>24</v>
      </c>
      <c r="CHH11" s="8" t="s">
        <v>33</v>
      </c>
      <c r="CHI11" s="23" t="s">
        <v>25</v>
      </c>
      <c r="CHJ11" s="20">
        <v>234.72</v>
      </c>
      <c r="CHK11" s="8"/>
      <c r="CHL11" s="8"/>
      <c r="CHM11" s="18">
        <f t="shared" ref="CHM11" si="5510">10088.62/5</f>
        <v>2017.7240000000002</v>
      </c>
      <c r="CHN11" s="18">
        <f t="shared" ref="CHN11:CHN12" si="5511">CHM11*CHJ11</f>
        <v>473600.17728000006</v>
      </c>
      <c r="CHO11" s="17">
        <f t="shared" ref="CHO11" si="5512">CHN11*1.2</f>
        <v>568320.21273600007</v>
      </c>
      <c r="CHP11" s="16" t="s">
        <v>20</v>
      </c>
      <c r="CHQ11" s="16" t="s">
        <v>19</v>
      </c>
      <c r="CHR11" s="16" t="s">
        <v>18</v>
      </c>
      <c r="CHS11" s="11">
        <v>1</v>
      </c>
      <c r="CHT11" s="8" t="s">
        <v>2</v>
      </c>
      <c r="CHU11" s="19" t="s">
        <v>23</v>
      </c>
      <c r="CHV11" s="23" t="s">
        <v>32</v>
      </c>
      <c r="CHW11" s="8" t="s">
        <v>24</v>
      </c>
      <c r="CHX11" s="8" t="s">
        <v>33</v>
      </c>
      <c r="CHY11" s="23" t="s">
        <v>25</v>
      </c>
      <c r="CHZ11" s="20">
        <v>234.72</v>
      </c>
      <c r="CIA11" s="8"/>
      <c r="CIB11" s="8"/>
      <c r="CIC11" s="18">
        <f t="shared" ref="CIC11" si="5513">10088.62/5</f>
        <v>2017.7240000000002</v>
      </c>
      <c r="CID11" s="18">
        <f t="shared" ref="CID11:CID12" si="5514">CIC11*CHZ11</f>
        <v>473600.17728000006</v>
      </c>
      <c r="CIE11" s="17">
        <f t="shared" ref="CIE11" si="5515">CID11*1.2</f>
        <v>568320.21273600007</v>
      </c>
      <c r="CIF11" s="16" t="s">
        <v>20</v>
      </c>
      <c r="CIG11" s="16" t="s">
        <v>19</v>
      </c>
      <c r="CIH11" s="16" t="s">
        <v>18</v>
      </c>
      <c r="CII11" s="11">
        <v>1</v>
      </c>
      <c r="CIJ11" s="8" t="s">
        <v>2</v>
      </c>
      <c r="CIK11" s="19" t="s">
        <v>23</v>
      </c>
      <c r="CIL11" s="23" t="s">
        <v>32</v>
      </c>
      <c r="CIM11" s="8" t="s">
        <v>24</v>
      </c>
      <c r="CIN11" s="8" t="s">
        <v>33</v>
      </c>
      <c r="CIO11" s="23" t="s">
        <v>25</v>
      </c>
      <c r="CIP11" s="20">
        <v>234.72</v>
      </c>
      <c r="CIQ11" s="8"/>
      <c r="CIR11" s="8"/>
      <c r="CIS11" s="18">
        <f t="shared" ref="CIS11" si="5516">10088.62/5</f>
        <v>2017.7240000000002</v>
      </c>
      <c r="CIT11" s="18">
        <f t="shared" ref="CIT11:CIT12" si="5517">CIS11*CIP11</f>
        <v>473600.17728000006</v>
      </c>
      <c r="CIU11" s="17">
        <f t="shared" ref="CIU11" si="5518">CIT11*1.2</f>
        <v>568320.21273600007</v>
      </c>
      <c r="CIV11" s="16" t="s">
        <v>20</v>
      </c>
      <c r="CIW11" s="16" t="s">
        <v>19</v>
      </c>
      <c r="CIX11" s="16" t="s">
        <v>18</v>
      </c>
      <c r="CIY11" s="11">
        <v>1</v>
      </c>
      <c r="CIZ11" s="8" t="s">
        <v>2</v>
      </c>
      <c r="CJA11" s="19" t="s">
        <v>23</v>
      </c>
      <c r="CJB11" s="23" t="s">
        <v>32</v>
      </c>
      <c r="CJC11" s="8" t="s">
        <v>24</v>
      </c>
      <c r="CJD11" s="8" t="s">
        <v>33</v>
      </c>
      <c r="CJE11" s="23" t="s">
        <v>25</v>
      </c>
      <c r="CJF11" s="20">
        <v>234.72</v>
      </c>
      <c r="CJG11" s="8"/>
      <c r="CJH11" s="8"/>
      <c r="CJI11" s="18">
        <f t="shared" ref="CJI11" si="5519">10088.62/5</f>
        <v>2017.7240000000002</v>
      </c>
      <c r="CJJ11" s="18">
        <f t="shared" ref="CJJ11:CJJ12" si="5520">CJI11*CJF11</f>
        <v>473600.17728000006</v>
      </c>
      <c r="CJK11" s="17">
        <f t="shared" ref="CJK11" si="5521">CJJ11*1.2</f>
        <v>568320.21273600007</v>
      </c>
      <c r="CJL11" s="16" t="s">
        <v>20</v>
      </c>
      <c r="CJM11" s="16" t="s">
        <v>19</v>
      </c>
      <c r="CJN11" s="16" t="s">
        <v>18</v>
      </c>
      <c r="CJO11" s="11">
        <v>1</v>
      </c>
      <c r="CJP11" s="8" t="s">
        <v>2</v>
      </c>
      <c r="CJQ11" s="19" t="s">
        <v>23</v>
      </c>
      <c r="CJR11" s="23" t="s">
        <v>32</v>
      </c>
      <c r="CJS11" s="8" t="s">
        <v>24</v>
      </c>
      <c r="CJT11" s="8" t="s">
        <v>33</v>
      </c>
      <c r="CJU11" s="23" t="s">
        <v>25</v>
      </c>
      <c r="CJV11" s="20">
        <v>234.72</v>
      </c>
      <c r="CJW11" s="8"/>
      <c r="CJX11" s="8"/>
      <c r="CJY11" s="18">
        <f t="shared" ref="CJY11" si="5522">10088.62/5</f>
        <v>2017.7240000000002</v>
      </c>
      <c r="CJZ11" s="18">
        <f t="shared" ref="CJZ11:CJZ12" si="5523">CJY11*CJV11</f>
        <v>473600.17728000006</v>
      </c>
      <c r="CKA11" s="17">
        <f t="shared" ref="CKA11" si="5524">CJZ11*1.2</f>
        <v>568320.21273600007</v>
      </c>
      <c r="CKB11" s="16" t="s">
        <v>20</v>
      </c>
      <c r="CKC11" s="16" t="s">
        <v>19</v>
      </c>
      <c r="CKD11" s="16" t="s">
        <v>18</v>
      </c>
      <c r="CKE11" s="11">
        <v>1</v>
      </c>
      <c r="CKF11" s="8" t="s">
        <v>2</v>
      </c>
      <c r="CKG11" s="19" t="s">
        <v>23</v>
      </c>
      <c r="CKH11" s="23" t="s">
        <v>32</v>
      </c>
      <c r="CKI11" s="8" t="s">
        <v>24</v>
      </c>
      <c r="CKJ11" s="8" t="s">
        <v>33</v>
      </c>
      <c r="CKK11" s="23" t="s">
        <v>25</v>
      </c>
      <c r="CKL11" s="20">
        <v>234.72</v>
      </c>
      <c r="CKM11" s="8"/>
      <c r="CKN11" s="8"/>
      <c r="CKO11" s="18">
        <f t="shared" ref="CKO11" si="5525">10088.62/5</f>
        <v>2017.7240000000002</v>
      </c>
      <c r="CKP11" s="18">
        <f t="shared" ref="CKP11:CKP12" si="5526">CKO11*CKL11</f>
        <v>473600.17728000006</v>
      </c>
      <c r="CKQ11" s="17">
        <f t="shared" ref="CKQ11" si="5527">CKP11*1.2</f>
        <v>568320.21273600007</v>
      </c>
      <c r="CKR11" s="16" t="s">
        <v>20</v>
      </c>
      <c r="CKS11" s="16" t="s">
        <v>19</v>
      </c>
      <c r="CKT11" s="16" t="s">
        <v>18</v>
      </c>
      <c r="CKU11" s="11">
        <v>1</v>
      </c>
      <c r="CKV11" s="8" t="s">
        <v>2</v>
      </c>
      <c r="CKW11" s="19" t="s">
        <v>23</v>
      </c>
      <c r="CKX11" s="23" t="s">
        <v>32</v>
      </c>
      <c r="CKY11" s="8" t="s">
        <v>24</v>
      </c>
      <c r="CKZ11" s="8" t="s">
        <v>33</v>
      </c>
      <c r="CLA11" s="23" t="s">
        <v>25</v>
      </c>
      <c r="CLB11" s="20">
        <v>234.72</v>
      </c>
      <c r="CLC11" s="8"/>
      <c r="CLD11" s="8"/>
      <c r="CLE11" s="18">
        <f t="shared" ref="CLE11" si="5528">10088.62/5</f>
        <v>2017.7240000000002</v>
      </c>
      <c r="CLF11" s="18">
        <f t="shared" ref="CLF11:CLF12" si="5529">CLE11*CLB11</f>
        <v>473600.17728000006</v>
      </c>
      <c r="CLG11" s="17">
        <f t="shared" ref="CLG11" si="5530">CLF11*1.2</f>
        <v>568320.21273600007</v>
      </c>
      <c r="CLH11" s="16" t="s">
        <v>20</v>
      </c>
      <c r="CLI11" s="16" t="s">
        <v>19</v>
      </c>
      <c r="CLJ11" s="16" t="s">
        <v>18</v>
      </c>
      <c r="CLK11" s="11">
        <v>1</v>
      </c>
      <c r="CLL11" s="8" t="s">
        <v>2</v>
      </c>
      <c r="CLM11" s="19" t="s">
        <v>23</v>
      </c>
      <c r="CLN11" s="23" t="s">
        <v>32</v>
      </c>
      <c r="CLO11" s="8" t="s">
        <v>24</v>
      </c>
      <c r="CLP11" s="8" t="s">
        <v>33</v>
      </c>
      <c r="CLQ11" s="23" t="s">
        <v>25</v>
      </c>
      <c r="CLR11" s="20">
        <v>234.72</v>
      </c>
      <c r="CLS11" s="8"/>
      <c r="CLT11" s="8"/>
      <c r="CLU11" s="18">
        <f t="shared" ref="CLU11" si="5531">10088.62/5</f>
        <v>2017.7240000000002</v>
      </c>
      <c r="CLV11" s="18">
        <f t="shared" ref="CLV11:CLV12" si="5532">CLU11*CLR11</f>
        <v>473600.17728000006</v>
      </c>
      <c r="CLW11" s="17">
        <f t="shared" ref="CLW11" si="5533">CLV11*1.2</f>
        <v>568320.21273600007</v>
      </c>
      <c r="CLX11" s="16" t="s">
        <v>20</v>
      </c>
      <c r="CLY11" s="16" t="s">
        <v>19</v>
      </c>
      <c r="CLZ11" s="16" t="s">
        <v>18</v>
      </c>
      <c r="CMA11" s="11">
        <v>1</v>
      </c>
      <c r="CMB11" s="8" t="s">
        <v>2</v>
      </c>
      <c r="CMC11" s="19" t="s">
        <v>23</v>
      </c>
      <c r="CMD11" s="23" t="s">
        <v>32</v>
      </c>
      <c r="CME11" s="8" t="s">
        <v>24</v>
      </c>
      <c r="CMF11" s="8" t="s">
        <v>33</v>
      </c>
      <c r="CMG11" s="23" t="s">
        <v>25</v>
      </c>
      <c r="CMH11" s="20">
        <v>234.72</v>
      </c>
      <c r="CMI11" s="8"/>
      <c r="CMJ11" s="8"/>
      <c r="CMK11" s="18">
        <f t="shared" ref="CMK11" si="5534">10088.62/5</f>
        <v>2017.7240000000002</v>
      </c>
      <c r="CML11" s="18">
        <f t="shared" ref="CML11:CML12" si="5535">CMK11*CMH11</f>
        <v>473600.17728000006</v>
      </c>
      <c r="CMM11" s="17">
        <f t="shared" ref="CMM11" si="5536">CML11*1.2</f>
        <v>568320.21273600007</v>
      </c>
      <c r="CMN11" s="16" t="s">
        <v>20</v>
      </c>
      <c r="CMO11" s="16" t="s">
        <v>19</v>
      </c>
      <c r="CMP11" s="16" t="s">
        <v>18</v>
      </c>
      <c r="CMQ11" s="11">
        <v>1</v>
      </c>
      <c r="CMR11" s="8" t="s">
        <v>2</v>
      </c>
      <c r="CMS11" s="19" t="s">
        <v>23</v>
      </c>
      <c r="CMT11" s="23" t="s">
        <v>32</v>
      </c>
      <c r="CMU11" s="8" t="s">
        <v>24</v>
      </c>
      <c r="CMV11" s="8" t="s">
        <v>33</v>
      </c>
      <c r="CMW11" s="23" t="s">
        <v>25</v>
      </c>
      <c r="CMX11" s="20">
        <v>234.72</v>
      </c>
      <c r="CMY11" s="8"/>
      <c r="CMZ11" s="8"/>
      <c r="CNA11" s="18">
        <f t="shared" ref="CNA11" si="5537">10088.62/5</f>
        <v>2017.7240000000002</v>
      </c>
      <c r="CNB11" s="18">
        <f t="shared" ref="CNB11:CNB12" si="5538">CNA11*CMX11</f>
        <v>473600.17728000006</v>
      </c>
      <c r="CNC11" s="17">
        <f t="shared" ref="CNC11" si="5539">CNB11*1.2</f>
        <v>568320.21273600007</v>
      </c>
      <c r="CND11" s="16" t="s">
        <v>20</v>
      </c>
      <c r="CNE11" s="16" t="s">
        <v>19</v>
      </c>
      <c r="CNF11" s="16" t="s">
        <v>18</v>
      </c>
      <c r="CNG11" s="11">
        <v>1</v>
      </c>
      <c r="CNH11" s="8" t="s">
        <v>2</v>
      </c>
      <c r="CNI11" s="19" t="s">
        <v>23</v>
      </c>
      <c r="CNJ11" s="23" t="s">
        <v>32</v>
      </c>
      <c r="CNK11" s="8" t="s">
        <v>24</v>
      </c>
      <c r="CNL11" s="8" t="s">
        <v>33</v>
      </c>
      <c r="CNM11" s="23" t="s">
        <v>25</v>
      </c>
      <c r="CNN11" s="20">
        <v>234.72</v>
      </c>
      <c r="CNO11" s="8"/>
      <c r="CNP11" s="8"/>
      <c r="CNQ11" s="18">
        <f t="shared" ref="CNQ11" si="5540">10088.62/5</f>
        <v>2017.7240000000002</v>
      </c>
      <c r="CNR11" s="18">
        <f t="shared" ref="CNR11:CNR12" si="5541">CNQ11*CNN11</f>
        <v>473600.17728000006</v>
      </c>
      <c r="CNS11" s="17">
        <f t="shared" ref="CNS11" si="5542">CNR11*1.2</f>
        <v>568320.21273600007</v>
      </c>
      <c r="CNT11" s="16" t="s">
        <v>20</v>
      </c>
      <c r="CNU11" s="16" t="s">
        <v>19</v>
      </c>
      <c r="CNV11" s="16" t="s">
        <v>18</v>
      </c>
      <c r="CNW11" s="11">
        <v>1</v>
      </c>
      <c r="CNX11" s="8" t="s">
        <v>2</v>
      </c>
      <c r="CNY11" s="19" t="s">
        <v>23</v>
      </c>
      <c r="CNZ11" s="23" t="s">
        <v>32</v>
      </c>
      <c r="COA11" s="8" t="s">
        <v>24</v>
      </c>
      <c r="COB11" s="8" t="s">
        <v>33</v>
      </c>
      <c r="COC11" s="23" t="s">
        <v>25</v>
      </c>
      <c r="COD11" s="20">
        <v>234.72</v>
      </c>
      <c r="COE11" s="8"/>
      <c r="COF11" s="8"/>
      <c r="COG11" s="18">
        <f t="shared" ref="COG11" si="5543">10088.62/5</f>
        <v>2017.7240000000002</v>
      </c>
      <c r="COH11" s="18">
        <f t="shared" ref="COH11:COH12" si="5544">COG11*COD11</f>
        <v>473600.17728000006</v>
      </c>
      <c r="COI11" s="17">
        <f t="shared" ref="COI11" si="5545">COH11*1.2</f>
        <v>568320.21273600007</v>
      </c>
      <c r="COJ11" s="16" t="s">
        <v>20</v>
      </c>
      <c r="COK11" s="16" t="s">
        <v>19</v>
      </c>
      <c r="COL11" s="16" t="s">
        <v>18</v>
      </c>
      <c r="COM11" s="11">
        <v>1</v>
      </c>
      <c r="CON11" s="8" t="s">
        <v>2</v>
      </c>
      <c r="COO11" s="19" t="s">
        <v>23</v>
      </c>
      <c r="COP11" s="23" t="s">
        <v>32</v>
      </c>
      <c r="COQ11" s="8" t="s">
        <v>24</v>
      </c>
      <c r="COR11" s="8" t="s">
        <v>33</v>
      </c>
      <c r="COS11" s="23" t="s">
        <v>25</v>
      </c>
      <c r="COT11" s="20">
        <v>234.72</v>
      </c>
      <c r="COU11" s="8"/>
      <c r="COV11" s="8"/>
      <c r="COW11" s="18">
        <f t="shared" ref="COW11" si="5546">10088.62/5</f>
        <v>2017.7240000000002</v>
      </c>
      <c r="COX11" s="18">
        <f t="shared" ref="COX11:COX12" si="5547">COW11*COT11</f>
        <v>473600.17728000006</v>
      </c>
      <c r="COY11" s="17">
        <f t="shared" ref="COY11" si="5548">COX11*1.2</f>
        <v>568320.21273600007</v>
      </c>
      <c r="COZ11" s="16" t="s">
        <v>20</v>
      </c>
      <c r="CPA11" s="16" t="s">
        <v>19</v>
      </c>
      <c r="CPB11" s="16" t="s">
        <v>18</v>
      </c>
      <c r="CPC11" s="11">
        <v>1</v>
      </c>
      <c r="CPD11" s="8" t="s">
        <v>2</v>
      </c>
      <c r="CPE11" s="19" t="s">
        <v>23</v>
      </c>
      <c r="CPF11" s="23" t="s">
        <v>32</v>
      </c>
      <c r="CPG11" s="8" t="s">
        <v>24</v>
      </c>
      <c r="CPH11" s="8" t="s">
        <v>33</v>
      </c>
      <c r="CPI11" s="23" t="s">
        <v>25</v>
      </c>
      <c r="CPJ11" s="20">
        <v>234.72</v>
      </c>
      <c r="CPK11" s="8"/>
      <c r="CPL11" s="8"/>
      <c r="CPM11" s="18">
        <f t="shared" ref="CPM11" si="5549">10088.62/5</f>
        <v>2017.7240000000002</v>
      </c>
      <c r="CPN11" s="18">
        <f t="shared" ref="CPN11:CPN12" si="5550">CPM11*CPJ11</f>
        <v>473600.17728000006</v>
      </c>
      <c r="CPO11" s="17">
        <f t="shared" ref="CPO11" si="5551">CPN11*1.2</f>
        <v>568320.21273600007</v>
      </c>
      <c r="CPP11" s="16" t="s">
        <v>20</v>
      </c>
      <c r="CPQ11" s="16" t="s">
        <v>19</v>
      </c>
      <c r="CPR11" s="16" t="s">
        <v>18</v>
      </c>
      <c r="CPS11" s="11">
        <v>1</v>
      </c>
      <c r="CPT11" s="8" t="s">
        <v>2</v>
      </c>
      <c r="CPU11" s="19" t="s">
        <v>23</v>
      </c>
      <c r="CPV11" s="23" t="s">
        <v>32</v>
      </c>
      <c r="CPW11" s="8" t="s">
        <v>24</v>
      </c>
      <c r="CPX11" s="8" t="s">
        <v>33</v>
      </c>
      <c r="CPY11" s="23" t="s">
        <v>25</v>
      </c>
      <c r="CPZ11" s="20">
        <v>234.72</v>
      </c>
      <c r="CQA11" s="8"/>
      <c r="CQB11" s="8"/>
      <c r="CQC11" s="18">
        <f t="shared" ref="CQC11" si="5552">10088.62/5</f>
        <v>2017.7240000000002</v>
      </c>
      <c r="CQD11" s="18">
        <f t="shared" ref="CQD11:CQD12" si="5553">CQC11*CPZ11</f>
        <v>473600.17728000006</v>
      </c>
      <c r="CQE11" s="17">
        <f t="shared" ref="CQE11" si="5554">CQD11*1.2</f>
        <v>568320.21273600007</v>
      </c>
      <c r="CQF11" s="16" t="s">
        <v>20</v>
      </c>
      <c r="CQG11" s="16" t="s">
        <v>19</v>
      </c>
      <c r="CQH11" s="16" t="s">
        <v>18</v>
      </c>
      <c r="CQI11" s="11">
        <v>1</v>
      </c>
      <c r="CQJ11" s="8" t="s">
        <v>2</v>
      </c>
      <c r="CQK11" s="19" t="s">
        <v>23</v>
      </c>
      <c r="CQL11" s="23" t="s">
        <v>32</v>
      </c>
      <c r="CQM11" s="8" t="s">
        <v>24</v>
      </c>
      <c r="CQN11" s="8" t="s">
        <v>33</v>
      </c>
      <c r="CQO11" s="23" t="s">
        <v>25</v>
      </c>
      <c r="CQP11" s="20">
        <v>234.72</v>
      </c>
      <c r="CQQ11" s="8"/>
      <c r="CQR11" s="8"/>
      <c r="CQS11" s="18">
        <f t="shared" ref="CQS11" si="5555">10088.62/5</f>
        <v>2017.7240000000002</v>
      </c>
      <c r="CQT11" s="18">
        <f t="shared" ref="CQT11:CQT12" si="5556">CQS11*CQP11</f>
        <v>473600.17728000006</v>
      </c>
      <c r="CQU11" s="17">
        <f t="shared" ref="CQU11" si="5557">CQT11*1.2</f>
        <v>568320.21273600007</v>
      </c>
      <c r="CQV11" s="16" t="s">
        <v>20</v>
      </c>
      <c r="CQW11" s="16" t="s">
        <v>19</v>
      </c>
      <c r="CQX11" s="16" t="s">
        <v>18</v>
      </c>
      <c r="CQY11" s="11">
        <v>1</v>
      </c>
      <c r="CQZ11" s="8" t="s">
        <v>2</v>
      </c>
      <c r="CRA11" s="19" t="s">
        <v>23</v>
      </c>
      <c r="CRB11" s="23" t="s">
        <v>32</v>
      </c>
      <c r="CRC11" s="8" t="s">
        <v>24</v>
      </c>
      <c r="CRD11" s="8" t="s">
        <v>33</v>
      </c>
      <c r="CRE11" s="23" t="s">
        <v>25</v>
      </c>
      <c r="CRF11" s="20">
        <v>234.72</v>
      </c>
      <c r="CRG11" s="8"/>
      <c r="CRH11" s="8"/>
      <c r="CRI11" s="18">
        <f t="shared" ref="CRI11" si="5558">10088.62/5</f>
        <v>2017.7240000000002</v>
      </c>
      <c r="CRJ11" s="18">
        <f t="shared" ref="CRJ11:CRJ12" si="5559">CRI11*CRF11</f>
        <v>473600.17728000006</v>
      </c>
      <c r="CRK11" s="17">
        <f t="shared" ref="CRK11" si="5560">CRJ11*1.2</f>
        <v>568320.21273600007</v>
      </c>
      <c r="CRL11" s="16" t="s">
        <v>20</v>
      </c>
      <c r="CRM11" s="16" t="s">
        <v>19</v>
      </c>
      <c r="CRN11" s="16" t="s">
        <v>18</v>
      </c>
      <c r="CRO11" s="11">
        <v>1</v>
      </c>
      <c r="CRP11" s="8" t="s">
        <v>2</v>
      </c>
      <c r="CRQ11" s="19" t="s">
        <v>23</v>
      </c>
      <c r="CRR11" s="23" t="s">
        <v>32</v>
      </c>
      <c r="CRS11" s="8" t="s">
        <v>24</v>
      </c>
      <c r="CRT11" s="8" t="s">
        <v>33</v>
      </c>
      <c r="CRU11" s="23" t="s">
        <v>25</v>
      </c>
      <c r="CRV11" s="20">
        <v>234.72</v>
      </c>
      <c r="CRW11" s="8"/>
      <c r="CRX11" s="8"/>
      <c r="CRY11" s="18">
        <f t="shared" ref="CRY11" si="5561">10088.62/5</f>
        <v>2017.7240000000002</v>
      </c>
      <c r="CRZ11" s="18">
        <f t="shared" ref="CRZ11:CRZ12" si="5562">CRY11*CRV11</f>
        <v>473600.17728000006</v>
      </c>
      <c r="CSA11" s="17">
        <f t="shared" ref="CSA11" si="5563">CRZ11*1.2</f>
        <v>568320.21273600007</v>
      </c>
      <c r="CSB11" s="16" t="s">
        <v>20</v>
      </c>
      <c r="CSC11" s="16" t="s">
        <v>19</v>
      </c>
      <c r="CSD11" s="16" t="s">
        <v>18</v>
      </c>
      <c r="CSE11" s="11">
        <v>1</v>
      </c>
      <c r="CSF11" s="8" t="s">
        <v>2</v>
      </c>
      <c r="CSG11" s="19" t="s">
        <v>23</v>
      </c>
      <c r="CSH11" s="23" t="s">
        <v>32</v>
      </c>
      <c r="CSI11" s="8" t="s">
        <v>24</v>
      </c>
      <c r="CSJ11" s="8" t="s">
        <v>33</v>
      </c>
      <c r="CSK11" s="23" t="s">
        <v>25</v>
      </c>
      <c r="CSL11" s="20">
        <v>234.72</v>
      </c>
      <c r="CSM11" s="8"/>
      <c r="CSN11" s="8"/>
      <c r="CSO11" s="18">
        <f t="shared" ref="CSO11" si="5564">10088.62/5</f>
        <v>2017.7240000000002</v>
      </c>
      <c r="CSP11" s="18">
        <f t="shared" ref="CSP11:CSP12" si="5565">CSO11*CSL11</f>
        <v>473600.17728000006</v>
      </c>
      <c r="CSQ11" s="17">
        <f t="shared" ref="CSQ11" si="5566">CSP11*1.2</f>
        <v>568320.21273600007</v>
      </c>
      <c r="CSR11" s="16" t="s">
        <v>20</v>
      </c>
      <c r="CSS11" s="16" t="s">
        <v>19</v>
      </c>
      <c r="CST11" s="16" t="s">
        <v>18</v>
      </c>
      <c r="CSU11" s="11">
        <v>1</v>
      </c>
      <c r="CSV11" s="8" t="s">
        <v>2</v>
      </c>
      <c r="CSW11" s="19" t="s">
        <v>23</v>
      </c>
      <c r="CSX11" s="23" t="s">
        <v>32</v>
      </c>
      <c r="CSY11" s="8" t="s">
        <v>24</v>
      </c>
      <c r="CSZ11" s="8" t="s">
        <v>33</v>
      </c>
      <c r="CTA11" s="23" t="s">
        <v>25</v>
      </c>
      <c r="CTB11" s="20">
        <v>234.72</v>
      </c>
      <c r="CTC11" s="8"/>
      <c r="CTD11" s="8"/>
      <c r="CTE11" s="18">
        <f t="shared" ref="CTE11" si="5567">10088.62/5</f>
        <v>2017.7240000000002</v>
      </c>
      <c r="CTF11" s="18">
        <f t="shared" ref="CTF11:CTF12" si="5568">CTE11*CTB11</f>
        <v>473600.17728000006</v>
      </c>
      <c r="CTG11" s="17">
        <f t="shared" ref="CTG11" si="5569">CTF11*1.2</f>
        <v>568320.21273600007</v>
      </c>
      <c r="CTH11" s="16" t="s">
        <v>20</v>
      </c>
      <c r="CTI11" s="16" t="s">
        <v>19</v>
      </c>
      <c r="CTJ11" s="16" t="s">
        <v>18</v>
      </c>
      <c r="CTK11" s="11">
        <v>1</v>
      </c>
      <c r="CTL11" s="8" t="s">
        <v>2</v>
      </c>
      <c r="CTM11" s="19" t="s">
        <v>23</v>
      </c>
      <c r="CTN11" s="23" t="s">
        <v>32</v>
      </c>
      <c r="CTO11" s="8" t="s">
        <v>24</v>
      </c>
      <c r="CTP11" s="8" t="s">
        <v>33</v>
      </c>
      <c r="CTQ11" s="23" t="s">
        <v>25</v>
      </c>
      <c r="CTR11" s="20">
        <v>234.72</v>
      </c>
      <c r="CTS11" s="8"/>
      <c r="CTT11" s="8"/>
      <c r="CTU11" s="18">
        <f t="shared" ref="CTU11" si="5570">10088.62/5</f>
        <v>2017.7240000000002</v>
      </c>
      <c r="CTV11" s="18">
        <f t="shared" ref="CTV11:CTV12" si="5571">CTU11*CTR11</f>
        <v>473600.17728000006</v>
      </c>
      <c r="CTW11" s="17">
        <f t="shared" ref="CTW11" si="5572">CTV11*1.2</f>
        <v>568320.21273600007</v>
      </c>
      <c r="CTX11" s="16" t="s">
        <v>20</v>
      </c>
      <c r="CTY11" s="16" t="s">
        <v>19</v>
      </c>
      <c r="CTZ11" s="16" t="s">
        <v>18</v>
      </c>
      <c r="CUA11" s="11">
        <v>1</v>
      </c>
      <c r="CUB11" s="8" t="s">
        <v>2</v>
      </c>
      <c r="CUC11" s="19" t="s">
        <v>23</v>
      </c>
      <c r="CUD11" s="23" t="s">
        <v>32</v>
      </c>
      <c r="CUE11" s="8" t="s">
        <v>24</v>
      </c>
      <c r="CUF11" s="8" t="s">
        <v>33</v>
      </c>
      <c r="CUG11" s="23" t="s">
        <v>25</v>
      </c>
      <c r="CUH11" s="20">
        <v>234.72</v>
      </c>
      <c r="CUI11" s="8"/>
      <c r="CUJ11" s="8"/>
      <c r="CUK11" s="18">
        <f t="shared" ref="CUK11" si="5573">10088.62/5</f>
        <v>2017.7240000000002</v>
      </c>
      <c r="CUL11" s="18">
        <f t="shared" ref="CUL11:CUL12" si="5574">CUK11*CUH11</f>
        <v>473600.17728000006</v>
      </c>
      <c r="CUM11" s="17">
        <f t="shared" ref="CUM11" si="5575">CUL11*1.2</f>
        <v>568320.21273600007</v>
      </c>
      <c r="CUN11" s="16" t="s">
        <v>20</v>
      </c>
      <c r="CUO11" s="16" t="s">
        <v>19</v>
      </c>
      <c r="CUP11" s="16" t="s">
        <v>18</v>
      </c>
      <c r="CUQ11" s="11">
        <v>1</v>
      </c>
      <c r="CUR11" s="8" t="s">
        <v>2</v>
      </c>
      <c r="CUS11" s="19" t="s">
        <v>23</v>
      </c>
      <c r="CUT11" s="23" t="s">
        <v>32</v>
      </c>
      <c r="CUU11" s="8" t="s">
        <v>24</v>
      </c>
      <c r="CUV11" s="8" t="s">
        <v>33</v>
      </c>
      <c r="CUW11" s="23" t="s">
        <v>25</v>
      </c>
      <c r="CUX11" s="20">
        <v>234.72</v>
      </c>
      <c r="CUY11" s="8"/>
      <c r="CUZ11" s="8"/>
      <c r="CVA11" s="18">
        <f t="shared" ref="CVA11" si="5576">10088.62/5</f>
        <v>2017.7240000000002</v>
      </c>
      <c r="CVB11" s="18">
        <f t="shared" ref="CVB11:CVB12" si="5577">CVA11*CUX11</f>
        <v>473600.17728000006</v>
      </c>
      <c r="CVC11" s="17">
        <f t="shared" ref="CVC11" si="5578">CVB11*1.2</f>
        <v>568320.21273600007</v>
      </c>
      <c r="CVD11" s="16" t="s">
        <v>20</v>
      </c>
      <c r="CVE11" s="16" t="s">
        <v>19</v>
      </c>
      <c r="CVF11" s="16" t="s">
        <v>18</v>
      </c>
      <c r="CVG11" s="11">
        <v>1</v>
      </c>
      <c r="CVH11" s="8" t="s">
        <v>2</v>
      </c>
      <c r="CVI11" s="19" t="s">
        <v>23</v>
      </c>
      <c r="CVJ11" s="23" t="s">
        <v>32</v>
      </c>
      <c r="CVK11" s="8" t="s">
        <v>24</v>
      </c>
      <c r="CVL11" s="8" t="s">
        <v>33</v>
      </c>
      <c r="CVM11" s="23" t="s">
        <v>25</v>
      </c>
      <c r="CVN11" s="20">
        <v>234.72</v>
      </c>
      <c r="CVO11" s="8"/>
      <c r="CVP11" s="8"/>
      <c r="CVQ11" s="18">
        <f t="shared" ref="CVQ11" si="5579">10088.62/5</f>
        <v>2017.7240000000002</v>
      </c>
      <c r="CVR11" s="18">
        <f t="shared" ref="CVR11:CVR12" si="5580">CVQ11*CVN11</f>
        <v>473600.17728000006</v>
      </c>
      <c r="CVS11" s="17">
        <f t="shared" ref="CVS11" si="5581">CVR11*1.2</f>
        <v>568320.21273600007</v>
      </c>
      <c r="CVT11" s="16" t="s">
        <v>20</v>
      </c>
      <c r="CVU11" s="16" t="s">
        <v>19</v>
      </c>
      <c r="CVV11" s="16" t="s">
        <v>18</v>
      </c>
      <c r="CVW11" s="11">
        <v>1</v>
      </c>
      <c r="CVX11" s="8" t="s">
        <v>2</v>
      </c>
      <c r="CVY11" s="19" t="s">
        <v>23</v>
      </c>
      <c r="CVZ11" s="23" t="s">
        <v>32</v>
      </c>
      <c r="CWA11" s="8" t="s">
        <v>24</v>
      </c>
      <c r="CWB11" s="8" t="s">
        <v>33</v>
      </c>
      <c r="CWC11" s="23" t="s">
        <v>25</v>
      </c>
      <c r="CWD11" s="20">
        <v>234.72</v>
      </c>
      <c r="CWE11" s="8"/>
      <c r="CWF11" s="8"/>
      <c r="CWG11" s="18">
        <f t="shared" ref="CWG11" si="5582">10088.62/5</f>
        <v>2017.7240000000002</v>
      </c>
      <c r="CWH11" s="18">
        <f t="shared" ref="CWH11:CWH12" si="5583">CWG11*CWD11</f>
        <v>473600.17728000006</v>
      </c>
      <c r="CWI11" s="17">
        <f t="shared" ref="CWI11" si="5584">CWH11*1.2</f>
        <v>568320.21273600007</v>
      </c>
      <c r="CWJ11" s="16" t="s">
        <v>20</v>
      </c>
      <c r="CWK11" s="16" t="s">
        <v>19</v>
      </c>
      <c r="CWL11" s="16" t="s">
        <v>18</v>
      </c>
      <c r="CWM11" s="11">
        <v>1</v>
      </c>
      <c r="CWN11" s="8" t="s">
        <v>2</v>
      </c>
      <c r="CWO11" s="19" t="s">
        <v>23</v>
      </c>
      <c r="CWP11" s="23" t="s">
        <v>32</v>
      </c>
      <c r="CWQ11" s="8" t="s">
        <v>24</v>
      </c>
      <c r="CWR11" s="8" t="s">
        <v>33</v>
      </c>
      <c r="CWS11" s="23" t="s">
        <v>25</v>
      </c>
      <c r="CWT11" s="20">
        <v>234.72</v>
      </c>
      <c r="CWU11" s="8"/>
      <c r="CWV11" s="8"/>
      <c r="CWW11" s="18">
        <f t="shared" ref="CWW11" si="5585">10088.62/5</f>
        <v>2017.7240000000002</v>
      </c>
      <c r="CWX11" s="18">
        <f t="shared" ref="CWX11:CWX12" si="5586">CWW11*CWT11</f>
        <v>473600.17728000006</v>
      </c>
      <c r="CWY11" s="17">
        <f t="shared" ref="CWY11" si="5587">CWX11*1.2</f>
        <v>568320.21273600007</v>
      </c>
      <c r="CWZ11" s="16" t="s">
        <v>20</v>
      </c>
      <c r="CXA11" s="16" t="s">
        <v>19</v>
      </c>
      <c r="CXB11" s="16" t="s">
        <v>18</v>
      </c>
      <c r="CXC11" s="11">
        <v>1</v>
      </c>
      <c r="CXD11" s="8" t="s">
        <v>2</v>
      </c>
      <c r="CXE11" s="19" t="s">
        <v>23</v>
      </c>
      <c r="CXF11" s="23" t="s">
        <v>32</v>
      </c>
      <c r="CXG11" s="8" t="s">
        <v>24</v>
      </c>
      <c r="CXH11" s="8" t="s">
        <v>33</v>
      </c>
      <c r="CXI11" s="23" t="s">
        <v>25</v>
      </c>
      <c r="CXJ11" s="20">
        <v>234.72</v>
      </c>
      <c r="CXK11" s="8"/>
      <c r="CXL11" s="8"/>
      <c r="CXM11" s="18">
        <f t="shared" ref="CXM11" si="5588">10088.62/5</f>
        <v>2017.7240000000002</v>
      </c>
      <c r="CXN11" s="18">
        <f t="shared" ref="CXN11:CXN12" si="5589">CXM11*CXJ11</f>
        <v>473600.17728000006</v>
      </c>
      <c r="CXO11" s="17">
        <f t="shared" ref="CXO11" si="5590">CXN11*1.2</f>
        <v>568320.21273600007</v>
      </c>
      <c r="CXP11" s="16" t="s">
        <v>20</v>
      </c>
      <c r="CXQ11" s="16" t="s">
        <v>19</v>
      </c>
      <c r="CXR11" s="16" t="s">
        <v>18</v>
      </c>
      <c r="CXS11" s="11">
        <v>1</v>
      </c>
      <c r="CXT11" s="8" t="s">
        <v>2</v>
      </c>
      <c r="CXU11" s="19" t="s">
        <v>23</v>
      </c>
      <c r="CXV11" s="23" t="s">
        <v>32</v>
      </c>
      <c r="CXW11" s="8" t="s">
        <v>24</v>
      </c>
      <c r="CXX11" s="8" t="s">
        <v>33</v>
      </c>
      <c r="CXY11" s="23" t="s">
        <v>25</v>
      </c>
      <c r="CXZ11" s="20">
        <v>234.72</v>
      </c>
      <c r="CYA11" s="8"/>
      <c r="CYB11" s="8"/>
      <c r="CYC11" s="18">
        <f t="shared" ref="CYC11" si="5591">10088.62/5</f>
        <v>2017.7240000000002</v>
      </c>
      <c r="CYD11" s="18">
        <f t="shared" ref="CYD11:CYD12" si="5592">CYC11*CXZ11</f>
        <v>473600.17728000006</v>
      </c>
      <c r="CYE11" s="17">
        <f t="shared" ref="CYE11" si="5593">CYD11*1.2</f>
        <v>568320.21273600007</v>
      </c>
      <c r="CYF11" s="16" t="s">
        <v>20</v>
      </c>
      <c r="CYG11" s="16" t="s">
        <v>19</v>
      </c>
      <c r="CYH11" s="16" t="s">
        <v>18</v>
      </c>
      <c r="CYI11" s="11">
        <v>1</v>
      </c>
      <c r="CYJ11" s="8" t="s">
        <v>2</v>
      </c>
      <c r="CYK11" s="19" t="s">
        <v>23</v>
      </c>
      <c r="CYL11" s="23" t="s">
        <v>32</v>
      </c>
      <c r="CYM11" s="8" t="s">
        <v>24</v>
      </c>
      <c r="CYN11" s="8" t="s">
        <v>33</v>
      </c>
      <c r="CYO11" s="23" t="s">
        <v>25</v>
      </c>
      <c r="CYP11" s="20">
        <v>234.72</v>
      </c>
      <c r="CYQ11" s="8"/>
      <c r="CYR11" s="8"/>
      <c r="CYS11" s="18">
        <f t="shared" ref="CYS11" si="5594">10088.62/5</f>
        <v>2017.7240000000002</v>
      </c>
      <c r="CYT11" s="18">
        <f t="shared" ref="CYT11:CYT12" si="5595">CYS11*CYP11</f>
        <v>473600.17728000006</v>
      </c>
      <c r="CYU11" s="17">
        <f t="shared" ref="CYU11" si="5596">CYT11*1.2</f>
        <v>568320.21273600007</v>
      </c>
      <c r="CYV11" s="16" t="s">
        <v>20</v>
      </c>
      <c r="CYW11" s="16" t="s">
        <v>19</v>
      </c>
      <c r="CYX11" s="16" t="s">
        <v>18</v>
      </c>
      <c r="CYY11" s="11">
        <v>1</v>
      </c>
      <c r="CYZ11" s="8" t="s">
        <v>2</v>
      </c>
      <c r="CZA11" s="19" t="s">
        <v>23</v>
      </c>
      <c r="CZB11" s="23" t="s">
        <v>32</v>
      </c>
      <c r="CZC11" s="8" t="s">
        <v>24</v>
      </c>
      <c r="CZD11" s="8" t="s">
        <v>33</v>
      </c>
      <c r="CZE11" s="23" t="s">
        <v>25</v>
      </c>
      <c r="CZF11" s="20">
        <v>234.72</v>
      </c>
      <c r="CZG11" s="8"/>
      <c r="CZH11" s="8"/>
      <c r="CZI11" s="18">
        <f t="shared" ref="CZI11" si="5597">10088.62/5</f>
        <v>2017.7240000000002</v>
      </c>
      <c r="CZJ11" s="18">
        <f t="shared" ref="CZJ11:CZJ12" si="5598">CZI11*CZF11</f>
        <v>473600.17728000006</v>
      </c>
      <c r="CZK11" s="17">
        <f t="shared" ref="CZK11" si="5599">CZJ11*1.2</f>
        <v>568320.21273600007</v>
      </c>
      <c r="CZL11" s="16" t="s">
        <v>20</v>
      </c>
      <c r="CZM11" s="16" t="s">
        <v>19</v>
      </c>
      <c r="CZN11" s="16" t="s">
        <v>18</v>
      </c>
      <c r="CZO11" s="11">
        <v>1</v>
      </c>
      <c r="CZP11" s="8" t="s">
        <v>2</v>
      </c>
      <c r="CZQ11" s="19" t="s">
        <v>23</v>
      </c>
      <c r="CZR11" s="23" t="s">
        <v>32</v>
      </c>
      <c r="CZS11" s="8" t="s">
        <v>24</v>
      </c>
      <c r="CZT11" s="8" t="s">
        <v>33</v>
      </c>
      <c r="CZU11" s="23" t="s">
        <v>25</v>
      </c>
      <c r="CZV11" s="20">
        <v>234.72</v>
      </c>
      <c r="CZW11" s="8"/>
      <c r="CZX11" s="8"/>
      <c r="CZY11" s="18">
        <f t="shared" ref="CZY11" si="5600">10088.62/5</f>
        <v>2017.7240000000002</v>
      </c>
      <c r="CZZ11" s="18">
        <f t="shared" ref="CZZ11:CZZ12" si="5601">CZY11*CZV11</f>
        <v>473600.17728000006</v>
      </c>
      <c r="DAA11" s="17">
        <f t="shared" ref="DAA11" si="5602">CZZ11*1.2</f>
        <v>568320.21273600007</v>
      </c>
      <c r="DAB11" s="16" t="s">
        <v>20</v>
      </c>
      <c r="DAC11" s="16" t="s">
        <v>19</v>
      </c>
      <c r="DAD11" s="16" t="s">
        <v>18</v>
      </c>
      <c r="DAE11" s="11">
        <v>1</v>
      </c>
      <c r="DAF11" s="8" t="s">
        <v>2</v>
      </c>
      <c r="DAG11" s="19" t="s">
        <v>23</v>
      </c>
      <c r="DAH11" s="23" t="s">
        <v>32</v>
      </c>
      <c r="DAI11" s="8" t="s">
        <v>24</v>
      </c>
      <c r="DAJ11" s="8" t="s">
        <v>33</v>
      </c>
      <c r="DAK11" s="23" t="s">
        <v>25</v>
      </c>
      <c r="DAL11" s="20">
        <v>234.72</v>
      </c>
      <c r="DAM11" s="8"/>
      <c r="DAN11" s="8"/>
      <c r="DAO11" s="18">
        <f t="shared" ref="DAO11" si="5603">10088.62/5</f>
        <v>2017.7240000000002</v>
      </c>
      <c r="DAP11" s="18">
        <f t="shared" ref="DAP11:DAP12" si="5604">DAO11*DAL11</f>
        <v>473600.17728000006</v>
      </c>
      <c r="DAQ11" s="17">
        <f t="shared" ref="DAQ11" si="5605">DAP11*1.2</f>
        <v>568320.21273600007</v>
      </c>
      <c r="DAR11" s="16" t="s">
        <v>20</v>
      </c>
      <c r="DAS11" s="16" t="s">
        <v>19</v>
      </c>
      <c r="DAT11" s="16" t="s">
        <v>18</v>
      </c>
      <c r="DAU11" s="11">
        <v>1</v>
      </c>
      <c r="DAV11" s="8" t="s">
        <v>2</v>
      </c>
      <c r="DAW11" s="19" t="s">
        <v>23</v>
      </c>
      <c r="DAX11" s="23" t="s">
        <v>32</v>
      </c>
      <c r="DAY11" s="8" t="s">
        <v>24</v>
      </c>
      <c r="DAZ11" s="8" t="s">
        <v>33</v>
      </c>
      <c r="DBA11" s="23" t="s">
        <v>25</v>
      </c>
      <c r="DBB11" s="20">
        <v>234.72</v>
      </c>
      <c r="DBC11" s="8"/>
      <c r="DBD11" s="8"/>
      <c r="DBE11" s="18">
        <f t="shared" ref="DBE11" si="5606">10088.62/5</f>
        <v>2017.7240000000002</v>
      </c>
      <c r="DBF11" s="18">
        <f t="shared" ref="DBF11:DBF12" si="5607">DBE11*DBB11</f>
        <v>473600.17728000006</v>
      </c>
      <c r="DBG11" s="17">
        <f t="shared" ref="DBG11" si="5608">DBF11*1.2</f>
        <v>568320.21273600007</v>
      </c>
      <c r="DBH11" s="16" t="s">
        <v>20</v>
      </c>
      <c r="DBI11" s="16" t="s">
        <v>19</v>
      </c>
      <c r="DBJ11" s="16" t="s">
        <v>18</v>
      </c>
      <c r="DBK11" s="11">
        <v>1</v>
      </c>
      <c r="DBL11" s="8" t="s">
        <v>2</v>
      </c>
      <c r="DBM11" s="19" t="s">
        <v>23</v>
      </c>
      <c r="DBN11" s="23" t="s">
        <v>32</v>
      </c>
      <c r="DBO11" s="8" t="s">
        <v>24</v>
      </c>
      <c r="DBP11" s="8" t="s">
        <v>33</v>
      </c>
      <c r="DBQ11" s="23" t="s">
        <v>25</v>
      </c>
      <c r="DBR11" s="20">
        <v>234.72</v>
      </c>
      <c r="DBS11" s="8"/>
      <c r="DBT11" s="8"/>
      <c r="DBU11" s="18">
        <f t="shared" ref="DBU11" si="5609">10088.62/5</f>
        <v>2017.7240000000002</v>
      </c>
      <c r="DBV11" s="18">
        <f t="shared" ref="DBV11:DBV12" si="5610">DBU11*DBR11</f>
        <v>473600.17728000006</v>
      </c>
      <c r="DBW11" s="17">
        <f t="shared" ref="DBW11" si="5611">DBV11*1.2</f>
        <v>568320.21273600007</v>
      </c>
      <c r="DBX11" s="16" t="s">
        <v>20</v>
      </c>
      <c r="DBY11" s="16" t="s">
        <v>19</v>
      </c>
      <c r="DBZ11" s="16" t="s">
        <v>18</v>
      </c>
      <c r="DCA11" s="11">
        <v>1</v>
      </c>
      <c r="DCB11" s="8" t="s">
        <v>2</v>
      </c>
      <c r="DCC11" s="19" t="s">
        <v>23</v>
      </c>
      <c r="DCD11" s="23" t="s">
        <v>32</v>
      </c>
      <c r="DCE11" s="8" t="s">
        <v>24</v>
      </c>
      <c r="DCF11" s="8" t="s">
        <v>33</v>
      </c>
      <c r="DCG11" s="23" t="s">
        <v>25</v>
      </c>
      <c r="DCH11" s="20">
        <v>234.72</v>
      </c>
      <c r="DCI11" s="8"/>
      <c r="DCJ11" s="8"/>
      <c r="DCK11" s="18">
        <f t="shared" ref="DCK11" si="5612">10088.62/5</f>
        <v>2017.7240000000002</v>
      </c>
      <c r="DCL11" s="18">
        <f t="shared" ref="DCL11:DCL12" si="5613">DCK11*DCH11</f>
        <v>473600.17728000006</v>
      </c>
      <c r="DCM11" s="17">
        <f t="shared" ref="DCM11" si="5614">DCL11*1.2</f>
        <v>568320.21273600007</v>
      </c>
      <c r="DCN11" s="16" t="s">
        <v>20</v>
      </c>
      <c r="DCO11" s="16" t="s">
        <v>19</v>
      </c>
      <c r="DCP11" s="16" t="s">
        <v>18</v>
      </c>
      <c r="DCQ11" s="11">
        <v>1</v>
      </c>
      <c r="DCR11" s="8" t="s">
        <v>2</v>
      </c>
      <c r="DCS11" s="19" t="s">
        <v>23</v>
      </c>
      <c r="DCT11" s="23" t="s">
        <v>32</v>
      </c>
      <c r="DCU11" s="8" t="s">
        <v>24</v>
      </c>
      <c r="DCV11" s="8" t="s">
        <v>33</v>
      </c>
      <c r="DCW11" s="23" t="s">
        <v>25</v>
      </c>
      <c r="DCX11" s="20">
        <v>234.72</v>
      </c>
      <c r="DCY11" s="8"/>
      <c r="DCZ11" s="8"/>
      <c r="DDA11" s="18">
        <f t="shared" ref="DDA11" si="5615">10088.62/5</f>
        <v>2017.7240000000002</v>
      </c>
      <c r="DDB11" s="18">
        <f t="shared" ref="DDB11:DDB12" si="5616">DDA11*DCX11</f>
        <v>473600.17728000006</v>
      </c>
      <c r="DDC11" s="17">
        <f t="shared" ref="DDC11" si="5617">DDB11*1.2</f>
        <v>568320.21273600007</v>
      </c>
      <c r="DDD11" s="16" t="s">
        <v>20</v>
      </c>
      <c r="DDE11" s="16" t="s">
        <v>19</v>
      </c>
      <c r="DDF11" s="16" t="s">
        <v>18</v>
      </c>
      <c r="DDG11" s="11">
        <v>1</v>
      </c>
      <c r="DDH11" s="8" t="s">
        <v>2</v>
      </c>
      <c r="DDI11" s="19" t="s">
        <v>23</v>
      </c>
      <c r="DDJ11" s="23" t="s">
        <v>32</v>
      </c>
      <c r="DDK11" s="8" t="s">
        <v>24</v>
      </c>
      <c r="DDL11" s="8" t="s">
        <v>33</v>
      </c>
      <c r="DDM11" s="23" t="s">
        <v>25</v>
      </c>
      <c r="DDN11" s="20">
        <v>234.72</v>
      </c>
      <c r="DDO11" s="8"/>
      <c r="DDP11" s="8"/>
      <c r="DDQ11" s="18">
        <f t="shared" ref="DDQ11" si="5618">10088.62/5</f>
        <v>2017.7240000000002</v>
      </c>
      <c r="DDR11" s="18">
        <f t="shared" ref="DDR11:DDR12" si="5619">DDQ11*DDN11</f>
        <v>473600.17728000006</v>
      </c>
      <c r="DDS11" s="17">
        <f t="shared" ref="DDS11" si="5620">DDR11*1.2</f>
        <v>568320.21273600007</v>
      </c>
      <c r="DDT11" s="16" t="s">
        <v>20</v>
      </c>
      <c r="DDU11" s="16" t="s">
        <v>19</v>
      </c>
      <c r="DDV11" s="16" t="s">
        <v>18</v>
      </c>
      <c r="DDW11" s="11">
        <v>1</v>
      </c>
      <c r="DDX11" s="8" t="s">
        <v>2</v>
      </c>
      <c r="DDY11" s="19" t="s">
        <v>23</v>
      </c>
      <c r="DDZ11" s="23" t="s">
        <v>32</v>
      </c>
      <c r="DEA11" s="8" t="s">
        <v>24</v>
      </c>
      <c r="DEB11" s="8" t="s">
        <v>33</v>
      </c>
      <c r="DEC11" s="23" t="s">
        <v>25</v>
      </c>
      <c r="DED11" s="20">
        <v>234.72</v>
      </c>
      <c r="DEE11" s="8"/>
      <c r="DEF11" s="8"/>
      <c r="DEG11" s="18">
        <f t="shared" ref="DEG11" si="5621">10088.62/5</f>
        <v>2017.7240000000002</v>
      </c>
      <c r="DEH11" s="18">
        <f t="shared" ref="DEH11:DEH12" si="5622">DEG11*DED11</f>
        <v>473600.17728000006</v>
      </c>
      <c r="DEI11" s="17">
        <f t="shared" ref="DEI11" si="5623">DEH11*1.2</f>
        <v>568320.21273600007</v>
      </c>
      <c r="DEJ11" s="16" t="s">
        <v>20</v>
      </c>
      <c r="DEK11" s="16" t="s">
        <v>19</v>
      </c>
      <c r="DEL11" s="16" t="s">
        <v>18</v>
      </c>
      <c r="DEM11" s="11">
        <v>1</v>
      </c>
      <c r="DEN11" s="8" t="s">
        <v>2</v>
      </c>
      <c r="DEO11" s="19" t="s">
        <v>23</v>
      </c>
      <c r="DEP11" s="23" t="s">
        <v>32</v>
      </c>
      <c r="DEQ11" s="8" t="s">
        <v>24</v>
      </c>
      <c r="DER11" s="8" t="s">
        <v>33</v>
      </c>
      <c r="DES11" s="23" t="s">
        <v>25</v>
      </c>
      <c r="DET11" s="20">
        <v>234.72</v>
      </c>
      <c r="DEU11" s="8"/>
      <c r="DEV11" s="8"/>
      <c r="DEW11" s="18">
        <f t="shared" ref="DEW11" si="5624">10088.62/5</f>
        <v>2017.7240000000002</v>
      </c>
      <c r="DEX11" s="18">
        <f t="shared" ref="DEX11:DEX12" si="5625">DEW11*DET11</f>
        <v>473600.17728000006</v>
      </c>
      <c r="DEY11" s="17">
        <f t="shared" ref="DEY11" si="5626">DEX11*1.2</f>
        <v>568320.21273600007</v>
      </c>
      <c r="DEZ11" s="16" t="s">
        <v>20</v>
      </c>
      <c r="DFA11" s="16" t="s">
        <v>19</v>
      </c>
      <c r="DFB11" s="16" t="s">
        <v>18</v>
      </c>
      <c r="DFC11" s="11">
        <v>1</v>
      </c>
      <c r="DFD11" s="8" t="s">
        <v>2</v>
      </c>
      <c r="DFE11" s="19" t="s">
        <v>23</v>
      </c>
      <c r="DFF11" s="23" t="s">
        <v>32</v>
      </c>
      <c r="DFG11" s="8" t="s">
        <v>24</v>
      </c>
      <c r="DFH11" s="8" t="s">
        <v>33</v>
      </c>
      <c r="DFI11" s="23" t="s">
        <v>25</v>
      </c>
      <c r="DFJ11" s="20">
        <v>234.72</v>
      </c>
      <c r="DFK11" s="8"/>
      <c r="DFL11" s="8"/>
      <c r="DFM11" s="18">
        <f t="shared" ref="DFM11" si="5627">10088.62/5</f>
        <v>2017.7240000000002</v>
      </c>
      <c r="DFN11" s="18">
        <f t="shared" ref="DFN11:DFN12" si="5628">DFM11*DFJ11</f>
        <v>473600.17728000006</v>
      </c>
      <c r="DFO11" s="17">
        <f t="shared" ref="DFO11" si="5629">DFN11*1.2</f>
        <v>568320.21273600007</v>
      </c>
      <c r="DFP11" s="16" t="s">
        <v>20</v>
      </c>
      <c r="DFQ11" s="16" t="s">
        <v>19</v>
      </c>
      <c r="DFR11" s="16" t="s">
        <v>18</v>
      </c>
      <c r="DFS11" s="11">
        <v>1</v>
      </c>
      <c r="DFT11" s="8" t="s">
        <v>2</v>
      </c>
      <c r="DFU11" s="19" t="s">
        <v>23</v>
      </c>
      <c r="DFV11" s="23" t="s">
        <v>32</v>
      </c>
      <c r="DFW11" s="8" t="s">
        <v>24</v>
      </c>
      <c r="DFX11" s="8" t="s">
        <v>33</v>
      </c>
      <c r="DFY11" s="23" t="s">
        <v>25</v>
      </c>
      <c r="DFZ11" s="20">
        <v>234.72</v>
      </c>
      <c r="DGA11" s="8"/>
      <c r="DGB11" s="8"/>
      <c r="DGC11" s="18">
        <f t="shared" ref="DGC11" si="5630">10088.62/5</f>
        <v>2017.7240000000002</v>
      </c>
      <c r="DGD11" s="18">
        <f t="shared" ref="DGD11:DGD12" si="5631">DGC11*DFZ11</f>
        <v>473600.17728000006</v>
      </c>
      <c r="DGE11" s="17">
        <f t="shared" ref="DGE11" si="5632">DGD11*1.2</f>
        <v>568320.21273600007</v>
      </c>
      <c r="DGF11" s="16" t="s">
        <v>20</v>
      </c>
      <c r="DGG11" s="16" t="s">
        <v>19</v>
      </c>
      <c r="DGH11" s="16" t="s">
        <v>18</v>
      </c>
      <c r="DGI11" s="11">
        <v>1</v>
      </c>
      <c r="DGJ11" s="8" t="s">
        <v>2</v>
      </c>
      <c r="DGK11" s="19" t="s">
        <v>23</v>
      </c>
      <c r="DGL11" s="23" t="s">
        <v>32</v>
      </c>
      <c r="DGM11" s="8" t="s">
        <v>24</v>
      </c>
      <c r="DGN11" s="8" t="s">
        <v>33</v>
      </c>
      <c r="DGO11" s="23" t="s">
        <v>25</v>
      </c>
      <c r="DGP11" s="20">
        <v>234.72</v>
      </c>
      <c r="DGQ11" s="8"/>
      <c r="DGR11" s="8"/>
      <c r="DGS11" s="18">
        <f t="shared" ref="DGS11" si="5633">10088.62/5</f>
        <v>2017.7240000000002</v>
      </c>
      <c r="DGT11" s="18">
        <f t="shared" ref="DGT11:DGT12" si="5634">DGS11*DGP11</f>
        <v>473600.17728000006</v>
      </c>
      <c r="DGU11" s="17">
        <f t="shared" ref="DGU11" si="5635">DGT11*1.2</f>
        <v>568320.21273600007</v>
      </c>
      <c r="DGV11" s="16" t="s">
        <v>20</v>
      </c>
      <c r="DGW11" s="16" t="s">
        <v>19</v>
      </c>
      <c r="DGX11" s="16" t="s">
        <v>18</v>
      </c>
      <c r="DGY11" s="11">
        <v>1</v>
      </c>
      <c r="DGZ11" s="8" t="s">
        <v>2</v>
      </c>
      <c r="DHA11" s="19" t="s">
        <v>23</v>
      </c>
      <c r="DHB11" s="23" t="s">
        <v>32</v>
      </c>
      <c r="DHC11" s="8" t="s">
        <v>24</v>
      </c>
      <c r="DHD11" s="8" t="s">
        <v>33</v>
      </c>
      <c r="DHE11" s="23" t="s">
        <v>25</v>
      </c>
      <c r="DHF11" s="20">
        <v>234.72</v>
      </c>
      <c r="DHG11" s="8"/>
      <c r="DHH11" s="8"/>
      <c r="DHI11" s="18">
        <f t="shared" ref="DHI11" si="5636">10088.62/5</f>
        <v>2017.7240000000002</v>
      </c>
      <c r="DHJ11" s="18">
        <f t="shared" ref="DHJ11:DHJ12" si="5637">DHI11*DHF11</f>
        <v>473600.17728000006</v>
      </c>
      <c r="DHK11" s="17">
        <f t="shared" ref="DHK11" si="5638">DHJ11*1.2</f>
        <v>568320.21273600007</v>
      </c>
      <c r="DHL11" s="16" t="s">
        <v>20</v>
      </c>
      <c r="DHM11" s="16" t="s">
        <v>19</v>
      </c>
      <c r="DHN11" s="16" t="s">
        <v>18</v>
      </c>
      <c r="DHO11" s="11">
        <v>1</v>
      </c>
      <c r="DHP11" s="8" t="s">
        <v>2</v>
      </c>
      <c r="DHQ11" s="19" t="s">
        <v>23</v>
      </c>
      <c r="DHR11" s="23" t="s">
        <v>32</v>
      </c>
      <c r="DHS11" s="8" t="s">
        <v>24</v>
      </c>
      <c r="DHT11" s="8" t="s">
        <v>33</v>
      </c>
      <c r="DHU11" s="23" t="s">
        <v>25</v>
      </c>
      <c r="DHV11" s="20">
        <v>234.72</v>
      </c>
      <c r="DHW11" s="8"/>
      <c r="DHX11" s="8"/>
      <c r="DHY11" s="18">
        <f t="shared" ref="DHY11" si="5639">10088.62/5</f>
        <v>2017.7240000000002</v>
      </c>
      <c r="DHZ11" s="18">
        <f t="shared" ref="DHZ11:DHZ12" si="5640">DHY11*DHV11</f>
        <v>473600.17728000006</v>
      </c>
      <c r="DIA11" s="17">
        <f t="shared" ref="DIA11" si="5641">DHZ11*1.2</f>
        <v>568320.21273600007</v>
      </c>
      <c r="DIB11" s="16" t="s">
        <v>20</v>
      </c>
      <c r="DIC11" s="16" t="s">
        <v>19</v>
      </c>
      <c r="DID11" s="16" t="s">
        <v>18</v>
      </c>
      <c r="DIE11" s="11">
        <v>1</v>
      </c>
      <c r="DIF11" s="8" t="s">
        <v>2</v>
      </c>
      <c r="DIG11" s="19" t="s">
        <v>23</v>
      </c>
      <c r="DIH11" s="23" t="s">
        <v>32</v>
      </c>
      <c r="DII11" s="8" t="s">
        <v>24</v>
      </c>
      <c r="DIJ11" s="8" t="s">
        <v>33</v>
      </c>
      <c r="DIK11" s="23" t="s">
        <v>25</v>
      </c>
      <c r="DIL11" s="20">
        <v>234.72</v>
      </c>
      <c r="DIM11" s="8"/>
      <c r="DIN11" s="8"/>
      <c r="DIO11" s="18">
        <f t="shared" ref="DIO11" si="5642">10088.62/5</f>
        <v>2017.7240000000002</v>
      </c>
      <c r="DIP11" s="18">
        <f t="shared" ref="DIP11:DIP12" si="5643">DIO11*DIL11</f>
        <v>473600.17728000006</v>
      </c>
      <c r="DIQ11" s="17">
        <f t="shared" ref="DIQ11" si="5644">DIP11*1.2</f>
        <v>568320.21273600007</v>
      </c>
      <c r="DIR11" s="16" t="s">
        <v>20</v>
      </c>
      <c r="DIS11" s="16" t="s">
        <v>19</v>
      </c>
      <c r="DIT11" s="16" t="s">
        <v>18</v>
      </c>
      <c r="DIU11" s="11">
        <v>1</v>
      </c>
      <c r="DIV11" s="8" t="s">
        <v>2</v>
      </c>
      <c r="DIW11" s="19" t="s">
        <v>23</v>
      </c>
      <c r="DIX11" s="23" t="s">
        <v>32</v>
      </c>
      <c r="DIY11" s="8" t="s">
        <v>24</v>
      </c>
      <c r="DIZ11" s="8" t="s">
        <v>33</v>
      </c>
      <c r="DJA11" s="23" t="s">
        <v>25</v>
      </c>
      <c r="DJB11" s="20">
        <v>234.72</v>
      </c>
      <c r="DJC11" s="8"/>
      <c r="DJD11" s="8"/>
      <c r="DJE11" s="18">
        <f t="shared" ref="DJE11" si="5645">10088.62/5</f>
        <v>2017.7240000000002</v>
      </c>
      <c r="DJF11" s="18">
        <f t="shared" ref="DJF11:DJF12" si="5646">DJE11*DJB11</f>
        <v>473600.17728000006</v>
      </c>
      <c r="DJG11" s="17">
        <f t="shared" ref="DJG11" si="5647">DJF11*1.2</f>
        <v>568320.21273600007</v>
      </c>
      <c r="DJH11" s="16" t="s">
        <v>20</v>
      </c>
      <c r="DJI11" s="16" t="s">
        <v>19</v>
      </c>
      <c r="DJJ11" s="16" t="s">
        <v>18</v>
      </c>
      <c r="DJK11" s="11">
        <v>1</v>
      </c>
      <c r="DJL11" s="8" t="s">
        <v>2</v>
      </c>
      <c r="DJM11" s="19" t="s">
        <v>23</v>
      </c>
      <c r="DJN11" s="23" t="s">
        <v>32</v>
      </c>
      <c r="DJO11" s="8" t="s">
        <v>24</v>
      </c>
      <c r="DJP11" s="8" t="s">
        <v>33</v>
      </c>
      <c r="DJQ11" s="23" t="s">
        <v>25</v>
      </c>
      <c r="DJR11" s="20">
        <v>234.72</v>
      </c>
      <c r="DJS11" s="8"/>
      <c r="DJT11" s="8"/>
      <c r="DJU11" s="18">
        <f t="shared" ref="DJU11" si="5648">10088.62/5</f>
        <v>2017.7240000000002</v>
      </c>
      <c r="DJV11" s="18">
        <f t="shared" ref="DJV11:DJV12" si="5649">DJU11*DJR11</f>
        <v>473600.17728000006</v>
      </c>
      <c r="DJW11" s="17">
        <f t="shared" ref="DJW11" si="5650">DJV11*1.2</f>
        <v>568320.21273600007</v>
      </c>
      <c r="DJX11" s="16" t="s">
        <v>20</v>
      </c>
      <c r="DJY11" s="16" t="s">
        <v>19</v>
      </c>
      <c r="DJZ11" s="16" t="s">
        <v>18</v>
      </c>
      <c r="DKA11" s="11">
        <v>1</v>
      </c>
      <c r="DKB11" s="8" t="s">
        <v>2</v>
      </c>
      <c r="DKC11" s="19" t="s">
        <v>23</v>
      </c>
      <c r="DKD11" s="23" t="s">
        <v>32</v>
      </c>
      <c r="DKE11" s="8" t="s">
        <v>24</v>
      </c>
      <c r="DKF11" s="8" t="s">
        <v>33</v>
      </c>
      <c r="DKG11" s="23" t="s">
        <v>25</v>
      </c>
      <c r="DKH11" s="20">
        <v>234.72</v>
      </c>
      <c r="DKI11" s="8"/>
      <c r="DKJ11" s="8"/>
      <c r="DKK11" s="18">
        <f t="shared" ref="DKK11" si="5651">10088.62/5</f>
        <v>2017.7240000000002</v>
      </c>
      <c r="DKL11" s="18">
        <f t="shared" ref="DKL11:DKL12" si="5652">DKK11*DKH11</f>
        <v>473600.17728000006</v>
      </c>
      <c r="DKM11" s="17">
        <f t="shared" ref="DKM11" si="5653">DKL11*1.2</f>
        <v>568320.21273600007</v>
      </c>
      <c r="DKN11" s="16" t="s">
        <v>20</v>
      </c>
      <c r="DKO11" s="16" t="s">
        <v>19</v>
      </c>
      <c r="DKP11" s="16" t="s">
        <v>18</v>
      </c>
      <c r="DKQ11" s="11">
        <v>1</v>
      </c>
      <c r="DKR11" s="8" t="s">
        <v>2</v>
      </c>
      <c r="DKS11" s="19" t="s">
        <v>23</v>
      </c>
      <c r="DKT11" s="23" t="s">
        <v>32</v>
      </c>
      <c r="DKU11" s="8" t="s">
        <v>24</v>
      </c>
      <c r="DKV11" s="8" t="s">
        <v>33</v>
      </c>
      <c r="DKW11" s="23" t="s">
        <v>25</v>
      </c>
      <c r="DKX11" s="20">
        <v>234.72</v>
      </c>
      <c r="DKY11" s="8"/>
      <c r="DKZ11" s="8"/>
      <c r="DLA11" s="18">
        <f t="shared" ref="DLA11" si="5654">10088.62/5</f>
        <v>2017.7240000000002</v>
      </c>
      <c r="DLB11" s="18">
        <f t="shared" ref="DLB11:DLB12" si="5655">DLA11*DKX11</f>
        <v>473600.17728000006</v>
      </c>
      <c r="DLC11" s="17">
        <f t="shared" ref="DLC11" si="5656">DLB11*1.2</f>
        <v>568320.21273600007</v>
      </c>
      <c r="DLD11" s="16" t="s">
        <v>20</v>
      </c>
      <c r="DLE11" s="16" t="s">
        <v>19</v>
      </c>
      <c r="DLF11" s="16" t="s">
        <v>18</v>
      </c>
      <c r="DLG11" s="11">
        <v>1</v>
      </c>
      <c r="DLH11" s="8" t="s">
        <v>2</v>
      </c>
      <c r="DLI11" s="19" t="s">
        <v>23</v>
      </c>
      <c r="DLJ11" s="23" t="s">
        <v>32</v>
      </c>
      <c r="DLK11" s="8" t="s">
        <v>24</v>
      </c>
      <c r="DLL11" s="8" t="s">
        <v>33</v>
      </c>
      <c r="DLM11" s="23" t="s">
        <v>25</v>
      </c>
      <c r="DLN11" s="20">
        <v>234.72</v>
      </c>
      <c r="DLO11" s="8"/>
      <c r="DLP11" s="8"/>
      <c r="DLQ11" s="18">
        <f t="shared" ref="DLQ11" si="5657">10088.62/5</f>
        <v>2017.7240000000002</v>
      </c>
      <c r="DLR11" s="18">
        <f t="shared" ref="DLR11:DLR12" si="5658">DLQ11*DLN11</f>
        <v>473600.17728000006</v>
      </c>
      <c r="DLS11" s="17">
        <f t="shared" ref="DLS11" si="5659">DLR11*1.2</f>
        <v>568320.21273600007</v>
      </c>
      <c r="DLT11" s="16" t="s">
        <v>20</v>
      </c>
      <c r="DLU11" s="16" t="s">
        <v>19</v>
      </c>
      <c r="DLV11" s="16" t="s">
        <v>18</v>
      </c>
      <c r="DLW11" s="11">
        <v>1</v>
      </c>
      <c r="DLX11" s="8" t="s">
        <v>2</v>
      </c>
      <c r="DLY11" s="19" t="s">
        <v>23</v>
      </c>
      <c r="DLZ11" s="23" t="s">
        <v>32</v>
      </c>
      <c r="DMA11" s="8" t="s">
        <v>24</v>
      </c>
      <c r="DMB11" s="8" t="s">
        <v>33</v>
      </c>
      <c r="DMC11" s="23" t="s">
        <v>25</v>
      </c>
      <c r="DMD11" s="20">
        <v>234.72</v>
      </c>
      <c r="DME11" s="8"/>
      <c r="DMF11" s="8"/>
      <c r="DMG11" s="18">
        <f t="shared" ref="DMG11" si="5660">10088.62/5</f>
        <v>2017.7240000000002</v>
      </c>
      <c r="DMH11" s="18">
        <f t="shared" ref="DMH11:DMH12" si="5661">DMG11*DMD11</f>
        <v>473600.17728000006</v>
      </c>
      <c r="DMI11" s="17">
        <f t="shared" ref="DMI11" si="5662">DMH11*1.2</f>
        <v>568320.21273600007</v>
      </c>
      <c r="DMJ11" s="16" t="s">
        <v>20</v>
      </c>
      <c r="DMK11" s="16" t="s">
        <v>19</v>
      </c>
      <c r="DML11" s="16" t="s">
        <v>18</v>
      </c>
      <c r="DMM11" s="11">
        <v>1</v>
      </c>
      <c r="DMN11" s="8" t="s">
        <v>2</v>
      </c>
      <c r="DMO11" s="19" t="s">
        <v>23</v>
      </c>
      <c r="DMP11" s="23" t="s">
        <v>32</v>
      </c>
      <c r="DMQ11" s="8" t="s">
        <v>24</v>
      </c>
      <c r="DMR11" s="8" t="s">
        <v>33</v>
      </c>
      <c r="DMS11" s="23" t="s">
        <v>25</v>
      </c>
      <c r="DMT11" s="20">
        <v>234.72</v>
      </c>
      <c r="DMU11" s="8"/>
      <c r="DMV11" s="8"/>
      <c r="DMW11" s="18">
        <f t="shared" ref="DMW11" si="5663">10088.62/5</f>
        <v>2017.7240000000002</v>
      </c>
      <c r="DMX11" s="18">
        <f t="shared" ref="DMX11:DMX12" si="5664">DMW11*DMT11</f>
        <v>473600.17728000006</v>
      </c>
      <c r="DMY11" s="17">
        <f t="shared" ref="DMY11" si="5665">DMX11*1.2</f>
        <v>568320.21273600007</v>
      </c>
      <c r="DMZ11" s="16" t="s">
        <v>20</v>
      </c>
      <c r="DNA11" s="16" t="s">
        <v>19</v>
      </c>
      <c r="DNB11" s="16" t="s">
        <v>18</v>
      </c>
      <c r="DNC11" s="11">
        <v>1</v>
      </c>
      <c r="DND11" s="8" t="s">
        <v>2</v>
      </c>
      <c r="DNE11" s="19" t="s">
        <v>23</v>
      </c>
      <c r="DNF11" s="23" t="s">
        <v>32</v>
      </c>
      <c r="DNG11" s="8" t="s">
        <v>24</v>
      </c>
      <c r="DNH11" s="8" t="s">
        <v>33</v>
      </c>
      <c r="DNI11" s="23" t="s">
        <v>25</v>
      </c>
      <c r="DNJ11" s="20">
        <v>234.72</v>
      </c>
      <c r="DNK11" s="8"/>
      <c r="DNL11" s="8"/>
      <c r="DNM11" s="18">
        <f t="shared" ref="DNM11" si="5666">10088.62/5</f>
        <v>2017.7240000000002</v>
      </c>
      <c r="DNN11" s="18">
        <f t="shared" ref="DNN11:DNN12" si="5667">DNM11*DNJ11</f>
        <v>473600.17728000006</v>
      </c>
      <c r="DNO11" s="17">
        <f t="shared" ref="DNO11" si="5668">DNN11*1.2</f>
        <v>568320.21273600007</v>
      </c>
      <c r="DNP11" s="16" t="s">
        <v>20</v>
      </c>
      <c r="DNQ11" s="16" t="s">
        <v>19</v>
      </c>
      <c r="DNR11" s="16" t="s">
        <v>18</v>
      </c>
      <c r="DNS11" s="11">
        <v>1</v>
      </c>
      <c r="DNT11" s="8" t="s">
        <v>2</v>
      </c>
      <c r="DNU11" s="19" t="s">
        <v>23</v>
      </c>
      <c r="DNV11" s="23" t="s">
        <v>32</v>
      </c>
      <c r="DNW11" s="8" t="s">
        <v>24</v>
      </c>
      <c r="DNX11" s="8" t="s">
        <v>33</v>
      </c>
      <c r="DNY11" s="23" t="s">
        <v>25</v>
      </c>
      <c r="DNZ11" s="20">
        <v>234.72</v>
      </c>
      <c r="DOA11" s="8"/>
      <c r="DOB11" s="8"/>
      <c r="DOC11" s="18">
        <f t="shared" ref="DOC11" si="5669">10088.62/5</f>
        <v>2017.7240000000002</v>
      </c>
      <c r="DOD11" s="18">
        <f t="shared" ref="DOD11:DOD12" si="5670">DOC11*DNZ11</f>
        <v>473600.17728000006</v>
      </c>
      <c r="DOE11" s="17">
        <f t="shared" ref="DOE11" si="5671">DOD11*1.2</f>
        <v>568320.21273600007</v>
      </c>
      <c r="DOF11" s="16" t="s">
        <v>20</v>
      </c>
      <c r="DOG11" s="16" t="s">
        <v>19</v>
      </c>
      <c r="DOH11" s="16" t="s">
        <v>18</v>
      </c>
      <c r="DOI11" s="11">
        <v>1</v>
      </c>
      <c r="DOJ11" s="8" t="s">
        <v>2</v>
      </c>
      <c r="DOK11" s="19" t="s">
        <v>23</v>
      </c>
      <c r="DOL11" s="23" t="s">
        <v>32</v>
      </c>
      <c r="DOM11" s="8" t="s">
        <v>24</v>
      </c>
      <c r="DON11" s="8" t="s">
        <v>33</v>
      </c>
      <c r="DOO11" s="23" t="s">
        <v>25</v>
      </c>
      <c r="DOP11" s="20">
        <v>234.72</v>
      </c>
      <c r="DOQ11" s="8"/>
      <c r="DOR11" s="8"/>
      <c r="DOS11" s="18">
        <f t="shared" ref="DOS11" si="5672">10088.62/5</f>
        <v>2017.7240000000002</v>
      </c>
      <c r="DOT11" s="18">
        <f t="shared" ref="DOT11:DOT12" si="5673">DOS11*DOP11</f>
        <v>473600.17728000006</v>
      </c>
      <c r="DOU11" s="17">
        <f t="shared" ref="DOU11" si="5674">DOT11*1.2</f>
        <v>568320.21273600007</v>
      </c>
      <c r="DOV11" s="16" t="s">
        <v>20</v>
      </c>
      <c r="DOW11" s="16" t="s">
        <v>19</v>
      </c>
      <c r="DOX11" s="16" t="s">
        <v>18</v>
      </c>
      <c r="DOY11" s="11">
        <v>1</v>
      </c>
      <c r="DOZ11" s="8" t="s">
        <v>2</v>
      </c>
      <c r="DPA11" s="19" t="s">
        <v>23</v>
      </c>
      <c r="DPB11" s="23" t="s">
        <v>32</v>
      </c>
      <c r="DPC11" s="8" t="s">
        <v>24</v>
      </c>
      <c r="DPD11" s="8" t="s">
        <v>33</v>
      </c>
      <c r="DPE11" s="23" t="s">
        <v>25</v>
      </c>
      <c r="DPF11" s="20">
        <v>234.72</v>
      </c>
      <c r="DPG11" s="8"/>
      <c r="DPH11" s="8"/>
      <c r="DPI11" s="18">
        <f t="shared" ref="DPI11" si="5675">10088.62/5</f>
        <v>2017.7240000000002</v>
      </c>
      <c r="DPJ11" s="18">
        <f t="shared" ref="DPJ11:DPJ12" si="5676">DPI11*DPF11</f>
        <v>473600.17728000006</v>
      </c>
      <c r="DPK11" s="17">
        <f t="shared" ref="DPK11" si="5677">DPJ11*1.2</f>
        <v>568320.21273600007</v>
      </c>
      <c r="DPL11" s="16" t="s">
        <v>20</v>
      </c>
      <c r="DPM11" s="16" t="s">
        <v>19</v>
      </c>
      <c r="DPN11" s="16" t="s">
        <v>18</v>
      </c>
      <c r="DPO11" s="11">
        <v>1</v>
      </c>
      <c r="DPP11" s="8" t="s">
        <v>2</v>
      </c>
      <c r="DPQ11" s="19" t="s">
        <v>23</v>
      </c>
      <c r="DPR11" s="23" t="s">
        <v>32</v>
      </c>
      <c r="DPS11" s="8" t="s">
        <v>24</v>
      </c>
      <c r="DPT11" s="8" t="s">
        <v>33</v>
      </c>
      <c r="DPU11" s="23" t="s">
        <v>25</v>
      </c>
      <c r="DPV11" s="20">
        <v>234.72</v>
      </c>
      <c r="DPW11" s="8"/>
      <c r="DPX11" s="8"/>
      <c r="DPY11" s="18">
        <f t="shared" ref="DPY11" si="5678">10088.62/5</f>
        <v>2017.7240000000002</v>
      </c>
      <c r="DPZ11" s="18">
        <f t="shared" ref="DPZ11:DPZ12" si="5679">DPY11*DPV11</f>
        <v>473600.17728000006</v>
      </c>
      <c r="DQA11" s="17">
        <f t="shared" ref="DQA11" si="5680">DPZ11*1.2</f>
        <v>568320.21273600007</v>
      </c>
      <c r="DQB11" s="16" t="s">
        <v>20</v>
      </c>
      <c r="DQC11" s="16" t="s">
        <v>19</v>
      </c>
      <c r="DQD11" s="16" t="s">
        <v>18</v>
      </c>
      <c r="DQE11" s="11">
        <v>1</v>
      </c>
      <c r="DQF11" s="8" t="s">
        <v>2</v>
      </c>
      <c r="DQG11" s="19" t="s">
        <v>23</v>
      </c>
      <c r="DQH11" s="23" t="s">
        <v>32</v>
      </c>
      <c r="DQI11" s="8" t="s">
        <v>24</v>
      </c>
      <c r="DQJ11" s="8" t="s">
        <v>33</v>
      </c>
      <c r="DQK11" s="23" t="s">
        <v>25</v>
      </c>
      <c r="DQL11" s="20">
        <v>234.72</v>
      </c>
      <c r="DQM11" s="8"/>
      <c r="DQN11" s="8"/>
      <c r="DQO11" s="18">
        <f t="shared" ref="DQO11" si="5681">10088.62/5</f>
        <v>2017.7240000000002</v>
      </c>
      <c r="DQP11" s="18">
        <f t="shared" ref="DQP11:DQP12" si="5682">DQO11*DQL11</f>
        <v>473600.17728000006</v>
      </c>
      <c r="DQQ11" s="17">
        <f t="shared" ref="DQQ11" si="5683">DQP11*1.2</f>
        <v>568320.21273600007</v>
      </c>
      <c r="DQR11" s="16" t="s">
        <v>20</v>
      </c>
      <c r="DQS11" s="16" t="s">
        <v>19</v>
      </c>
      <c r="DQT11" s="16" t="s">
        <v>18</v>
      </c>
      <c r="DQU11" s="11">
        <v>1</v>
      </c>
      <c r="DQV11" s="8" t="s">
        <v>2</v>
      </c>
      <c r="DQW11" s="19" t="s">
        <v>23</v>
      </c>
      <c r="DQX11" s="23" t="s">
        <v>32</v>
      </c>
      <c r="DQY11" s="8" t="s">
        <v>24</v>
      </c>
      <c r="DQZ11" s="8" t="s">
        <v>33</v>
      </c>
      <c r="DRA11" s="23" t="s">
        <v>25</v>
      </c>
      <c r="DRB11" s="20">
        <v>234.72</v>
      </c>
      <c r="DRC11" s="8"/>
      <c r="DRD11" s="8"/>
      <c r="DRE11" s="18">
        <f t="shared" ref="DRE11" si="5684">10088.62/5</f>
        <v>2017.7240000000002</v>
      </c>
      <c r="DRF11" s="18">
        <f t="shared" ref="DRF11:DRF12" si="5685">DRE11*DRB11</f>
        <v>473600.17728000006</v>
      </c>
      <c r="DRG11" s="17">
        <f t="shared" ref="DRG11" si="5686">DRF11*1.2</f>
        <v>568320.21273600007</v>
      </c>
      <c r="DRH11" s="16" t="s">
        <v>20</v>
      </c>
      <c r="DRI11" s="16" t="s">
        <v>19</v>
      </c>
      <c r="DRJ11" s="16" t="s">
        <v>18</v>
      </c>
      <c r="DRK11" s="11">
        <v>1</v>
      </c>
      <c r="DRL11" s="8" t="s">
        <v>2</v>
      </c>
      <c r="DRM11" s="19" t="s">
        <v>23</v>
      </c>
      <c r="DRN11" s="23" t="s">
        <v>32</v>
      </c>
      <c r="DRO11" s="8" t="s">
        <v>24</v>
      </c>
      <c r="DRP11" s="8" t="s">
        <v>33</v>
      </c>
      <c r="DRQ11" s="23" t="s">
        <v>25</v>
      </c>
      <c r="DRR11" s="20">
        <v>234.72</v>
      </c>
      <c r="DRS11" s="8"/>
      <c r="DRT11" s="8"/>
      <c r="DRU11" s="18">
        <f t="shared" ref="DRU11" si="5687">10088.62/5</f>
        <v>2017.7240000000002</v>
      </c>
      <c r="DRV11" s="18">
        <f t="shared" ref="DRV11:DRV12" si="5688">DRU11*DRR11</f>
        <v>473600.17728000006</v>
      </c>
      <c r="DRW11" s="17">
        <f t="shared" ref="DRW11" si="5689">DRV11*1.2</f>
        <v>568320.21273600007</v>
      </c>
      <c r="DRX11" s="16" t="s">
        <v>20</v>
      </c>
      <c r="DRY11" s="16" t="s">
        <v>19</v>
      </c>
      <c r="DRZ11" s="16" t="s">
        <v>18</v>
      </c>
      <c r="DSA11" s="11">
        <v>1</v>
      </c>
      <c r="DSB11" s="8" t="s">
        <v>2</v>
      </c>
      <c r="DSC11" s="19" t="s">
        <v>23</v>
      </c>
      <c r="DSD11" s="23" t="s">
        <v>32</v>
      </c>
      <c r="DSE11" s="8" t="s">
        <v>24</v>
      </c>
      <c r="DSF11" s="8" t="s">
        <v>33</v>
      </c>
      <c r="DSG11" s="23" t="s">
        <v>25</v>
      </c>
      <c r="DSH11" s="20">
        <v>234.72</v>
      </c>
      <c r="DSI11" s="8"/>
      <c r="DSJ11" s="8"/>
      <c r="DSK11" s="18">
        <f t="shared" ref="DSK11" si="5690">10088.62/5</f>
        <v>2017.7240000000002</v>
      </c>
      <c r="DSL11" s="18">
        <f t="shared" ref="DSL11:DSL12" si="5691">DSK11*DSH11</f>
        <v>473600.17728000006</v>
      </c>
      <c r="DSM11" s="17">
        <f t="shared" ref="DSM11" si="5692">DSL11*1.2</f>
        <v>568320.21273600007</v>
      </c>
      <c r="DSN11" s="16" t="s">
        <v>20</v>
      </c>
      <c r="DSO11" s="16" t="s">
        <v>19</v>
      </c>
      <c r="DSP11" s="16" t="s">
        <v>18</v>
      </c>
      <c r="DSQ11" s="11">
        <v>1</v>
      </c>
      <c r="DSR11" s="8" t="s">
        <v>2</v>
      </c>
      <c r="DSS11" s="19" t="s">
        <v>23</v>
      </c>
      <c r="DST11" s="23" t="s">
        <v>32</v>
      </c>
      <c r="DSU11" s="8" t="s">
        <v>24</v>
      </c>
      <c r="DSV11" s="8" t="s">
        <v>33</v>
      </c>
      <c r="DSW11" s="23" t="s">
        <v>25</v>
      </c>
      <c r="DSX11" s="20">
        <v>234.72</v>
      </c>
      <c r="DSY11" s="8"/>
      <c r="DSZ11" s="8"/>
      <c r="DTA11" s="18">
        <f t="shared" ref="DTA11" si="5693">10088.62/5</f>
        <v>2017.7240000000002</v>
      </c>
      <c r="DTB11" s="18">
        <f t="shared" ref="DTB11:DTB12" si="5694">DTA11*DSX11</f>
        <v>473600.17728000006</v>
      </c>
      <c r="DTC11" s="17">
        <f t="shared" ref="DTC11" si="5695">DTB11*1.2</f>
        <v>568320.21273600007</v>
      </c>
      <c r="DTD11" s="16" t="s">
        <v>20</v>
      </c>
      <c r="DTE11" s="16" t="s">
        <v>19</v>
      </c>
      <c r="DTF11" s="16" t="s">
        <v>18</v>
      </c>
      <c r="DTG11" s="11">
        <v>1</v>
      </c>
      <c r="DTH11" s="8" t="s">
        <v>2</v>
      </c>
      <c r="DTI11" s="19" t="s">
        <v>23</v>
      </c>
      <c r="DTJ11" s="23" t="s">
        <v>32</v>
      </c>
      <c r="DTK11" s="8" t="s">
        <v>24</v>
      </c>
      <c r="DTL11" s="8" t="s">
        <v>33</v>
      </c>
      <c r="DTM11" s="23" t="s">
        <v>25</v>
      </c>
      <c r="DTN11" s="20">
        <v>234.72</v>
      </c>
      <c r="DTO11" s="8"/>
      <c r="DTP11" s="8"/>
      <c r="DTQ11" s="18">
        <f t="shared" ref="DTQ11" si="5696">10088.62/5</f>
        <v>2017.7240000000002</v>
      </c>
      <c r="DTR11" s="18">
        <f t="shared" ref="DTR11:DTR12" si="5697">DTQ11*DTN11</f>
        <v>473600.17728000006</v>
      </c>
      <c r="DTS11" s="17">
        <f t="shared" ref="DTS11" si="5698">DTR11*1.2</f>
        <v>568320.21273600007</v>
      </c>
      <c r="DTT11" s="16" t="s">
        <v>20</v>
      </c>
      <c r="DTU11" s="16" t="s">
        <v>19</v>
      </c>
      <c r="DTV11" s="16" t="s">
        <v>18</v>
      </c>
      <c r="DTW11" s="11">
        <v>1</v>
      </c>
      <c r="DTX11" s="8" t="s">
        <v>2</v>
      </c>
      <c r="DTY11" s="19" t="s">
        <v>23</v>
      </c>
      <c r="DTZ11" s="23" t="s">
        <v>32</v>
      </c>
      <c r="DUA11" s="8" t="s">
        <v>24</v>
      </c>
      <c r="DUB11" s="8" t="s">
        <v>33</v>
      </c>
      <c r="DUC11" s="23" t="s">
        <v>25</v>
      </c>
      <c r="DUD11" s="20">
        <v>234.72</v>
      </c>
      <c r="DUE11" s="8"/>
      <c r="DUF11" s="8"/>
      <c r="DUG11" s="18">
        <f t="shared" ref="DUG11" si="5699">10088.62/5</f>
        <v>2017.7240000000002</v>
      </c>
      <c r="DUH11" s="18">
        <f t="shared" ref="DUH11:DUH12" si="5700">DUG11*DUD11</f>
        <v>473600.17728000006</v>
      </c>
      <c r="DUI11" s="17">
        <f t="shared" ref="DUI11" si="5701">DUH11*1.2</f>
        <v>568320.21273600007</v>
      </c>
      <c r="DUJ11" s="16" t="s">
        <v>20</v>
      </c>
      <c r="DUK11" s="16" t="s">
        <v>19</v>
      </c>
      <c r="DUL11" s="16" t="s">
        <v>18</v>
      </c>
      <c r="DUM11" s="11">
        <v>1</v>
      </c>
      <c r="DUN11" s="8" t="s">
        <v>2</v>
      </c>
      <c r="DUO11" s="19" t="s">
        <v>23</v>
      </c>
      <c r="DUP11" s="23" t="s">
        <v>32</v>
      </c>
      <c r="DUQ11" s="8" t="s">
        <v>24</v>
      </c>
      <c r="DUR11" s="8" t="s">
        <v>33</v>
      </c>
      <c r="DUS11" s="23" t="s">
        <v>25</v>
      </c>
      <c r="DUT11" s="20">
        <v>234.72</v>
      </c>
      <c r="DUU11" s="8"/>
      <c r="DUV11" s="8"/>
      <c r="DUW11" s="18">
        <f t="shared" ref="DUW11" si="5702">10088.62/5</f>
        <v>2017.7240000000002</v>
      </c>
      <c r="DUX11" s="18">
        <f t="shared" ref="DUX11:DUX12" si="5703">DUW11*DUT11</f>
        <v>473600.17728000006</v>
      </c>
      <c r="DUY11" s="17">
        <f t="shared" ref="DUY11" si="5704">DUX11*1.2</f>
        <v>568320.21273600007</v>
      </c>
      <c r="DUZ11" s="16" t="s">
        <v>20</v>
      </c>
      <c r="DVA11" s="16" t="s">
        <v>19</v>
      </c>
      <c r="DVB11" s="16" t="s">
        <v>18</v>
      </c>
      <c r="DVC11" s="11">
        <v>1</v>
      </c>
      <c r="DVD11" s="8" t="s">
        <v>2</v>
      </c>
      <c r="DVE11" s="19" t="s">
        <v>23</v>
      </c>
      <c r="DVF11" s="23" t="s">
        <v>32</v>
      </c>
      <c r="DVG11" s="8" t="s">
        <v>24</v>
      </c>
      <c r="DVH11" s="8" t="s">
        <v>33</v>
      </c>
      <c r="DVI11" s="23" t="s">
        <v>25</v>
      </c>
      <c r="DVJ11" s="20">
        <v>234.72</v>
      </c>
      <c r="DVK11" s="8"/>
      <c r="DVL11" s="8"/>
      <c r="DVM11" s="18">
        <f t="shared" ref="DVM11" si="5705">10088.62/5</f>
        <v>2017.7240000000002</v>
      </c>
      <c r="DVN11" s="18">
        <f t="shared" ref="DVN11:DVN12" si="5706">DVM11*DVJ11</f>
        <v>473600.17728000006</v>
      </c>
      <c r="DVO11" s="17">
        <f t="shared" ref="DVO11" si="5707">DVN11*1.2</f>
        <v>568320.21273600007</v>
      </c>
      <c r="DVP11" s="16" t="s">
        <v>20</v>
      </c>
      <c r="DVQ11" s="16" t="s">
        <v>19</v>
      </c>
      <c r="DVR11" s="16" t="s">
        <v>18</v>
      </c>
      <c r="DVS11" s="11">
        <v>1</v>
      </c>
      <c r="DVT11" s="8" t="s">
        <v>2</v>
      </c>
      <c r="DVU11" s="19" t="s">
        <v>23</v>
      </c>
      <c r="DVV11" s="23" t="s">
        <v>32</v>
      </c>
      <c r="DVW11" s="8" t="s">
        <v>24</v>
      </c>
      <c r="DVX11" s="8" t="s">
        <v>33</v>
      </c>
      <c r="DVY11" s="23" t="s">
        <v>25</v>
      </c>
      <c r="DVZ11" s="20">
        <v>234.72</v>
      </c>
      <c r="DWA11" s="8"/>
      <c r="DWB11" s="8"/>
      <c r="DWC11" s="18">
        <f t="shared" ref="DWC11" si="5708">10088.62/5</f>
        <v>2017.7240000000002</v>
      </c>
      <c r="DWD11" s="18">
        <f t="shared" ref="DWD11:DWD12" si="5709">DWC11*DVZ11</f>
        <v>473600.17728000006</v>
      </c>
      <c r="DWE11" s="17">
        <f t="shared" ref="DWE11" si="5710">DWD11*1.2</f>
        <v>568320.21273600007</v>
      </c>
      <c r="DWF11" s="16" t="s">
        <v>20</v>
      </c>
      <c r="DWG11" s="16" t="s">
        <v>19</v>
      </c>
      <c r="DWH11" s="16" t="s">
        <v>18</v>
      </c>
      <c r="DWI11" s="11">
        <v>1</v>
      </c>
      <c r="DWJ11" s="8" t="s">
        <v>2</v>
      </c>
      <c r="DWK11" s="19" t="s">
        <v>23</v>
      </c>
      <c r="DWL11" s="23" t="s">
        <v>32</v>
      </c>
      <c r="DWM11" s="8" t="s">
        <v>24</v>
      </c>
      <c r="DWN11" s="8" t="s">
        <v>33</v>
      </c>
      <c r="DWO11" s="23" t="s">
        <v>25</v>
      </c>
      <c r="DWP11" s="20">
        <v>234.72</v>
      </c>
      <c r="DWQ11" s="8"/>
      <c r="DWR11" s="8"/>
      <c r="DWS11" s="18">
        <f t="shared" ref="DWS11" si="5711">10088.62/5</f>
        <v>2017.7240000000002</v>
      </c>
      <c r="DWT11" s="18">
        <f t="shared" ref="DWT11:DWT12" si="5712">DWS11*DWP11</f>
        <v>473600.17728000006</v>
      </c>
      <c r="DWU11" s="17">
        <f t="shared" ref="DWU11" si="5713">DWT11*1.2</f>
        <v>568320.21273600007</v>
      </c>
      <c r="DWV11" s="16" t="s">
        <v>20</v>
      </c>
      <c r="DWW11" s="16" t="s">
        <v>19</v>
      </c>
      <c r="DWX11" s="16" t="s">
        <v>18</v>
      </c>
      <c r="DWY11" s="11">
        <v>1</v>
      </c>
      <c r="DWZ11" s="8" t="s">
        <v>2</v>
      </c>
      <c r="DXA11" s="19" t="s">
        <v>23</v>
      </c>
      <c r="DXB11" s="23" t="s">
        <v>32</v>
      </c>
      <c r="DXC11" s="8" t="s">
        <v>24</v>
      </c>
      <c r="DXD11" s="8" t="s">
        <v>33</v>
      </c>
      <c r="DXE11" s="23" t="s">
        <v>25</v>
      </c>
      <c r="DXF11" s="20">
        <v>234.72</v>
      </c>
      <c r="DXG11" s="8"/>
      <c r="DXH11" s="8"/>
      <c r="DXI11" s="18">
        <f t="shared" ref="DXI11" si="5714">10088.62/5</f>
        <v>2017.7240000000002</v>
      </c>
      <c r="DXJ11" s="18">
        <f t="shared" ref="DXJ11:DXJ12" si="5715">DXI11*DXF11</f>
        <v>473600.17728000006</v>
      </c>
      <c r="DXK11" s="17">
        <f t="shared" ref="DXK11" si="5716">DXJ11*1.2</f>
        <v>568320.21273600007</v>
      </c>
      <c r="DXL11" s="16" t="s">
        <v>20</v>
      </c>
      <c r="DXM11" s="16" t="s">
        <v>19</v>
      </c>
      <c r="DXN11" s="16" t="s">
        <v>18</v>
      </c>
      <c r="DXO11" s="11">
        <v>1</v>
      </c>
      <c r="DXP11" s="8" t="s">
        <v>2</v>
      </c>
      <c r="DXQ11" s="19" t="s">
        <v>23</v>
      </c>
      <c r="DXR11" s="23" t="s">
        <v>32</v>
      </c>
      <c r="DXS11" s="8" t="s">
        <v>24</v>
      </c>
      <c r="DXT11" s="8" t="s">
        <v>33</v>
      </c>
      <c r="DXU11" s="23" t="s">
        <v>25</v>
      </c>
      <c r="DXV11" s="20">
        <v>234.72</v>
      </c>
      <c r="DXW11" s="8"/>
      <c r="DXX11" s="8"/>
      <c r="DXY11" s="18">
        <f t="shared" ref="DXY11" si="5717">10088.62/5</f>
        <v>2017.7240000000002</v>
      </c>
      <c r="DXZ11" s="18">
        <f t="shared" ref="DXZ11:DXZ12" si="5718">DXY11*DXV11</f>
        <v>473600.17728000006</v>
      </c>
      <c r="DYA11" s="17">
        <f t="shared" ref="DYA11" si="5719">DXZ11*1.2</f>
        <v>568320.21273600007</v>
      </c>
      <c r="DYB11" s="16" t="s">
        <v>20</v>
      </c>
      <c r="DYC11" s="16" t="s">
        <v>19</v>
      </c>
      <c r="DYD11" s="16" t="s">
        <v>18</v>
      </c>
      <c r="DYE11" s="11">
        <v>1</v>
      </c>
      <c r="DYF11" s="8" t="s">
        <v>2</v>
      </c>
      <c r="DYG11" s="19" t="s">
        <v>23</v>
      </c>
      <c r="DYH11" s="23" t="s">
        <v>32</v>
      </c>
      <c r="DYI11" s="8" t="s">
        <v>24</v>
      </c>
      <c r="DYJ11" s="8" t="s">
        <v>33</v>
      </c>
      <c r="DYK11" s="23" t="s">
        <v>25</v>
      </c>
      <c r="DYL11" s="20">
        <v>234.72</v>
      </c>
      <c r="DYM11" s="8"/>
      <c r="DYN11" s="8"/>
      <c r="DYO11" s="18">
        <f t="shared" ref="DYO11" si="5720">10088.62/5</f>
        <v>2017.7240000000002</v>
      </c>
      <c r="DYP11" s="18">
        <f t="shared" ref="DYP11:DYP12" si="5721">DYO11*DYL11</f>
        <v>473600.17728000006</v>
      </c>
      <c r="DYQ11" s="17">
        <f t="shared" ref="DYQ11" si="5722">DYP11*1.2</f>
        <v>568320.21273600007</v>
      </c>
      <c r="DYR11" s="16" t="s">
        <v>20</v>
      </c>
      <c r="DYS11" s="16" t="s">
        <v>19</v>
      </c>
      <c r="DYT11" s="16" t="s">
        <v>18</v>
      </c>
      <c r="DYU11" s="11">
        <v>1</v>
      </c>
      <c r="DYV11" s="8" t="s">
        <v>2</v>
      </c>
      <c r="DYW11" s="19" t="s">
        <v>23</v>
      </c>
      <c r="DYX11" s="23" t="s">
        <v>32</v>
      </c>
      <c r="DYY11" s="8" t="s">
        <v>24</v>
      </c>
      <c r="DYZ11" s="8" t="s">
        <v>33</v>
      </c>
      <c r="DZA11" s="23" t="s">
        <v>25</v>
      </c>
      <c r="DZB11" s="20">
        <v>234.72</v>
      </c>
      <c r="DZC11" s="8"/>
      <c r="DZD11" s="8"/>
      <c r="DZE11" s="18">
        <f t="shared" ref="DZE11" si="5723">10088.62/5</f>
        <v>2017.7240000000002</v>
      </c>
      <c r="DZF11" s="18">
        <f t="shared" ref="DZF11:DZF12" si="5724">DZE11*DZB11</f>
        <v>473600.17728000006</v>
      </c>
      <c r="DZG11" s="17">
        <f t="shared" ref="DZG11" si="5725">DZF11*1.2</f>
        <v>568320.21273600007</v>
      </c>
      <c r="DZH11" s="16" t="s">
        <v>20</v>
      </c>
      <c r="DZI11" s="16" t="s">
        <v>19</v>
      </c>
      <c r="DZJ11" s="16" t="s">
        <v>18</v>
      </c>
      <c r="DZK11" s="11">
        <v>1</v>
      </c>
      <c r="DZL11" s="8" t="s">
        <v>2</v>
      </c>
      <c r="DZM11" s="19" t="s">
        <v>23</v>
      </c>
      <c r="DZN11" s="23" t="s">
        <v>32</v>
      </c>
      <c r="DZO11" s="8" t="s">
        <v>24</v>
      </c>
      <c r="DZP11" s="8" t="s">
        <v>33</v>
      </c>
      <c r="DZQ11" s="23" t="s">
        <v>25</v>
      </c>
      <c r="DZR11" s="20">
        <v>234.72</v>
      </c>
      <c r="DZS11" s="8"/>
      <c r="DZT11" s="8"/>
      <c r="DZU11" s="18">
        <f t="shared" ref="DZU11" si="5726">10088.62/5</f>
        <v>2017.7240000000002</v>
      </c>
      <c r="DZV11" s="18">
        <f t="shared" ref="DZV11:DZV12" si="5727">DZU11*DZR11</f>
        <v>473600.17728000006</v>
      </c>
      <c r="DZW11" s="17">
        <f t="shared" ref="DZW11" si="5728">DZV11*1.2</f>
        <v>568320.21273600007</v>
      </c>
      <c r="DZX11" s="16" t="s">
        <v>20</v>
      </c>
      <c r="DZY11" s="16" t="s">
        <v>19</v>
      </c>
      <c r="DZZ11" s="16" t="s">
        <v>18</v>
      </c>
      <c r="EAA11" s="11">
        <v>1</v>
      </c>
      <c r="EAB11" s="8" t="s">
        <v>2</v>
      </c>
      <c r="EAC11" s="19" t="s">
        <v>23</v>
      </c>
      <c r="EAD11" s="23" t="s">
        <v>32</v>
      </c>
      <c r="EAE11" s="8" t="s">
        <v>24</v>
      </c>
      <c r="EAF11" s="8" t="s">
        <v>33</v>
      </c>
      <c r="EAG11" s="23" t="s">
        <v>25</v>
      </c>
      <c r="EAH11" s="20">
        <v>234.72</v>
      </c>
      <c r="EAI11" s="8"/>
      <c r="EAJ11" s="8"/>
      <c r="EAK11" s="18">
        <f t="shared" ref="EAK11" si="5729">10088.62/5</f>
        <v>2017.7240000000002</v>
      </c>
      <c r="EAL11" s="18">
        <f t="shared" ref="EAL11:EAL12" si="5730">EAK11*EAH11</f>
        <v>473600.17728000006</v>
      </c>
      <c r="EAM11" s="17">
        <f t="shared" ref="EAM11" si="5731">EAL11*1.2</f>
        <v>568320.21273600007</v>
      </c>
      <c r="EAN11" s="16" t="s">
        <v>20</v>
      </c>
      <c r="EAO11" s="16" t="s">
        <v>19</v>
      </c>
      <c r="EAP11" s="16" t="s">
        <v>18</v>
      </c>
      <c r="EAQ11" s="11">
        <v>1</v>
      </c>
      <c r="EAR11" s="8" t="s">
        <v>2</v>
      </c>
      <c r="EAS11" s="19" t="s">
        <v>23</v>
      </c>
      <c r="EAT11" s="23" t="s">
        <v>32</v>
      </c>
      <c r="EAU11" s="8" t="s">
        <v>24</v>
      </c>
      <c r="EAV11" s="8" t="s">
        <v>33</v>
      </c>
      <c r="EAW11" s="23" t="s">
        <v>25</v>
      </c>
      <c r="EAX11" s="20">
        <v>234.72</v>
      </c>
      <c r="EAY11" s="8"/>
      <c r="EAZ11" s="8"/>
      <c r="EBA11" s="18">
        <f t="shared" ref="EBA11" si="5732">10088.62/5</f>
        <v>2017.7240000000002</v>
      </c>
      <c r="EBB11" s="18">
        <f t="shared" ref="EBB11:EBB12" si="5733">EBA11*EAX11</f>
        <v>473600.17728000006</v>
      </c>
      <c r="EBC11" s="17">
        <f t="shared" ref="EBC11" si="5734">EBB11*1.2</f>
        <v>568320.21273600007</v>
      </c>
      <c r="EBD11" s="16" t="s">
        <v>20</v>
      </c>
      <c r="EBE11" s="16" t="s">
        <v>19</v>
      </c>
      <c r="EBF11" s="16" t="s">
        <v>18</v>
      </c>
      <c r="EBG11" s="11">
        <v>1</v>
      </c>
      <c r="EBH11" s="8" t="s">
        <v>2</v>
      </c>
      <c r="EBI11" s="19" t="s">
        <v>23</v>
      </c>
      <c r="EBJ11" s="23" t="s">
        <v>32</v>
      </c>
      <c r="EBK11" s="8" t="s">
        <v>24</v>
      </c>
      <c r="EBL11" s="8" t="s">
        <v>33</v>
      </c>
      <c r="EBM11" s="23" t="s">
        <v>25</v>
      </c>
      <c r="EBN11" s="20">
        <v>234.72</v>
      </c>
      <c r="EBO11" s="8"/>
      <c r="EBP11" s="8"/>
      <c r="EBQ11" s="18">
        <f t="shared" ref="EBQ11" si="5735">10088.62/5</f>
        <v>2017.7240000000002</v>
      </c>
      <c r="EBR11" s="18">
        <f t="shared" ref="EBR11:EBR12" si="5736">EBQ11*EBN11</f>
        <v>473600.17728000006</v>
      </c>
      <c r="EBS11" s="17">
        <f t="shared" ref="EBS11" si="5737">EBR11*1.2</f>
        <v>568320.21273600007</v>
      </c>
      <c r="EBT11" s="16" t="s">
        <v>20</v>
      </c>
      <c r="EBU11" s="16" t="s">
        <v>19</v>
      </c>
      <c r="EBV11" s="16" t="s">
        <v>18</v>
      </c>
      <c r="EBW11" s="11">
        <v>1</v>
      </c>
      <c r="EBX11" s="8" t="s">
        <v>2</v>
      </c>
      <c r="EBY11" s="19" t="s">
        <v>23</v>
      </c>
      <c r="EBZ11" s="23" t="s">
        <v>32</v>
      </c>
      <c r="ECA11" s="8" t="s">
        <v>24</v>
      </c>
      <c r="ECB11" s="8" t="s">
        <v>33</v>
      </c>
      <c r="ECC11" s="23" t="s">
        <v>25</v>
      </c>
      <c r="ECD11" s="20">
        <v>234.72</v>
      </c>
      <c r="ECE11" s="8"/>
      <c r="ECF11" s="8"/>
      <c r="ECG11" s="18">
        <f t="shared" ref="ECG11" si="5738">10088.62/5</f>
        <v>2017.7240000000002</v>
      </c>
      <c r="ECH11" s="18">
        <f t="shared" ref="ECH11:ECH12" si="5739">ECG11*ECD11</f>
        <v>473600.17728000006</v>
      </c>
      <c r="ECI11" s="17">
        <f t="shared" ref="ECI11" si="5740">ECH11*1.2</f>
        <v>568320.21273600007</v>
      </c>
      <c r="ECJ11" s="16" t="s">
        <v>20</v>
      </c>
      <c r="ECK11" s="16" t="s">
        <v>19</v>
      </c>
      <c r="ECL11" s="16" t="s">
        <v>18</v>
      </c>
      <c r="ECM11" s="11">
        <v>1</v>
      </c>
      <c r="ECN11" s="8" t="s">
        <v>2</v>
      </c>
      <c r="ECO11" s="19" t="s">
        <v>23</v>
      </c>
      <c r="ECP11" s="23" t="s">
        <v>32</v>
      </c>
      <c r="ECQ11" s="8" t="s">
        <v>24</v>
      </c>
      <c r="ECR11" s="8" t="s">
        <v>33</v>
      </c>
      <c r="ECS11" s="23" t="s">
        <v>25</v>
      </c>
      <c r="ECT11" s="20">
        <v>234.72</v>
      </c>
      <c r="ECU11" s="8"/>
      <c r="ECV11" s="8"/>
      <c r="ECW11" s="18">
        <f t="shared" ref="ECW11" si="5741">10088.62/5</f>
        <v>2017.7240000000002</v>
      </c>
      <c r="ECX11" s="18">
        <f t="shared" ref="ECX11:ECX12" si="5742">ECW11*ECT11</f>
        <v>473600.17728000006</v>
      </c>
      <c r="ECY11" s="17">
        <f t="shared" ref="ECY11" si="5743">ECX11*1.2</f>
        <v>568320.21273600007</v>
      </c>
      <c r="ECZ11" s="16" t="s">
        <v>20</v>
      </c>
      <c r="EDA11" s="16" t="s">
        <v>19</v>
      </c>
      <c r="EDB11" s="16" t="s">
        <v>18</v>
      </c>
      <c r="EDC11" s="11">
        <v>1</v>
      </c>
      <c r="EDD11" s="8" t="s">
        <v>2</v>
      </c>
      <c r="EDE11" s="19" t="s">
        <v>23</v>
      </c>
      <c r="EDF11" s="23" t="s">
        <v>32</v>
      </c>
      <c r="EDG11" s="8" t="s">
        <v>24</v>
      </c>
      <c r="EDH11" s="8" t="s">
        <v>33</v>
      </c>
      <c r="EDI11" s="23" t="s">
        <v>25</v>
      </c>
      <c r="EDJ11" s="20">
        <v>234.72</v>
      </c>
      <c r="EDK11" s="8"/>
      <c r="EDL11" s="8"/>
      <c r="EDM11" s="18">
        <f t="shared" ref="EDM11" si="5744">10088.62/5</f>
        <v>2017.7240000000002</v>
      </c>
      <c r="EDN11" s="18">
        <f t="shared" ref="EDN11:EDN12" si="5745">EDM11*EDJ11</f>
        <v>473600.17728000006</v>
      </c>
      <c r="EDO11" s="17">
        <f t="shared" ref="EDO11" si="5746">EDN11*1.2</f>
        <v>568320.21273600007</v>
      </c>
      <c r="EDP11" s="16" t="s">
        <v>20</v>
      </c>
      <c r="EDQ11" s="16" t="s">
        <v>19</v>
      </c>
      <c r="EDR11" s="16" t="s">
        <v>18</v>
      </c>
      <c r="EDS11" s="11">
        <v>1</v>
      </c>
      <c r="EDT11" s="8" t="s">
        <v>2</v>
      </c>
      <c r="EDU11" s="19" t="s">
        <v>23</v>
      </c>
      <c r="EDV11" s="23" t="s">
        <v>32</v>
      </c>
      <c r="EDW11" s="8" t="s">
        <v>24</v>
      </c>
      <c r="EDX11" s="8" t="s">
        <v>33</v>
      </c>
      <c r="EDY11" s="23" t="s">
        <v>25</v>
      </c>
      <c r="EDZ11" s="20">
        <v>234.72</v>
      </c>
      <c r="EEA11" s="8"/>
      <c r="EEB11" s="8"/>
      <c r="EEC11" s="18">
        <f t="shared" ref="EEC11" si="5747">10088.62/5</f>
        <v>2017.7240000000002</v>
      </c>
      <c r="EED11" s="18">
        <f t="shared" ref="EED11:EED12" si="5748">EEC11*EDZ11</f>
        <v>473600.17728000006</v>
      </c>
      <c r="EEE11" s="17">
        <f t="shared" ref="EEE11" si="5749">EED11*1.2</f>
        <v>568320.21273600007</v>
      </c>
      <c r="EEF11" s="16" t="s">
        <v>20</v>
      </c>
      <c r="EEG11" s="16" t="s">
        <v>19</v>
      </c>
      <c r="EEH11" s="16" t="s">
        <v>18</v>
      </c>
      <c r="EEI11" s="11">
        <v>1</v>
      </c>
      <c r="EEJ11" s="8" t="s">
        <v>2</v>
      </c>
      <c r="EEK11" s="19" t="s">
        <v>23</v>
      </c>
      <c r="EEL11" s="23" t="s">
        <v>32</v>
      </c>
      <c r="EEM11" s="8" t="s">
        <v>24</v>
      </c>
      <c r="EEN11" s="8" t="s">
        <v>33</v>
      </c>
      <c r="EEO11" s="23" t="s">
        <v>25</v>
      </c>
      <c r="EEP11" s="20">
        <v>234.72</v>
      </c>
      <c r="EEQ11" s="8"/>
      <c r="EER11" s="8"/>
      <c r="EES11" s="18">
        <f t="shared" ref="EES11" si="5750">10088.62/5</f>
        <v>2017.7240000000002</v>
      </c>
      <c r="EET11" s="18">
        <f t="shared" ref="EET11:EET12" si="5751">EES11*EEP11</f>
        <v>473600.17728000006</v>
      </c>
      <c r="EEU11" s="17">
        <f t="shared" ref="EEU11" si="5752">EET11*1.2</f>
        <v>568320.21273600007</v>
      </c>
      <c r="EEV11" s="16" t="s">
        <v>20</v>
      </c>
      <c r="EEW11" s="16" t="s">
        <v>19</v>
      </c>
      <c r="EEX11" s="16" t="s">
        <v>18</v>
      </c>
      <c r="EEY11" s="11">
        <v>1</v>
      </c>
      <c r="EEZ11" s="8" t="s">
        <v>2</v>
      </c>
      <c r="EFA11" s="19" t="s">
        <v>23</v>
      </c>
      <c r="EFB11" s="23" t="s">
        <v>32</v>
      </c>
      <c r="EFC11" s="8" t="s">
        <v>24</v>
      </c>
      <c r="EFD11" s="8" t="s">
        <v>33</v>
      </c>
      <c r="EFE11" s="23" t="s">
        <v>25</v>
      </c>
      <c r="EFF11" s="20">
        <v>234.72</v>
      </c>
      <c r="EFG11" s="8"/>
      <c r="EFH11" s="8"/>
      <c r="EFI11" s="18">
        <f t="shared" ref="EFI11" si="5753">10088.62/5</f>
        <v>2017.7240000000002</v>
      </c>
      <c r="EFJ11" s="18">
        <f t="shared" ref="EFJ11:EFJ12" si="5754">EFI11*EFF11</f>
        <v>473600.17728000006</v>
      </c>
      <c r="EFK11" s="17">
        <f t="shared" ref="EFK11" si="5755">EFJ11*1.2</f>
        <v>568320.21273600007</v>
      </c>
      <c r="EFL11" s="16" t="s">
        <v>20</v>
      </c>
      <c r="EFM11" s="16" t="s">
        <v>19</v>
      </c>
      <c r="EFN11" s="16" t="s">
        <v>18</v>
      </c>
      <c r="EFO11" s="11">
        <v>1</v>
      </c>
      <c r="EFP11" s="8" t="s">
        <v>2</v>
      </c>
      <c r="EFQ11" s="19" t="s">
        <v>23</v>
      </c>
      <c r="EFR11" s="23" t="s">
        <v>32</v>
      </c>
      <c r="EFS11" s="8" t="s">
        <v>24</v>
      </c>
      <c r="EFT11" s="8" t="s">
        <v>33</v>
      </c>
      <c r="EFU11" s="23" t="s">
        <v>25</v>
      </c>
      <c r="EFV11" s="20">
        <v>234.72</v>
      </c>
      <c r="EFW11" s="8"/>
      <c r="EFX11" s="8"/>
      <c r="EFY11" s="18">
        <f t="shared" ref="EFY11" si="5756">10088.62/5</f>
        <v>2017.7240000000002</v>
      </c>
      <c r="EFZ11" s="18">
        <f t="shared" ref="EFZ11:EFZ12" si="5757">EFY11*EFV11</f>
        <v>473600.17728000006</v>
      </c>
      <c r="EGA11" s="17">
        <f t="shared" ref="EGA11" si="5758">EFZ11*1.2</f>
        <v>568320.21273600007</v>
      </c>
      <c r="EGB11" s="16" t="s">
        <v>20</v>
      </c>
      <c r="EGC11" s="16" t="s">
        <v>19</v>
      </c>
      <c r="EGD11" s="16" t="s">
        <v>18</v>
      </c>
      <c r="EGE11" s="11">
        <v>1</v>
      </c>
      <c r="EGF11" s="8" t="s">
        <v>2</v>
      </c>
      <c r="EGG11" s="19" t="s">
        <v>23</v>
      </c>
      <c r="EGH11" s="23" t="s">
        <v>32</v>
      </c>
      <c r="EGI11" s="8" t="s">
        <v>24</v>
      </c>
      <c r="EGJ11" s="8" t="s">
        <v>33</v>
      </c>
      <c r="EGK11" s="23" t="s">
        <v>25</v>
      </c>
      <c r="EGL11" s="20">
        <v>234.72</v>
      </c>
      <c r="EGM11" s="8"/>
      <c r="EGN11" s="8"/>
      <c r="EGO11" s="18">
        <f t="shared" ref="EGO11" si="5759">10088.62/5</f>
        <v>2017.7240000000002</v>
      </c>
      <c r="EGP11" s="18">
        <f t="shared" ref="EGP11:EGP12" si="5760">EGO11*EGL11</f>
        <v>473600.17728000006</v>
      </c>
      <c r="EGQ11" s="17">
        <f t="shared" ref="EGQ11" si="5761">EGP11*1.2</f>
        <v>568320.21273600007</v>
      </c>
      <c r="EGR11" s="16" t="s">
        <v>20</v>
      </c>
      <c r="EGS11" s="16" t="s">
        <v>19</v>
      </c>
      <c r="EGT11" s="16" t="s">
        <v>18</v>
      </c>
      <c r="EGU11" s="11">
        <v>1</v>
      </c>
      <c r="EGV11" s="8" t="s">
        <v>2</v>
      </c>
      <c r="EGW11" s="19" t="s">
        <v>23</v>
      </c>
      <c r="EGX11" s="23" t="s">
        <v>32</v>
      </c>
      <c r="EGY11" s="8" t="s">
        <v>24</v>
      </c>
      <c r="EGZ11" s="8" t="s">
        <v>33</v>
      </c>
      <c r="EHA11" s="23" t="s">
        <v>25</v>
      </c>
      <c r="EHB11" s="20">
        <v>234.72</v>
      </c>
      <c r="EHC11" s="8"/>
      <c r="EHD11" s="8"/>
      <c r="EHE11" s="18">
        <f t="shared" ref="EHE11" si="5762">10088.62/5</f>
        <v>2017.7240000000002</v>
      </c>
      <c r="EHF11" s="18">
        <f t="shared" ref="EHF11:EHF12" si="5763">EHE11*EHB11</f>
        <v>473600.17728000006</v>
      </c>
      <c r="EHG11" s="17">
        <f t="shared" ref="EHG11" si="5764">EHF11*1.2</f>
        <v>568320.21273600007</v>
      </c>
      <c r="EHH11" s="16" t="s">
        <v>20</v>
      </c>
      <c r="EHI11" s="16" t="s">
        <v>19</v>
      </c>
      <c r="EHJ11" s="16" t="s">
        <v>18</v>
      </c>
      <c r="EHK11" s="11">
        <v>1</v>
      </c>
      <c r="EHL11" s="8" t="s">
        <v>2</v>
      </c>
      <c r="EHM11" s="19" t="s">
        <v>23</v>
      </c>
      <c r="EHN11" s="23" t="s">
        <v>32</v>
      </c>
      <c r="EHO11" s="8" t="s">
        <v>24</v>
      </c>
      <c r="EHP11" s="8" t="s">
        <v>33</v>
      </c>
      <c r="EHQ11" s="23" t="s">
        <v>25</v>
      </c>
      <c r="EHR11" s="20">
        <v>234.72</v>
      </c>
      <c r="EHS11" s="8"/>
      <c r="EHT11" s="8"/>
      <c r="EHU11" s="18">
        <f t="shared" ref="EHU11" si="5765">10088.62/5</f>
        <v>2017.7240000000002</v>
      </c>
      <c r="EHV11" s="18">
        <f t="shared" ref="EHV11:EHV12" si="5766">EHU11*EHR11</f>
        <v>473600.17728000006</v>
      </c>
      <c r="EHW11" s="17">
        <f t="shared" ref="EHW11" si="5767">EHV11*1.2</f>
        <v>568320.21273600007</v>
      </c>
      <c r="EHX11" s="16" t="s">
        <v>20</v>
      </c>
      <c r="EHY11" s="16" t="s">
        <v>19</v>
      </c>
      <c r="EHZ11" s="16" t="s">
        <v>18</v>
      </c>
      <c r="EIA11" s="11">
        <v>1</v>
      </c>
      <c r="EIB11" s="8" t="s">
        <v>2</v>
      </c>
      <c r="EIC11" s="19" t="s">
        <v>23</v>
      </c>
      <c r="EID11" s="23" t="s">
        <v>32</v>
      </c>
      <c r="EIE11" s="8" t="s">
        <v>24</v>
      </c>
      <c r="EIF11" s="8" t="s">
        <v>33</v>
      </c>
      <c r="EIG11" s="23" t="s">
        <v>25</v>
      </c>
      <c r="EIH11" s="20">
        <v>234.72</v>
      </c>
      <c r="EII11" s="8"/>
      <c r="EIJ11" s="8"/>
      <c r="EIK11" s="18">
        <f t="shared" ref="EIK11" si="5768">10088.62/5</f>
        <v>2017.7240000000002</v>
      </c>
      <c r="EIL11" s="18">
        <f t="shared" ref="EIL11:EIL12" si="5769">EIK11*EIH11</f>
        <v>473600.17728000006</v>
      </c>
      <c r="EIM11" s="17">
        <f t="shared" ref="EIM11" si="5770">EIL11*1.2</f>
        <v>568320.21273600007</v>
      </c>
      <c r="EIN11" s="16" t="s">
        <v>20</v>
      </c>
      <c r="EIO11" s="16" t="s">
        <v>19</v>
      </c>
      <c r="EIP11" s="16" t="s">
        <v>18</v>
      </c>
      <c r="EIQ11" s="11">
        <v>1</v>
      </c>
      <c r="EIR11" s="8" t="s">
        <v>2</v>
      </c>
      <c r="EIS11" s="19" t="s">
        <v>23</v>
      </c>
      <c r="EIT11" s="23" t="s">
        <v>32</v>
      </c>
      <c r="EIU11" s="8" t="s">
        <v>24</v>
      </c>
      <c r="EIV11" s="8" t="s">
        <v>33</v>
      </c>
      <c r="EIW11" s="23" t="s">
        <v>25</v>
      </c>
      <c r="EIX11" s="20">
        <v>234.72</v>
      </c>
      <c r="EIY11" s="8"/>
      <c r="EIZ11" s="8"/>
      <c r="EJA11" s="18">
        <f t="shared" ref="EJA11" si="5771">10088.62/5</f>
        <v>2017.7240000000002</v>
      </c>
      <c r="EJB11" s="18">
        <f t="shared" ref="EJB11:EJB12" si="5772">EJA11*EIX11</f>
        <v>473600.17728000006</v>
      </c>
      <c r="EJC11" s="17">
        <f t="shared" ref="EJC11" si="5773">EJB11*1.2</f>
        <v>568320.21273600007</v>
      </c>
      <c r="EJD11" s="16" t="s">
        <v>20</v>
      </c>
      <c r="EJE11" s="16" t="s">
        <v>19</v>
      </c>
      <c r="EJF11" s="16" t="s">
        <v>18</v>
      </c>
      <c r="EJG11" s="11">
        <v>1</v>
      </c>
      <c r="EJH11" s="8" t="s">
        <v>2</v>
      </c>
      <c r="EJI11" s="19" t="s">
        <v>23</v>
      </c>
      <c r="EJJ11" s="23" t="s">
        <v>32</v>
      </c>
      <c r="EJK11" s="8" t="s">
        <v>24</v>
      </c>
      <c r="EJL11" s="8" t="s">
        <v>33</v>
      </c>
      <c r="EJM11" s="23" t="s">
        <v>25</v>
      </c>
      <c r="EJN11" s="20">
        <v>234.72</v>
      </c>
      <c r="EJO11" s="8"/>
      <c r="EJP11" s="8"/>
      <c r="EJQ11" s="18">
        <f t="shared" ref="EJQ11" si="5774">10088.62/5</f>
        <v>2017.7240000000002</v>
      </c>
      <c r="EJR11" s="18">
        <f t="shared" ref="EJR11:EJR12" si="5775">EJQ11*EJN11</f>
        <v>473600.17728000006</v>
      </c>
      <c r="EJS11" s="17">
        <f t="shared" ref="EJS11" si="5776">EJR11*1.2</f>
        <v>568320.21273600007</v>
      </c>
      <c r="EJT11" s="16" t="s">
        <v>20</v>
      </c>
      <c r="EJU11" s="16" t="s">
        <v>19</v>
      </c>
      <c r="EJV11" s="16" t="s">
        <v>18</v>
      </c>
      <c r="EJW11" s="11">
        <v>1</v>
      </c>
      <c r="EJX11" s="8" t="s">
        <v>2</v>
      </c>
      <c r="EJY11" s="19" t="s">
        <v>23</v>
      </c>
      <c r="EJZ11" s="23" t="s">
        <v>32</v>
      </c>
      <c r="EKA11" s="8" t="s">
        <v>24</v>
      </c>
      <c r="EKB11" s="8" t="s">
        <v>33</v>
      </c>
      <c r="EKC11" s="23" t="s">
        <v>25</v>
      </c>
      <c r="EKD11" s="20">
        <v>234.72</v>
      </c>
      <c r="EKE11" s="8"/>
      <c r="EKF11" s="8"/>
      <c r="EKG11" s="18">
        <f t="shared" ref="EKG11" si="5777">10088.62/5</f>
        <v>2017.7240000000002</v>
      </c>
      <c r="EKH11" s="18">
        <f t="shared" ref="EKH11:EKH12" si="5778">EKG11*EKD11</f>
        <v>473600.17728000006</v>
      </c>
      <c r="EKI11" s="17">
        <f t="shared" ref="EKI11" si="5779">EKH11*1.2</f>
        <v>568320.21273600007</v>
      </c>
      <c r="EKJ11" s="16" t="s">
        <v>20</v>
      </c>
      <c r="EKK11" s="16" t="s">
        <v>19</v>
      </c>
      <c r="EKL11" s="16" t="s">
        <v>18</v>
      </c>
      <c r="EKM11" s="11">
        <v>1</v>
      </c>
      <c r="EKN11" s="8" t="s">
        <v>2</v>
      </c>
      <c r="EKO11" s="19" t="s">
        <v>23</v>
      </c>
      <c r="EKP11" s="23" t="s">
        <v>32</v>
      </c>
      <c r="EKQ11" s="8" t="s">
        <v>24</v>
      </c>
      <c r="EKR11" s="8" t="s">
        <v>33</v>
      </c>
      <c r="EKS11" s="23" t="s">
        <v>25</v>
      </c>
      <c r="EKT11" s="20">
        <v>234.72</v>
      </c>
      <c r="EKU11" s="8"/>
      <c r="EKV11" s="8"/>
      <c r="EKW11" s="18">
        <f t="shared" ref="EKW11" si="5780">10088.62/5</f>
        <v>2017.7240000000002</v>
      </c>
      <c r="EKX11" s="18">
        <f t="shared" ref="EKX11:EKX12" si="5781">EKW11*EKT11</f>
        <v>473600.17728000006</v>
      </c>
      <c r="EKY11" s="17">
        <f t="shared" ref="EKY11" si="5782">EKX11*1.2</f>
        <v>568320.21273600007</v>
      </c>
      <c r="EKZ11" s="16" t="s">
        <v>20</v>
      </c>
      <c r="ELA11" s="16" t="s">
        <v>19</v>
      </c>
      <c r="ELB11" s="16" t="s">
        <v>18</v>
      </c>
      <c r="ELC11" s="11">
        <v>1</v>
      </c>
      <c r="ELD11" s="8" t="s">
        <v>2</v>
      </c>
      <c r="ELE11" s="19" t="s">
        <v>23</v>
      </c>
      <c r="ELF11" s="23" t="s">
        <v>32</v>
      </c>
      <c r="ELG11" s="8" t="s">
        <v>24</v>
      </c>
      <c r="ELH11" s="8" t="s">
        <v>33</v>
      </c>
      <c r="ELI11" s="23" t="s">
        <v>25</v>
      </c>
      <c r="ELJ11" s="20">
        <v>234.72</v>
      </c>
      <c r="ELK11" s="8"/>
      <c r="ELL11" s="8"/>
      <c r="ELM11" s="18">
        <f t="shared" ref="ELM11" si="5783">10088.62/5</f>
        <v>2017.7240000000002</v>
      </c>
      <c r="ELN11" s="18">
        <f t="shared" ref="ELN11:ELN12" si="5784">ELM11*ELJ11</f>
        <v>473600.17728000006</v>
      </c>
      <c r="ELO11" s="17">
        <f t="shared" ref="ELO11" si="5785">ELN11*1.2</f>
        <v>568320.21273600007</v>
      </c>
      <c r="ELP11" s="16" t="s">
        <v>20</v>
      </c>
      <c r="ELQ11" s="16" t="s">
        <v>19</v>
      </c>
      <c r="ELR11" s="16" t="s">
        <v>18</v>
      </c>
      <c r="ELS11" s="11">
        <v>1</v>
      </c>
      <c r="ELT11" s="8" t="s">
        <v>2</v>
      </c>
      <c r="ELU11" s="19" t="s">
        <v>23</v>
      </c>
      <c r="ELV11" s="23" t="s">
        <v>32</v>
      </c>
      <c r="ELW11" s="8" t="s">
        <v>24</v>
      </c>
      <c r="ELX11" s="8" t="s">
        <v>33</v>
      </c>
      <c r="ELY11" s="23" t="s">
        <v>25</v>
      </c>
      <c r="ELZ11" s="20">
        <v>234.72</v>
      </c>
      <c r="EMA11" s="8"/>
      <c r="EMB11" s="8"/>
      <c r="EMC11" s="18">
        <f t="shared" ref="EMC11" si="5786">10088.62/5</f>
        <v>2017.7240000000002</v>
      </c>
      <c r="EMD11" s="18">
        <f t="shared" ref="EMD11:EMD12" si="5787">EMC11*ELZ11</f>
        <v>473600.17728000006</v>
      </c>
      <c r="EME11" s="17">
        <f t="shared" ref="EME11" si="5788">EMD11*1.2</f>
        <v>568320.21273600007</v>
      </c>
      <c r="EMF11" s="16" t="s">
        <v>20</v>
      </c>
      <c r="EMG11" s="16" t="s">
        <v>19</v>
      </c>
      <c r="EMH11" s="16" t="s">
        <v>18</v>
      </c>
      <c r="EMI11" s="11">
        <v>1</v>
      </c>
      <c r="EMJ11" s="8" t="s">
        <v>2</v>
      </c>
      <c r="EMK11" s="19" t="s">
        <v>23</v>
      </c>
      <c r="EML11" s="23" t="s">
        <v>32</v>
      </c>
      <c r="EMM11" s="8" t="s">
        <v>24</v>
      </c>
      <c r="EMN11" s="8" t="s">
        <v>33</v>
      </c>
      <c r="EMO11" s="23" t="s">
        <v>25</v>
      </c>
      <c r="EMP11" s="20">
        <v>234.72</v>
      </c>
      <c r="EMQ11" s="8"/>
      <c r="EMR11" s="8"/>
      <c r="EMS11" s="18">
        <f t="shared" ref="EMS11" si="5789">10088.62/5</f>
        <v>2017.7240000000002</v>
      </c>
      <c r="EMT11" s="18">
        <f t="shared" ref="EMT11:EMT12" si="5790">EMS11*EMP11</f>
        <v>473600.17728000006</v>
      </c>
      <c r="EMU11" s="17">
        <f t="shared" ref="EMU11" si="5791">EMT11*1.2</f>
        <v>568320.21273600007</v>
      </c>
      <c r="EMV11" s="16" t="s">
        <v>20</v>
      </c>
      <c r="EMW11" s="16" t="s">
        <v>19</v>
      </c>
      <c r="EMX11" s="16" t="s">
        <v>18</v>
      </c>
      <c r="EMY11" s="11">
        <v>1</v>
      </c>
      <c r="EMZ11" s="8" t="s">
        <v>2</v>
      </c>
      <c r="ENA11" s="19" t="s">
        <v>23</v>
      </c>
      <c r="ENB11" s="23" t="s">
        <v>32</v>
      </c>
      <c r="ENC11" s="8" t="s">
        <v>24</v>
      </c>
      <c r="END11" s="8" t="s">
        <v>33</v>
      </c>
      <c r="ENE11" s="23" t="s">
        <v>25</v>
      </c>
      <c r="ENF11" s="20">
        <v>234.72</v>
      </c>
      <c r="ENG11" s="8"/>
      <c r="ENH11" s="8"/>
      <c r="ENI11" s="18">
        <f t="shared" ref="ENI11" si="5792">10088.62/5</f>
        <v>2017.7240000000002</v>
      </c>
      <c r="ENJ11" s="18">
        <f t="shared" ref="ENJ11:ENJ12" si="5793">ENI11*ENF11</f>
        <v>473600.17728000006</v>
      </c>
      <c r="ENK11" s="17">
        <f t="shared" ref="ENK11" si="5794">ENJ11*1.2</f>
        <v>568320.21273600007</v>
      </c>
      <c r="ENL11" s="16" t="s">
        <v>20</v>
      </c>
      <c r="ENM11" s="16" t="s">
        <v>19</v>
      </c>
      <c r="ENN11" s="16" t="s">
        <v>18</v>
      </c>
      <c r="ENO11" s="11">
        <v>1</v>
      </c>
      <c r="ENP11" s="8" t="s">
        <v>2</v>
      </c>
      <c r="ENQ11" s="19" t="s">
        <v>23</v>
      </c>
      <c r="ENR11" s="23" t="s">
        <v>32</v>
      </c>
      <c r="ENS11" s="8" t="s">
        <v>24</v>
      </c>
      <c r="ENT11" s="8" t="s">
        <v>33</v>
      </c>
      <c r="ENU11" s="23" t="s">
        <v>25</v>
      </c>
      <c r="ENV11" s="20">
        <v>234.72</v>
      </c>
      <c r="ENW11" s="8"/>
      <c r="ENX11" s="8"/>
      <c r="ENY11" s="18">
        <f t="shared" ref="ENY11" si="5795">10088.62/5</f>
        <v>2017.7240000000002</v>
      </c>
      <c r="ENZ11" s="18">
        <f t="shared" ref="ENZ11:ENZ12" si="5796">ENY11*ENV11</f>
        <v>473600.17728000006</v>
      </c>
      <c r="EOA11" s="17">
        <f t="shared" ref="EOA11" si="5797">ENZ11*1.2</f>
        <v>568320.21273600007</v>
      </c>
      <c r="EOB11" s="16" t="s">
        <v>20</v>
      </c>
      <c r="EOC11" s="16" t="s">
        <v>19</v>
      </c>
      <c r="EOD11" s="16" t="s">
        <v>18</v>
      </c>
      <c r="EOE11" s="11">
        <v>1</v>
      </c>
      <c r="EOF11" s="8" t="s">
        <v>2</v>
      </c>
      <c r="EOG11" s="19" t="s">
        <v>23</v>
      </c>
      <c r="EOH11" s="23" t="s">
        <v>32</v>
      </c>
      <c r="EOI11" s="8" t="s">
        <v>24</v>
      </c>
      <c r="EOJ11" s="8" t="s">
        <v>33</v>
      </c>
      <c r="EOK11" s="23" t="s">
        <v>25</v>
      </c>
      <c r="EOL11" s="20">
        <v>234.72</v>
      </c>
      <c r="EOM11" s="8"/>
      <c r="EON11" s="8"/>
      <c r="EOO11" s="18">
        <f t="shared" ref="EOO11" si="5798">10088.62/5</f>
        <v>2017.7240000000002</v>
      </c>
      <c r="EOP11" s="18">
        <f t="shared" ref="EOP11:EOP12" si="5799">EOO11*EOL11</f>
        <v>473600.17728000006</v>
      </c>
      <c r="EOQ11" s="17">
        <f t="shared" ref="EOQ11" si="5800">EOP11*1.2</f>
        <v>568320.21273600007</v>
      </c>
      <c r="EOR11" s="16" t="s">
        <v>20</v>
      </c>
      <c r="EOS11" s="16" t="s">
        <v>19</v>
      </c>
      <c r="EOT11" s="16" t="s">
        <v>18</v>
      </c>
      <c r="EOU11" s="11">
        <v>1</v>
      </c>
      <c r="EOV11" s="8" t="s">
        <v>2</v>
      </c>
      <c r="EOW11" s="19" t="s">
        <v>23</v>
      </c>
      <c r="EOX11" s="23" t="s">
        <v>32</v>
      </c>
      <c r="EOY11" s="8" t="s">
        <v>24</v>
      </c>
      <c r="EOZ11" s="8" t="s">
        <v>33</v>
      </c>
      <c r="EPA11" s="23" t="s">
        <v>25</v>
      </c>
      <c r="EPB11" s="20">
        <v>234.72</v>
      </c>
      <c r="EPC11" s="8"/>
      <c r="EPD11" s="8"/>
      <c r="EPE11" s="18">
        <f t="shared" ref="EPE11" si="5801">10088.62/5</f>
        <v>2017.7240000000002</v>
      </c>
      <c r="EPF11" s="18">
        <f t="shared" ref="EPF11:EPF12" si="5802">EPE11*EPB11</f>
        <v>473600.17728000006</v>
      </c>
      <c r="EPG11" s="17">
        <f t="shared" ref="EPG11" si="5803">EPF11*1.2</f>
        <v>568320.21273600007</v>
      </c>
      <c r="EPH11" s="16" t="s">
        <v>20</v>
      </c>
      <c r="EPI11" s="16" t="s">
        <v>19</v>
      </c>
      <c r="EPJ11" s="16" t="s">
        <v>18</v>
      </c>
      <c r="EPK11" s="11">
        <v>1</v>
      </c>
      <c r="EPL11" s="8" t="s">
        <v>2</v>
      </c>
      <c r="EPM11" s="19" t="s">
        <v>23</v>
      </c>
      <c r="EPN11" s="23" t="s">
        <v>32</v>
      </c>
      <c r="EPO11" s="8" t="s">
        <v>24</v>
      </c>
      <c r="EPP11" s="8" t="s">
        <v>33</v>
      </c>
      <c r="EPQ11" s="23" t="s">
        <v>25</v>
      </c>
      <c r="EPR11" s="20">
        <v>234.72</v>
      </c>
      <c r="EPS11" s="8"/>
      <c r="EPT11" s="8"/>
      <c r="EPU11" s="18">
        <f t="shared" ref="EPU11" si="5804">10088.62/5</f>
        <v>2017.7240000000002</v>
      </c>
      <c r="EPV11" s="18">
        <f t="shared" ref="EPV11:EPV12" si="5805">EPU11*EPR11</f>
        <v>473600.17728000006</v>
      </c>
      <c r="EPW11" s="17">
        <f t="shared" ref="EPW11" si="5806">EPV11*1.2</f>
        <v>568320.21273600007</v>
      </c>
      <c r="EPX11" s="16" t="s">
        <v>20</v>
      </c>
      <c r="EPY11" s="16" t="s">
        <v>19</v>
      </c>
      <c r="EPZ11" s="16" t="s">
        <v>18</v>
      </c>
      <c r="EQA11" s="11">
        <v>1</v>
      </c>
      <c r="EQB11" s="8" t="s">
        <v>2</v>
      </c>
      <c r="EQC11" s="19" t="s">
        <v>23</v>
      </c>
      <c r="EQD11" s="23" t="s">
        <v>32</v>
      </c>
      <c r="EQE11" s="8" t="s">
        <v>24</v>
      </c>
      <c r="EQF11" s="8" t="s">
        <v>33</v>
      </c>
      <c r="EQG11" s="23" t="s">
        <v>25</v>
      </c>
      <c r="EQH11" s="20">
        <v>234.72</v>
      </c>
      <c r="EQI11" s="8"/>
      <c r="EQJ11" s="8"/>
      <c r="EQK11" s="18">
        <f t="shared" ref="EQK11" si="5807">10088.62/5</f>
        <v>2017.7240000000002</v>
      </c>
      <c r="EQL11" s="18">
        <f t="shared" ref="EQL11:EQL12" si="5808">EQK11*EQH11</f>
        <v>473600.17728000006</v>
      </c>
      <c r="EQM11" s="17">
        <f t="shared" ref="EQM11" si="5809">EQL11*1.2</f>
        <v>568320.21273600007</v>
      </c>
      <c r="EQN11" s="16" t="s">
        <v>20</v>
      </c>
      <c r="EQO11" s="16" t="s">
        <v>19</v>
      </c>
      <c r="EQP11" s="16" t="s">
        <v>18</v>
      </c>
      <c r="EQQ11" s="11">
        <v>1</v>
      </c>
      <c r="EQR11" s="8" t="s">
        <v>2</v>
      </c>
      <c r="EQS11" s="19" t="s">
        <v>23</v>
      </c>
      <c r="EQT11" s="23" t="s">
        <v>32</v>
      </c>
      <c r="EQU11" s="8" t="s">
        <v>24</v>
      </c>
      <c r="EQV11" s="8" t="s">
        <v>33</v>
      </c>
      <c r="EQW11" s="23" t="s">
        <v>25</v>
      </c>
      <c r="EQX11" s="20">
        <v>234.72</v>
      </c>
      <c r="EQY11" s="8"/>
      <c r="EQZ11" s="8"/>
      <c r="ERA11" s="18">
        <f t="shared" ref="ERA11" si="5810">10088.62/5</f>
        <v>2017.7240000000002</v>
      </c>
      <c r="ERB11" s="18">
        <f t="shared" ref="ERB11:ERB12" si="5811">ERA11*EQX11</f>
        <v>473600.17728000006</v>
      </c>
      <c r="ERC11" s="17">
        <f t="shared" ref="ERC11" si="5812">ERB11*1.2</f>
        <v>568320.21273600007</v>
      </c>
      <c r="ERD11" s="16" t="s">
        <v>20</v>
      </c>
      <c r="ERE11" s="16" t="s">
        <v>19</v>
      </c>
      <c r="ERF11" s="16" t="s">
        <v>18</v>
      </c>
      <c r="ERG11" s="11">
        <v>1</v>
      </c>
      <c r="ERH11" s="8" t="s">
        <v>2</v>
      </c>
      <c r="ERI11" s="19" t="s">
        <v>23</v>
      </c>
      <c r="ERJ11" s="23" t="s">
        <v>32</v>
      </c>
      <c r="ERK11" s="8" t="s">
        <v>24</v>
      </c>
      <c r="ERL11" s="8" t="s">
        <v>33</v>
      </c>
      <c r="ERM11" s="23" t="s">
        <v>25</v>
      </c>
      <c r="ERN11" s="20">
        <v>234.72</v>
      </c>
      <c r="ERO11" s="8"/>
      <c r="ERP11" s="8"/>
      <c r="ERQ11" s="18">
        <f t="shared" ref="ERQ11" si="5813">10088.62/5</f>
        <v>2017.7240000000002</v>
      </c>
      <c r="ERR11" s="18">
        <f t="shared" ref="ERR11:ERR12" si="5814">ERQ11*ERN11</f>
        <v>473600.17728000006</v>
      </c>
      <c r="ERS11" s="17">
        <f t="shared" ref="ERS11" si="5815">ERR11*1.2</f>
        <v>568320.21273600007</v>
      </c>
      <c r="ERT11" s="16" t="s">
        <v>20</v>
      </c>
      <c r="ERU11" s="16" t="s">
        <v>19</v>
      </c>
      <c r="ERV11" s="16" t="s">
        <v>18</v>
      </c>
      <c r="ERW11" s="11">
        <v>1</v>
      </c>
      <c r="ERX11" s="8" t="s">
        <v>2</v>
      </c>
      <c r="ERY11" s="19" t="s">
        <v>23</v>
      </c>
      <c r="ERZ11" s="23" t="s">
        <v>32</v>
      </c>
      <c r="ESA11" s="8" t="s">
        <v>24</v>
      </c>
      <c r="ESB11" s="8" t="s">
        <v>33</v>
      </c>
      <c r="ESC11" s="23" t="s">
        <v>25</v>
      </c>
      <c r="ESD11" s="20">
        <v>234.72</v>
      </c>
      <c r="ESE11" s="8"/>
      <c r="ESF11" s="8"/>
      <c r="ESG11" s="18">
        <f t="shared" ref="ESG11" si="5816">10088.62/5</f>
        <v>2017.7240000000002</v>
      </c>
      <c r="ESH11" s="18">
        <f t="shared" ref="ESH11:ESH12" si="5817">ESG11*ESD11</f>
        <v>473600.17728000006</v>
      </c>
      <c r="ESI11" s="17">
        <f t="shared" ref="ESI11" si="5818">ESH11*1.2</f>
        <v>568320.21273600007</v>
      </c>
      <c r="ESJ11" s="16" t="s">
        <v>20</v>
      </c>
      <c r="ESK11" s="16" t="s">
        <v>19</v>
      </c>
      <c r="ESL11" s="16" t="s">
        <v>18</v>
      </c>
      <c r="ESM11" s="11">
        <v>1</v>
      </c>
      <c r="ESN11" s="8" t="s">
        <v>2</v>
      </c>
      <c r="ESO11" s="19" t="s">
        <v>23</v>
      </c>
      <c r="ESP11" s="23" t="s">
        <v>32</v>
      </c>
      <c r="ESQ11" s="8" t="s">
        <v>24</v>
      </c>
      <c r="ESR11" s="8" t="s">
        <v>33</v>
      </c>
      <c r="ESS11" s="23" t="s">
        <v>25</v>
      </c>
      <c r="EST11" s="20">
        <v>234.72</v>
      </c>
      <c r="ESU11" s="8"/>
      <c r="ESV11" s="8"/>
      <c r="ESW11" s="18">
        <f t="shared" ref="ESW11" si="5819">10088.62/5</f>
        <v>2017.7240000000002</v>
      </c>
      <c r="ESX11" s="18">
        <f t="shared" ref="ESX11:ESX12" si="5820">ESW11*EST11</f>
        <v>473600.17728000006</v>
      </c>
      <c r="ESY11" s="17">
        <f t="shared" ref="ESY11" si="5821">ESX11*1.2</f>
        <v>568320.21273600007</v>
      </c>
      <c r="ESZ11" s="16" t="s">
        <v>20</v>
      </c>
      <c r="ETA11" s="16" t="s">
        <v>19</v>
      </c>
      <c r="ETB11" s="16" t="s">
        <v>18</v>
      </c>
      <c r="ETC11" s="11">
        <v>1</v>
      </c>
      <c r="ETD11" s="8" t="s">
        <v>2</v>
      </c>
      <c r="ETE11" s="19" t="s">
        <v>23</v>
      </c>
      <c r="ETF11" s="23" t="s">
        <v>32</v>
      </c>
      <c r="ETG11" s="8" t="s">
        <v>24</v>
      </c>
      <c r="ETH11" s="8" t="s">
        <v>33</v>
      </c>
      <c r="ETI11" s="23" t="s">
        <v>25</v>
      </c>
      <c r="ETJ11" s="20">
        <v>234.72</v>
      </c>
      <c r="ETK11" s="8"/>
      <c r="ETL11" s="8"/>
      <c r="ETM11" s="18">
        <f t="shared" ref="ETM11" si="5822">10088.62/5</f>
        <v>2017.7240000000002</v>
      </c>
      <c r="ETN11" s="18">
        <f t="shared" ref="ETN11:ETN12" si="5823">ETM11*ETJ11</f>
        <v>473600.17728000006</v>
      </c>
      <c r="ETO11" s="17">
        <f t="shared" ref="ETO11" si="5824">ETN11*1.2</f>
        <v>568320.21273600007</v>
      </c>
      <c r="ETP11" s="16" t="s">
        <v>20</v>
      </c>
      <c r="ETQ11" s="16" t="s">
        <v>19</v>
      </c>
      <c r="ETR11" s="16" t="s">
        <v>18</v>
      </c>
      <c r="ETS11" s="11">
        <v>1</v>
      </c>
      <c r="ETT11" s="8" t="s">
        <v>2</v>
      </c>
      <c r="ETU11" s="19" t="s">
        <v>23</v>
      </c>
      <c r="ETV11" s="23" t="s">
        <v>32</v>
      </c>
      <c r="ETW11" s="8" t="s">
        <v>24</v>
      </c>
      <c r="ETX11" s="8" t="s">
        <v>33</v>
      </c>
      <c r="ETY11" s="23" t="s">
        <v>25</v>
      </c>
      <c r="ETZ11" s="20">
        <v>234.72</v>
      </c>
      <c r="EUA11" s="8"/>
      <c r="EUB11" s="8"/>
      <c r="EUC11" s="18">
        <f t="shared" ref="EUC11" si="5825">10088.62/5</f>
        <v>2017.7240000000002</v>
      </c>
      <c r="EUD11" s="18">
        <f t="shared" ref="EUD11:EUD12" si="5826">EUC11*ETZ11</f>
        <v>473600.17728000006</v>
      </c>
      <c r="EUE11" s="17">
        <f t="shared" ref="EUE11" si="5827">EUD11*1.2</f>
        <v>568320.21273600007</v>
      </c>
      <c r="EUF11" s="16" t="s">
        <v>20</v>
      </c>
      <c r="EUG11" s="16" t="s">
        <v>19</v>
      </c>
      <c r="EUH11" s="16" t="s">
        <v>18</v>
      </c>
      <c r="EUI11" s="11">
        <v>1</v>
      </c>
      <c r="EUJ11" s="8" t="s">
        <v>2</v>
      </c>
      <c r="EUK11" s="19" t="s">
        <v>23</v>
      </c>
      <c r="EUL11" s="23" t="s">
        <v>32</v>
      </c>
      <c r="EUM11" s="8" t="s">
        <v>24</v>
      </c>
      <c r="EUN11" s="8" t="s">
        <v>33</v>
      </c>
      <c r="EUO11" s="23" t="s">
        <v>25</v>
      </c>
      <c r="EUP11" s="20">
        <v>234.72</v>
      </c>
      <c r="EUQ11" s="8"/>
      <c r="EUR11" s="8"/>
      <c r="EUS11" s="18">
        <f t="shared" ref="EUS11" si="5828">10088.62/5</f>
        <v>2017.7240000000002</v>
      </c>
      <c r="EUT11" s="18">
        <f t="shared" ref="EUT11:EUT12" si="5829">EUS11*EUP11</f>
        <v>473600.17728000006</v>
      </c>
      <c r="EUU11" s="17">
        <f t="shared" ref="EUU11" si="5830">EUT11*1.2</f>
        <v>568320.21273600007</v>
      </c>
      <c r="EUV11" s="16" t="s">
        <v>20</v>
      </c>
      <c r="EUW11" s="16" t="s">
        <v>19</v>
      </c>
      <c r="EUX11" s="16" t="s">
        <v>18</v>
      </c>
      <c r="EUY11" s="11">
        <v>1</v>
      </c>
      <c r="EUZ11" s="8" t="s">
        <v>2</v>
      </c>
      <c r="EVA11" s="19" t="s">
        <v>23</v>
      </c>
      <c r="EVB11" s="23" t="s">
        <v>32</v>
      </c>
      <c r="EVC11" s="8" t="s">
        <v>24</v>
      </c>
      <c r="EVD11" s="8" t="s">
        <v>33</v>
      </c>
      <c r="EVE11" s="23" t="s">
        <v>25</v>
      </c>
      <c r="EVF11" s="20">
        <v>234.72</v>
      </c>
      <c r="EVG11" s="8"/>
      <c r="EVH11" s="8"/>
      <c r="EVI11" s="18">
        <f t="shared" ref="EVI11" si="5831">10088.62/5</f>
        <v>2017.7240000000002</v>
      </c>
      <c r="EVJ11" s="18">
        <f t="shared" ref="EVJ11:EVJ12" si="5832">EVI11*EVF11</f>
        <v>473600.17728000006</v>
      </c>
      <c r="EVK11" s="17">
        <f t="shared" ref="EVK11" si="5833">EVJ11*1.2</f>
        <v>568320.21273600007</v>
      </c>
      <c r="EVL11" s="16" t="s">
        <v>20</v>
      </c>
      <c r="EVM11" s="16" t="s">
        <v>19</v>
      </c>
      <c r="EVN11" s="16" t="s">
        <v>18</v>
      </c>
      <c r="EVO11" s="11">
        <v>1</v>
      </c>
      <c r="EVP11" s="8" t="s">
        <v>2</v>
      </c>
      <c r="EVQ11" s="19" t="s">
        <v>23</v>
      </c>
      <c r="EVR11" s="23" t="s">
        <v>32</v>
      </c>
      <c r="EVS11" s="8" t="s">
        <v>24</v>
      </c>
      <c r="EVT11" s="8" t="s">
        <v>33</v>
      </c>
      <c r="EVU11" s="23" t="s">
        <v>25</v>
      </c>
      <c r="EVV11" s="20">
        <v>234.72</v>
      </c>
      <c r="EVW11" s="8"/>
      <c r="EVX11" s="8"/>
      <c r="EVY11" s="18">
        <f t="shared" ref="EVY11" si="5834">10088.62/5</f>
        <v>2017.7240000000002</v>
      </c>
      <c r="EVZ11" s="18">
        <f t="shared" ref="EVZ11:EVZ12" si="5835">EVY11*EVV11</f>
        <v>473600.17728000006</v>
      </c>
      <c r="EWA11" s="17">
        <f t="shared" ref="EWA11" si="5836">EVZ11*1.2</f>
        <v>568320.21273600007</v>
      </c>
      <c r="EWB11" s="16" t="s">
        <v>20</v>
      </c>
      <c r="EWC11" s="16" t="s">
        <v>19</v>
      </c>
      <c r="EWD11" s="16" t="s">
        <v>18</v>
      </c>
      <c r="EWE11" s="11">
        <v>1</v>
      </c>
      <c r="EWF11" s="8" t="s">
        <v>2</v>
      </c>
      <c r="EWG11" s="19" t="s">
        <v>23</v>
      </c>
      <c r="EWH11" s="23" t="s">
        <v>32</v>
      </c>
      <c r="EWI11" s="8" t="s">
        <v>24</v>
      </c>
      <c r="EWJ11" s="8" t="s">
        <v>33</v>
      </c>
      <c r="EWK11" s="23" t="s">
        <v>25</v>
      </c>
      <c r="EWL11" s="20">
        <v>234.72</v>
      </c>
      <c r="EWM11" s="8"/>
      <c r="EWN11" s="8"/>
      <c r="EWO11" s="18">
        <f t="shared" ref="EWO11" si="5837">10088.62/5</f>
        <v>2017.7240000000002</v>
      </c>
      <c r="EWP11" s="18">
        <f t="shared" ref="EWP11:EWP12" si="5838">EWO11*EWL11</f>
        <v>473600.17728000006</v>
      </c>
      <c r="EWQ11" s="17">
        <f t="shared" ref="EWQ11" si="5839">EWP11*1.2</f>
        <v>568320.21273600007</v>
      </c>
      <c r="EWR11" s="16" t="s">
        <v>20</v>
      </c>
      <c r="EWS11" s="16" t="s">
        <v>19</v>
      </c>
      <c r="EWT11" s="16" t="s">
        <v>18</v>
      </c>
      <c r="EWU11" s="11">
        <v>1</v>
      </c>
      <c r="EWV11" s="8" t="s">
        <v>2</v>
      </c>
      <c r="EWW11" s="19" t="s">
        <v>23</v>
      </c>
      <c r="EWX11" s="23" t="s">
        <v>32</v>
      </c>
      <c r="EWY11" s="8" t="s">
        <v>24</v>
      </c>
      <c r="EWZ11" s="8" t="s">
        <v>33</v>
      </c>
      <c r="EXA11" s="23" t="s">
        <v>25</v>
      </c>
      <c r="EXB11" s="20">
        <v>234.72</v>
      </c>
      <c r="EXC11" s="8"/>
      <c r="EXD11" s="8"/>
      <c r="EXE11" s="18">
        <f t="shared" ref="EXE11" si="5840">10088.62/5</f>
        <v>2017.7240000000002</v>
      </c>
      <c r="EXF11" s="18">
        <f t="shared" ref="EXF11:EXF12" si="5841">EXE11*EXB11</f>
        <v>473600.17728000006</v>
      </c>
      <c r="EXG11" s="17">
        <f t="shared" ref="EXG11" si="5842">EXF11*1.2</f>
        <v>568320.21273600007</v>
      </c>
      <c r="EXH11" s="16" t="s">
        <v>20</v>
      </c>
      <c r="EXI11" s="16" t="s">
        <v>19</v>
      </c>
      <c r="EXJ11" s="16" t="s">
        <v>18</v>
      </c>
      <c r="EXK11" s="11">
        <v>1</v>
      </c>
      <c r="EXL11" s="8" t="s">
        <v>2</v>
      </c>
      <c r="EXM11" s="19" t="s">
        <v>23</v>
      </c>
      <c r="EXN11" s="23" t="s">
        <v>32</v>
      </c>
      <c r="EXO11" s="8" t="s">
        <v>24</v>
      </c>
      <c r="EXP11" s="8" t="s">
        <v>33</v>
      </c>
      <c r="EXQ11" s="23" t="s">
        <v>25</v>
      </c>
      <c r="EXR11" s="20">
        <v>234.72</v>
      </c>
      <c r="EXS11" s="8"/>
      <c r="EXT11" s="8"/>
      <c r="EXU11" s="18">
        <f t="shared" ref="EXU11" si="5843">10088.62/5</f>
        <v>2017.7240000000002</v>
      </c>
      <c r="EXV11" s="18">
        <f t="shared" ref="EXV11:EXV12" si="5844">EXU11*EXR11</f>
        <v>473600.17728000006</v>
      </c>
      <c r="EXW11" s="17">
        <f t="shared" ref="EXW11" si="5845">EXV11*1.2</f>
        <v>568320.21273600007</v>
      </c>
      <c r="EXX11" s="16" t="s">
        <v>20</v>
      </c>
      <c r="EXY11" s="16" t="s">
        <v>19</v>
      </c>
      <c r="EXZ11" s="16" t="s">
        <v>18</v>
      </c>
      <c r="EYA11" s="11">
        <v>1</v>
      </c>
      <c r="EYB11" s="8" t="s">
        <v>2</v>
      </c>
      <c r="EYC11" s="19" t="s">
        <v>23</v>
      </c>
      <c r="EYD11" s="23" t="s">
        <v>32</v>
      </c>
      <c r="EYE11" s="8" t="s">
        <v>24</v>
      </c>
      <c r="EYF11" s="8" t="s">
        <v>33</v>
      </c>
      <c r="EYG11" s="23" t="s">
        <v>25</v>
      </c>
      <c r="EYH11" s="20">
        <v>234.72</v>
      </c>
      <c r="EYI11" s="8"/>
      <c r="EYJ11" s="8"/>
      <c r="EYK11" s="18">
        <f t="shared" ref="EYK11" si="5846">10088.62/5</f>
        <v>2017.7240000000002</v>
      </c>
      <c r="EYL11" s="18">
        <f t="shared" ref="EYL11:EYL12" si="5847">EYK11*EYH11</f>
        <v>473600.17728000006</v>
      </c>
      <c r="EYM11" s="17">
        <f t="shared" ref="EYM11" si="5848">EYL11*1.2</f>
        <v>568320.21273600007</v>
      </c>
      <c r="EYN11" s="16" t="s">
        <v>20</v>
      </c>
      <c r="EYO11" s="16" t="s">
        <v>19</v>
      </c>
      <c r="EYP11" s="16" t="s">
        <v>18</v>
      </c>
      <c r="EYQ11" s="11">
        <v>1</v>
      </c>
      <c r="EYR11" s="8" t="s">
        <v>2</v>
      </c>
      <c r="EYS11" s="19" t="s">
        <v>23</v>
      </c>
      <c r="EYT11" s="23" t="s">
        <v>32</v>
      </c>
      <c r="EYU11" s="8" t="s">
        <v>24</v>
      </c>
      <c r="EYV11" s="8" t="s">
        <v>33</v>
      </c>
      <c r="EYW11" s="23" t="s">
        <v>25</v>
      </c>
      <c r="EYX11" s="20">
        <v>234.72</v>
      </c>
      <c r="EYY11" s="8"/>
      <c r="EYZ11" s="8"/>
      <c r="EZA11" s="18">
        <f t="shared" ref="EZA11" si="5849">10088.62/5</f>
        <v>2017.7240000000002</v>
      </c>
      <c r="EZB11" s="18">
        <f t="shared" ref="EZB11:EZB12" si="5850">EZA11*EYX11</f>
        <v>473600.17728000006</v>
      </c>
      <c r="EZC11" s="17">
        <f t="shared" ref="EZC11" si="5851">EZB11*1.2</f>
        <v>568320.21273600007</v>
      </c>
      <c r="EZD11" s="16" t="s">
        <v>20</v>
      </c>
      <c r="EZE11" s="16" t="s">
        <v>19</v>
      </c>
      <c r="EZF11" s="16" t="s">
        <v>18</v>
      </c>
      <c r="EZG11" s="11">
        <v>1</v>
      </c>
      <c r="EZH11" s="8" t="s">
        <v>2</v>
      </c>
      <c r="EZI11" s="19" t="s">
        <v>23</v>
      </c>
      <c r="EZJ11" s="23" t="s">
        <v>32</v>
      </c>
      <c r="EZK11" s="8" t="s">
        <v>24</v>
      </c>
      <c r="EZL11" s="8" t="s">
        <v>33</v>
      </c>
      <c r="EZM11" s="23" t="s">
        <v>25</v>
      </c>
      <c r="EZN11" s="20">
        <v>234.72</v>
      </c>
      <c r="EZO11" s="8"/>
      <c r="EZP11" s="8"/>
      <c r="EZQ11" s="18">
        <f t="shared" ref="EZQ11" si="5852">10088.62/5</f>
        <v>2017.7240000000002</v>
      </c>
      <c r="EZR11" s="18">
        <f t="shared" ref="EZR11:EZR12" si="5853">EZQ11*EZN11</f>
        <v>473600.17728000006</v>
      </c>
      <c r="EZS11" s="17">
        <f t="shared" ref="EZS11" si="5854">EZR11*1.2</f>
        <v>568320.21273600007</v>
      </c>
      <c r="EZT11" s="16" t="s">
        <v>20</v>
      </c>
      <c r="EZU11" s="16" t="s">
        <v>19</v>
      </c>
      <c r="EZV11" s="16" t="s">
        <v>18</v>
      </c>
      <c r="EZW11" s="11">
        <v>1</v>
      </c>
      <c r="EZX11" s="8" t="s">
        <v>2</v>
      </c>
      <c r="EZY11" s="19" t="s">
        <v>23</v>
      </c>
      <c r="EZZ11" s="23" t="s">
        <v>32</v>
      </c>
      <c r="FAA11" s="8" t="s">
        <v>24</v>
      </c>
      <c r="FAB11" s="8" t="s">
        <v>33</v>
      </c>
      <c r="FAC11" s="23" t="s">
        <v>25</v>
      </c>
      <c r="FAD11" s="20">
        <v>234.72</v>
      </c>
      <c r="FAE11" s="8"/>
      <c r="FAF11" s="8"/>
      <c r="FAG11" s="18">
        <f t="shared" ref="FAG11" si="5855">10088.62/5</f>
        <v>2017.7240000000002</v>
      </c>
      <c r="FAH11" s="18">
        <f t="shared" ref="FAH11:FAH12" si="5856">FAG11*FAD11</f>
        <v>473600.17728000006</v>
      </c>
      <c r="FAI11" s="17">
        <f t="shared" ref="FAI11" si="5857">FAH11*1.2</f>
        <v>568320.21273600007</v>
      </c>
      <c r="FAJ11" s="16" t="s">
        <v>20</v>
      </c>
      <c r="FAK11" s="16" t="s">
        <v>19</v>
      </c>
      <c r="FAL11" s="16" t="s">
        <v>18</v>
      </c>
      <c r="FAM11" s="11">
        <v>1</v>
      </c>
      <c r="FAN11" s="8" t="s">
        <v>2</v>
      </c>
      <c r="FAO11" s="19" t="s">
        <v>23</v>
      </c>
      <c r="FAP11" s="23" t="s">
        <v>32</v>
      </c>
      <c r="FAQ11" s="8" t="s">
        <v>24</v>
      </c>
      <c r="FAR11" s="8" t="s">
        <v>33</v>
      </c>
      <c r="FAS11" s="23" t="s">
        <v>25</v>
      </c>
      <c r="FAT11" s="20">
        <v>234.72</v>
      </c>
      <c r="FAU11" s="8"/>
      <c r="FAV11" s="8"/>
      <c r="FAW11" s="18">
        <f t="shared" ref="FAW11" si="5858">10088.62/5</f>
        <v>2017.7240000000002</v>
      </c>
      <c r="FAX11" s="18">
        <f t="shared" ref="FAX11:FAX12" si="5859">FAW11*FAT11</f>
        <v>473600.17728000006</v>
      </c>
      <c r="FAY11" s="17">
        <f t="shared" ref="FAY11" si="5860">FAX11*1.2</f>
        <v>568320.21273600007</v>
      </c>
      <c r="FAZ11" s="16" t="s">
        <v>20</v>
      </c>
      <c r="FBA11" s="16" t="s">
        <v>19</v>
      </c>
      <c r="FBB11" s="16" t="s">
        <v>18</v>
      </c>
      <c r="FBC11" s="11">
        <v>1</v>
      </c>
      <c r="FBD11" s="8" t="s">
        <v>2</v>
      </c>
      <c r="FBE11" s="19" t="s">
        <v>23</v>
      </c>
      <c r="FBF11" s="23" t="s">
        <v>32</v>
      </c>
      <c r="FBG11" s="8" t="s">
        <v>24</v>
      </c>
      <c r="FBH11" s="8" t="s">
        <v>33</v>
      </c>
      <c r="FBI11" s="23" t="s">
        <v>25</v>
      </c>
      <c r="FBJ11" s="20">
        <v>234.72</v>
      </c>
      <c r="FBK11" s="8"/>
      <c r="FBL11" s="8"/>
      <c r="FBM11" s="18">
        <f t="shared" ref="FBM11" si="5861">10088.62/5</f>
        <v>2017.7240000000002</v>
      </c>
      <c r="FBN11" s="18">
        <f t="shared" ref="FBN11:FBN12" si="5862">FBM11*FBJ11</f>
        <v>473600.17728000006</v>
      </c>
      <c r="FBO11" s="17">
        <f t="shared" ref="FBO11" si="5863">FBN11*1.2</f>
        <v>568320.21273600007</v>
      </c>
      <c r="FBP11" s="16" t="s">
        <v>20</v>
      </c>
      <c r="FBQ11" s="16" t="s">
        <v>19</v>
      </c>
      <c r="FBR11" s="16" t="s">
        <v>18</v>
      </c>
      <c r="FBS11" s="11">
        <v>1</v>
      </c>
      <c r="FBT11" s="8" t="s">
        <v>2</v>
      </c>
      <c r="FBU11" s="19" t="s">
        <v>23</v>
      </c>
      <c r="FBV11" s="23" t="s">
        <v>32</v>
      </c>
      <c r="FBW11" s="8" t="s">
        <v>24</v>
      </c>
      <c r="FBX11" s="8" t="s">
        <v>33</v>
      </c>
      <c r="FBY11" s="23" t="s">
        <v>25</v>
      </c>
      <c r="FBZ11" s="20">
        <v>234.72</v>
      </c>
      <c r="FCA11" s="8"/>
      <c r="FCB11" s="8"/>
      <c r="FCC11" s="18">
        <f t="shared" ref="FCC11" si="5864">10088.62/5</f>
        <v>2017.7240000000002</v>
      </c>
      <c r="FCD11" s="18">
        <f t="shared" ref="FCD11:FCD12" si="5865">FCC11*FBZ11</f>
        <v>473600.17728000006</v>
      </c>
      <c r="FCE11" s="17">
        <f t="shared" ref="FCE11" si="5866">FCD11*1.2</f>
        <v>568320.21273600007</v>
      </c>
      <c r="FCF11" s="16" t="s">
        <v>20</v>
      </c>
      <c r="FCG11" s="16" t="s">
        <v>19</v>
      </c>
      <c r="FCH11" s="16" t="s">
        <v>18</v>
      </c>
      <c r="FCI11" s="11">
        <v>1</v>
      </c>
      <c r="FCJ11" s="8" t="s">
        <v>2</v>
      </c>
      <c r="FCK11" s="19" t="s">
        <v>23</v>
      </c>
      <c r="FCL11" s="23" t="s">
        <v>32</v>
      </c>
      <c r="FCM11" s="8" t="s">
        <v>24</v>
      </c>
      <c r="FCN11" s="8" t="s">
        <v>33</v>
      </c>
      <c r="FCO11" s="23" t="s">
        <v>25</v>
      </c>
      <c r="FCP11" s="20">
        <v>234.72</v>
      </c>
      <c r="FCQ11" s="8"/>
      <c r="FCR11" s="8"/>
      <c r="FCS11" s="18">
        <f t="shared" ref="FCS11" si="5867">10088.62/5</f>
        <v>2017.7240000000002</v>
      </c>
      <c r="FCT11" s="18">
        <f t="shared" ref="FCT11:FCT12" si="5868">FCS11*FCP11</f>
        <v>473600.17728000006</v>
      </c>
      <c r="FCU11" s="17">
        <f t="shared" ref="FCU11" si="5869">FCT11*1.2</f>
        <v>568320.21273600007</v>
      </c>
      <c r="FCV11" s="16" t="s">
        <v>20</v>
      </c>
      <c r="FCW11" s="16" t="s">
        <v>19</v>
      </c>
      <c r="FCX11" s="16" t="s">
        <v>18</v>
      </c>
      <c r="FCY11" s="11">
        <v>1</v>
      </c>
      <c r="FCZ11" s="8" t="s">
        <v>2</v>
      </c>
      <c r="FDA11" s="19" t="s">
        <v>23</v>
      </c>
      <c r="FDB11" s="23" t="s">
        <v>32</v>
      </c>
      <c r="FDC11" s="8" t="s">
        <v>24</v>
      </c>
      <c r="FDD11" s="8" t="s">
        <v>33</v>
      </c>
      <c r="FDE11" s="23" t="s">
        <v>25</v>
      </c>
      <c r="FDF11" s="20">
        <v>234.72</v>
      </c>
      <c r="FDG11" s="8"/>
      <c r="FDH11" s="8"/>
      <c r="FDI11" s="18">
        <f t="shared" ref="FDI11" si="5870">10088.62/5</f>
        <v>2017.7240000000002</v>
      </c>
      <c r="FDJ11" s="18">
        <f t="shared" ref="FDJ11:FDJ12" si="5871">FDI11*FDF11</f>
        <v>473600.17728000006</v>
      </c>
      <c r="FDK11" s="17">
        <f t="shared" ref="FDK11" si="5872">FDJ11*1.2</f>
        <v>568320.21273600007</v>
      </c>
      <c r="FDL11" s="16" t="s">
        <v>20</v>
      </c>
      <c r="FDM11" s="16" t="s">
        <v>19</v>
      </c>
      <c r="FDN11" s="16" t="s">
        <v>18</v>
      </c>
      <c r="FDO11" s="11">
        <v>1</v>
      </c>
      <c r="FDP11" s="8" t="s">
        <v>2</v>
      </c>
      <c r="FDQ11" s="19" t="s">
        <v>23</v>
      </c>
      <c r="FDR11" s="23" t="s">
        <v>32</v>
      </c>
      <c r="FDS11" s="8" t="s">
        <v>24</v>
      </c>
      <c r="FDT11" s="8" t="s">
        <v>33</v>
      </c>
      <c r="FDU11" s="23" t="s">
        <v>25</v>
      </c>
      <c r="FDV11" s="20">
        <v>234.72</v>
      </c>
      <c r="FDW11" s="8"/>
      <c r="FDX11" s="8"/>
      <c r="FDY11" s="18">
        <f t="shared" ref="FDY11" si="5873">10088.62/5</f>
        <v>2017.7240000000002</v>
      </c>
      <c r="FDZ11" s="18">
        <f t="shared" ref="FDZ11:FDZ12" si="5874">FDY11*FDV11</f>
        <v>473600.17728000006</v>
      </c>
      <c r="FEA11" s="17">
        <f t="shared" ref="FEA11" si="5875">FDZ11*1.2</f>
        <v>568320.21273600007</v>
      </c>
      <c r="FEB11" s="16" t="s">
        <v>20</v>
      </c>
      <c r="FEC11" s="16" t="s">
        <v>19</v>
      </c>
      <c r="FED11" s="16" t="s">
        <v>18</v>
      </c>
      <c r="FEE11" s="11">
        <v>1</v>
      </c>
      <c r="FEF11" s="8" t="s">
        <v>2</v>
      </c>
      <c r="FEG11" s="19" t="s">
        <v>23</v>
      </c>
      <c r="FEH11" s="23" t="s">
        <v>32</v>
      </c>
      <c r="FEI11" s="8" t="s">
        <v>24</v>
      </c>
      <c r="FEJ11" s="8" t="s">
        <v>33</v>
      </c>
      <c r="FEK11" s="23" t="s">
        <v>25</v>
      </c>
      <c r="FEL11" s="20">
        <v>234.72</v>
      </c>
      <c r="FEM11" s="8"/>
      <c r="FEN11" s="8"/>
      <c r="FEO11" s="18">
        <f t="shared" ref="FEO11" si="5876">10088.62/5</f>
        <v>2017.7240000000002</v>
      </c>
      <c r="FEP11" s="18">
        <f t="shared" ref="FEP11:FEP12" si="5877">FEO11*FEL11</f>
        <v>473600.17728000006</v>
      </c>
      <c r="FEQ11" s="17">
        <f t="shared" ref="FEQ11" si="5878">FEP11*1.2</f>
        <v>568320.21273600007</v>
      </c>
      <c r="FER11" s="16" t="s">
        <v>20</v>
      </c>
      <c r="FES11" s="16" t="s">
        <v>19</v>
      </c>
      <c r="FET11" s="16" t="s">
        <v>18</v>
      </c>
      <c r="FEU11" s="11">
        <v>1</v>
      </c>
      <c r="FEV11" s="8" t="s">
        <v>2</v>
      </c>
      <c r="FEW11" s="19" t="s">
        <v>23</v>
      </c>
      <c r="FEX11" s="23" t="s">
        <v>32</v>
      </c>
      <c r="FEY11" s="8" t="s">
        <v>24</v>
      </c>
      <c r="FEZ11" s="8" t="s">
        <v>33</v>
      </c>
      <c r="FFA11" s="23" t="s">
        <v>25</v>
      </c>
      <c r="FFB11" s="20">
        <v>234.72</v>
      </c>
      <c r="FFC11" s="8"/>
      <c r="FFD11" s="8"/>
      <c r="FFE11" s="18">
        <f t="shared" ref="FFE11" si="5879">10088.62/5</f>
        <v>2017.7240000000002</v>
      </c>
      <c r="FFF11" s="18">
        <f t="shared" ref="FFF11:FFF12" si="5880">FFE11*FFB11</f>
        <v>473600.17728000006</v>
      </c>
      <c r="FFG11" s="17">
        <f t="shared" ref="FFG11" si="5881">FFF11*1.2</f>
        <v>568320.21273600007</v>
      </c>
      <c r="FFH11" s="16" t="s">
        <v>20</v>
      </c>
      <c r="FFI11" s="16" t="s">
        <v>19</v>
      </c>
      <c r="FFJ11" s="16" t="s">
        <v>18</v>
      </c>
      <c r="FFK11" s="11">
        <v>1</v>
      </c>
      <c r="FFL11" s="8" t="s">
        <v>2</v>
      </c>
      <c r="FFM11" s="19" t="s">
        <v>23</v>
      </c>
      <c r="FFN11" s="23" t="s">
        <v>32</v>
      </c>
      <c r="FFO11" s="8" t="s">
        <v>24</v>
      </c>
      <c r="FFP11" s="8" t="s">
        <v>33</v>
      </c>
      <c r="FFQ11" s="23" t="s">
        <v>25</v>
      </c>
      <c r="FFR11" s="20">
        <v>234.72</v>
      </c>
      <c r="FFS11" s="8"/>
      <c r="FFT11" s="8"/>
      <c r="FFU11" s="18">
        <f t="shared" ref="FFU11" si="5882">10088.62/5</f>
        <v>2017.7240000000002</v>
      </c>
      <c r="FFV11" s="18">
        <f t="shared" ref="FFV11:FFV12" si="5883">FFU11*FFR11</f>
        <v>473600.17728000006</v>
      </c>
      <c r="FFW11" s="17">
        <f t="shared" ref="FFW11" si="5884">FFV11*1.2</f>
        <v>568320.21273600007</v>
      </c>
      <c r="FFX11" s="16" t="s">
        <v>20</v>
      </c>
      <c r="FFY11" s="16" t="s">
        <v>19</v>
      </c>
      <c r="FFZ11" s="16" t="s">
        <v>18</v>
      </c>
      <c r="FGA11" s="11">
        <v>1</v>
      </c>
      <c r="FGB11" s="8" t="s">
        <v>2</v>
      </c>
      <c r="FGC11" s="19" t="s">
        <v>23</v>
      </c>
      <c r="FGD11" s="23" t="s">
        <v>32</v>
      </c>
      <c r="FGE11" s="8" t="s">
        <v>24</v>
      </c>
      <c r="FGF11" s="8" t="s">
        <v>33</v>
      </c>
      <c r="FGG11" s="23" t="s">
        <v>25</v>
      </c>
      <c r="FGH11" s="20">
        <v>234.72</v>
      </c>
      <c r="FGI11" s="8"/>
      <c r="FGJ11" s="8"/>
      <c r="FGK11" s="18">
        <f t="shared" ref="FGK11" si="5885">10088.62/5</f>
        <v>2017.7240000000002</v>
      </c>
      <c r="FGL11" s="18">
        <f t="shared" ref="FGL11:FGL12" si="5886">FGK11*FGH11</f>
        <v>473600.17728000006</v>
      </c>
      <c r="FGM11" s="17">
        <f t="shared" ref="FGM11" si="5887">FGL11*1.2</f>
        <v>568320.21273600007</v>
      </c>
      <c r="FGN11" s="16" t="s">
        <v>20</v>
      </c>
      <c r="FGO11" s="16" t="s">
        <v>19</v>
      </c>
      <c r="FGP11" s="16" t="s">
        <v>18</v>
      </c>
      <c r="FGQ11" s="11">
        <v>1</v>
      </c>
      <c r="FGR11" s="8" t="s">
        <v>2</v>
      </c>
      <c r="FGS11" s="19" t="s">
        <v>23</v>
      </c>
      <c r="FGT11" s="23" t="s">
        <v>32</v>
      </c>
      <c r="FGU11" s="8" t="s">
        <v>24</v>
      </c>
      <c r="FGV11" s="8" t="s">
        <v>33</v>
      </c>
      <c r="FGW11" s="23" t="s">
        <v>25</v>
      </c>
      <c r="FGX11" s="20">
        <v>234.72</v>
      </c>
      <c r="FGY11" s="8"/>
      <c r="FGZ11" s="8"/>
      <c r="FHA11" s="18">
        <f t="shared" ref="FHA11" si="5888">10088.62/5</f>
        <v>2017.7240000000002</v>
      </c>
      <c r="FHB11" s="18">
        <f t="shared" ref="FHB11:FHB12" si="5889">FHA11*FGX11</f>
        <v>473600.17728000006</v>
      </c>
      <c r="FHC11" s="17">
        <f t="shared" ref="FHC11" si="5890">FHB11*1.2</f>
        <v>568320.21273600007</v>
      </c>
      <c r="FHD11" s="16" t="s">
        <v>20</v>
      </c>
      <c r="FHE11" s="16" t="s">
        <v>19</v>
      </c>
      <c r="FHF11" s="16" t="s">
        <v>18</v>
      </c>
      <c r="FHG11" s="11">
        <v>1</v>
      </c>
      <c r="FHH11" s="8" t="s">
        <v>2</v>
      </c>
      <c r="FHI11" s="19" t="s">
        <v>23</v>
      </c>
      <c r="FHJ11" s="23" t="s">
        <v>32</v>
      </c>
      <c r="FHK11" s="8" t="s">
        <v>24</v>
      </c>
      <c r="FHL11" s="8" t="s">
        <v>33</v>
      </c>
      <c r="FHM11" s="23" t="s">
        <v>25</v>
      </c>
      <c r="FHN11" s="20">
        <v>234.72</v>
      </c>
      <c r="FHO11" s="8"/>
      <c r="FHP11" s="8"/>
      <c r="FHQ11" s="18">
        <f t="shared" ref="FHQ11" si="5891">10088.62/5</f>
        <v>2017.7240000000002</v>
      </c>
      <c r="FHR11" s="18">
        <f t="shared" ref="FHR11:FHR12" si="5892">FHQ11*FHN11</f>
        <v>473600.17728000006</v>
      </c>
      <c r="FHS11" s="17">
        <f t="shared" ref="FHS11" si="5893">FHR11*1.2</f>
        <v>568320.21273600007</v>
      </c>
      <c r="FHT11" s="16" t="s">
        <v>20</v>
      </c>
      <c r="FHU11" s="16" t="s">
        <v>19</v>
      </c>
      <c r="FHV11" s="16" t="s">
        <v>18</v>
      </c>
      <c r="FHW11" s="11">
        <v>1</v>
      </c>
      <c r="FHX11" s="8" t="s">
        <v>2</v>
      </c>
      <c r="FHY11" s="19" t="s">
        <v>23</v>
      </c>
      <c r="FHZ11" s="23" t="s">
        <v>32</v>
      </c>
      <c r="FIA11" s="8" t="s">
        <v>24</v>
      </c>
      <c r="FIB11" s="8" t="s">
        <v>33</v>
      </c>
      <c r="FIC11" s="23" t="s">
        <v>25</v>
      </c>
      <c r="FID11" s="20">
        <v>234.72</v>
      </c>
      <c r="FIE11" s="8"/>
      <c r="FIF11" s="8"/>
      <c r="FIG11" s="18">
        <f t="shared" ref="FIG11" si="5894">10088.62/5</f>
        <v>2017.7240000000002</v>
      </c>
      <c r="FIH11" s="18">
        <f t="shared" ref="FIH11:FIH12" si="5895">FIG11*FID11</f>
        <v>473600.17728000006</v>
      </c>
      <c r="FII11" s="17">
        <f t="shared" ref="FII11" si="5896">FIH11*1.2</f>
        <v>568320.21273600007</v>
      </c>
      <c r="FIJ11" s="16" t="s">
        <v>20</v>
      </c>
      <c r="FIK11" s="16" t="s">
        <v>19</v>
      </c>
      <c r="FIL11" s="16" t="s">
        <v>18</v>
      </c>
      <c r="FIM11" s="11">
        <v>1</v>
      </c>
      <c r="FIN11" s="8" t="s">
        <v>2</v>
      </c>
      <c r="FIO11" s="19" t="s">
        <v>23</v>
      </c>
      <c r="FIP11" s="23" t="s">
        <v>32</v>
      </c>
      <c r="FIQ11" s="8" t="s">
        <v>24</v>
      </c>
      <c r="FIR11" s="8" t="s">
        <v>33</v>
      </c>
      <c r="FIS11" s="23" t="s">
        <v>25</v>
      </c>
      <c r="FIT11" s="20">
        <v>234.72</v>
      </c>
      <c r="FIU11" s="8"/>
      <c r="FIV11" s="8"/>
      <c r="FIW11" s="18">
        <f t="shared" ref="FIW11" si="5897">10088.62/5</f>
        <v>2017.7240000000002</v>
      </c>
      <c r="FIX11" s="18">
        <f t="shared" ref="FIX11:FIX12" si="5898">FIW11*FIT11</f>
        <v>473600.17728000006</v>
      </c>
      <c r="FIY11" s="17">
        <f t="shared" ref="FIY11" si="5899">FIX11*1.2</f>
        <v>568320.21273600007</v>
      </c>
      <c r="FIZ11" s="16" t="s">
        <v>20</v>
      </c>
      <c r="FJA11" s="16" t="s">
        <v>19</v>
      </c>
      <c r="FJB11" s="16" t="s">
        <v>18</v>
      </c>
      <c r="FJC11" s="11">
        <v>1</v>
      </c>
      <c r="FJD11" s="8" t="s">
        <v>2</v>
      </c>
      <c r="FJE11" s="19" t="s">
        <v>23</v>
      </c>
      <c r="FJF11" s="23" t="s">
        <v>32</v>
      </c>
      <c r="FJG11" s="8" t="s">
        <v>24</v>
      </c>
      <c r="FJH11" s="8" t="s">
        <v>33</v>
      </c>
      <c r="FJI11" s="23" t="s">
        <v>25</v>
      </c>
      <c r="FJJ11" s="20">
        <v>234.72</v>
      </c>
      <c r="FJK11" s="8"/>
      <c r="FJL11" s="8"/>
      <c r="FJM11" s="18">
        <f t="shared" ref="FJM11" si="5900">10088.62/5</f>
        <v>2017.7240000000002</v>
      </c>
      <c r="FJN11" s="18">
        <f t="shared" ref="FJN11:FJN12" si="5901">FJM11*FJJ11</f>
        <v>473600.17728000006</v>
      </c>
      <c r="FJO11" s="17">
        <f t="shared" ref="FJO11" si="5902">FJN11*1.2</f>
        <v>568320.21273600007</v>
      </c>
      <c r="FJP11" s="16" t="s">
        <v>20</v>
      </c>
      <c r="FJQ11" s="16" t="s">
        <v>19</v>
      </c>
      <c r="FJR11" s="16" t="s">
        <v>18</v>
      </c>
      <c r="FJS11" s="11">
        <v>1</v>
      </c>
      <c r="FJT11" s="8" t="s">
        <v>2</v>
      </c>
      <c r="FJU11" s="19" t="s">
        <v>23</v>
      </c>
      <c r="FJV11" s="23" t="s">
        <v>32</v>
      </c>
      <c r="FJW11" s="8" t="s">
        <v>24</v>
      </c>
      <c r="FJX11" s="8" t="s">
        <v>33</v>
      </c>
      <c r="FJY11" s="23" t="s">
        <v>25</v>
      </c>
      <c r="FJZ11" s="20">
        <v>234.72</v>
      </c>
      <c r="FKA11" s="8"/>
      <c r="FKB11" s="8"/>
      <c r="FKC11" s="18">
        <f t="shared" ref="FKC11" si="5903">10088.62/5</f>
        <v>2017.7240000000002</v>
      </c>
      <c r="FKD11" s="18">
        <f t="shared" ref="FKD11:FKD12" si="5904">FKC11*FJZ11</f>
        <v>473600.17728000006</v>
      </c>
      <c r="FKE11" s="17">
        <f t="shared" ref="FKE11" si="5905">FKD11*1.2</f>
        <v>568320.21273600007</v>
      </c>
      <c r="FKF11" s="16" t="s">
        <v>20</v>
      </c>
      <c r="FKG11" s="16" t="s">
        <v>19</v>
      </c>
      <c r="FKH11" s="16" t="s">
        <v>18</v>
      </c>
      <c r="FKI11" s="11">
        <v>1</v>
      </c>
      <c r="FKJ11" s="8" t="s">
        <v>2</v>
      </c>
      <c r="FKK11" s="19" t="s">
        <v>23</v>
      </c>
      <c r="FKL11" s="23" t="s">
        <v>32</v>
      </c>
      <c r="FKM11" s="8" t="s">
        <v>24</v>
      </c>
      <c r="FKN11" s="8" t="s">
        <v>33</v>
      </c>
      <c r="FKO11" s="23" t="s">
        <v>25</v>
      </c>
      <c r="FKP11" s="20">
        <v>234.72</v>
      </c>
      <c r="FKQ11" s="8"/>
      <c r="FKR11" s="8"/>
      <c r="FKS11" s="18">
        <f t="shared" ref="FKS11" si="5906">10088.62/5</f>
        <v>2017.7240000000002</v>
      </c>
      <c r="FKT11" s="18">
        <f t="shared" ref="FKT11:FKT12" si="5907">FKS11*FKP11</f>
        <v>473600.17728000006</v>
      </c>
      <c r="FKU11" s="17">
        <f t="shared" ref="FKU11" si="5908">FKT11*1.2</f>
        <v>568320.21273600007</v>
      </c>
      <c r="FKV11" s="16" t="s">
        <v>20</v>
      </c>
      <c r="FKW11" s="16" t="s">
        <v>19</v>
      </c>
      <c r="FKX11" s="16" t="s">
        <v>18</v>
      </c>
      <c r="FKY11" s="11">
        <v>1</v>
      </c>
      <c r="FKZ11" s="8" t="s">
        <v>2</v>
      </c>
      <c r="FLA11" s="19" t="s">
        <v>23</v>
      </c>
      <c r="FLB11" s="23" t="s">
        <v>32</v>
      </c>
      <c r="FLC11" s="8" t="s">
        <v>24</v>
      </c>
      <c r="FLD11" s="8" t="s">
        <v>33</v>
      </c>
      <c r="FLE11" s="23" t="s">
        <v>25</v>
      </c>
      <c r="FLF11" s="20">
        <v>234.72</v>
      </c>
      <c r="FLG11" s="8"/>
      <c r="FLH11" s="8"/>
      <c r="FLI11" s="18">
        <f t="shared" ref="FLI11" si="5909">10088.62/5</f>
        <v>2017.7240000000002</v>
      </c>
      <c r="FLJ11" s="18">
        <f t="shared" ref="FLJ11:FLJ12" si="5910">FLI11*FLF11</f>
        <v>473600.17728000006</v>
      </c>
      <c r="FLK11" s="17">
        <f t="shared" ref="FLK11" si="5911">FLJ11*1.2</f>
        <v>568320.21273600007</v>
      </c>
      <c r="FLL11" s="16" t="s">
        <v>20</v>
      </c>
      <c r="FLM11" s="16" t="s">
        <v>19</v>
      </c>
      <c r="FLN11" s="16" t="s">
        <v>18</v>
      </c>
      <c r="FLO11" s="11">
        <v>1</v>
      </c>
      <c r="FLP11" s="8" t="s">
        <v>2</v>
      </c>
      <c r="FLQ11" s="19" t="s">
        <v>23</v>
      </c>
      <c r="FLR11" s="23" t="s">
        <v>32</v>
      </c>
      <c r="FLS11" s="8" t="s">
        <v>24</v>
      </c>
      <c r="FLT11" s="8" t="s">
        <v>33</v>
      </c>
      <c r="FLU11" s="23" t="s">
        <v>25</v>
      </c>
      <c r="FLV11" s="20">
        <v>234.72</v>
      </c>
      <c r="FLW11" s="8"/>
      <c r="FLX11" s="8"/>
      <c r="FLY11" s="18">
        <f t="shared" ref="FLY11" si="5912">10088.62/5</f>
        <v>2017.7240000000002</v>
      </c>
      <c r="FLZ11" s="18">
        <f t="shared" ref="FLZ11:FLZ12" si="5913">FLY11*FLV11</f>
        <v>473600.17728000006</v>
      </c>
      <c r="FMA11" s="17">
        <f t="shared" ref="FMA11" si="5914">FLZ11*1.2</f>
        <v>568320.21273600007</v>
      </c>
      <c r="FMB11" s="16" t="s">
        <v>20</v>
      </c>
      <c r="FMC11" s="16" t="s">
        <v>19</v>
      </c>
      <c r="FMD11" s="16" t="s">
        <v>18</v>
      </c>
      <c r="FME11" s="11">
        <v>1</v>
      </c>
      <c r="FMF11" s="8" t="s">
        <v>2</v>
      </c>
      <c r="FMG11" s="19" t="s">
        <v>23</v>
      </c>
      <c r="FMH11" s="23" t="s">
        <v>32</v>
      </c>
      <c r="FMI11" s="8" t="s">
        <v>24</v>
      </c>
      <c r="FMJ11" s="8" t="s">
        <v>33</v>
      </c>
      <c r="FMK11" s="23" t="s">
        <v>25</v>
      </c>
      <c r="FML11" s="20">
        <v>234.72</v>
      </c>
      <c r="FMM11" s="8"/>
      <c r="FMN11" s="8"/>
      <c r="FMO11" s="18">
        <f t="shared" ref="FMO11" si="5915">10088.62/5</f>
        <v>2017.7240000000002</v>
      </c>
      <c r="FMP11" s="18">
        <f t="shared" ref="FMP11:FMP12" si="5916">FMO11*FML11</f>
        <v>473600.17728000006</v>
      </c>
      <c r="FMQ11" s="17">
        <f t="shared" ref="FMQ11" si="5917">FMP11*1.2</f>
        <v>568320.21273600007</v>
      </c>
      <c r="FMR11" s="16" t="s">
        <v>20</v>
      </c>
      <c r="FMS11" s="16" t="s">
        <v>19</v>
      </c>
      <c r="FMT11" s="16" t="s">
        <v>18</v>
      </c>
      <c r="FMU11" s="11">
        <v>1</v>
      </c>
      <c r="FMV11" s="8" t="s">
        <v>2</v>
      </c>
      <c r="FMW11" s="19" t="s">
        <v>23</v>
      </c>
      <c r="FMX11" s="23" t="s">
        <v>32</v>
      </c>
      <c r="FMY11" s="8" t="s">
        <v>24</v>
      </c>
      <c r="FMZ11" s="8" t="s">
        <v>33</v>
      </c>
      <c r="FNA11" s="23" t="s">
        <v>25</v>
      </c>
      <c r="FNB11" s="20">
        <v>234.72</v>
      </c>
      <c r="FNC11" s="8"/>
      <c r="FND11" s="8"/>
      <c r="FNE11" s="18">
        <f t="shared" ref="FNE11" si="5918">10088.62/5</f>
        <v>2017.7240000000002</v>
      </c>
      <c r="FNF11" s="18">
        <f t="shared" ref="FNF11:FNF12" si="5919">FNE11*FNB11</f>
        <v>473600.17728000006</v>
      </c>
      <c r="FNG11" s="17">
        <f t="shared" ref="FNG11" si="5920">FNF11*1.2</f>
        <v>568320.21273600007</v>
      </c>
      <c r="FNH11" s="16" t="s">
        <v>20</v>
      </c>
      <c r="FNI11" s="16" t="s">
        <v>19</v>
      </c>
      <c r="FNJ11" s="16" t="s">
        <v>18</v>
      </c>
      <c r="FNK11" s="11">
        <v>1</v>
      </c>
      <c r="FNL11" s="8" t="s">
        <v>2</v>
      </c>
      <c r="FNM11" s="19" t="s">
        <v>23</v>
      </c>
      <c r="FNN11" s="23" t="s">
        <v>32</v>
      </c>
      <c r="FNO11" s="8" t="s">
        <v>24</v>
      </c>
      <c r="FNP11" s="8" t="s">
        <v>33</v>
      </c>
      <c r="FNQ11" s="23" t="s">
        <v>25</v>
      </c>
      <c r="FNR11" s="20">
        <v>234.72</v>
      </c>
      <c r="FNS11" s="8"/>
      <c r="FNT11" s="8"/>
      <c r="FNU11" s="18">
        <f t="shared" ref="FNU11" si="5921">10088.62/5</f>
        <v>2017.7240000000002</v>
      </c>
      <c r="FNV11" s="18">
        <f t="shared" ref="FNV11:FNV12" si="5922">FNU11*FNR11</f>
        <v>473600.17728000006</v>
      </c>
      <c r="FNW11" s="17">
        <f t="shared" ref="FNW11" si="5923">FNV11*1.2</f>
        <v>568320.21273600007</v>
      </c>
      <c r="FNX11" s="16" t="s">
        <v>20</v>
      </c>
      <c r="FNY11" s="16" t="s">
        <v>19</v>
      </c>
      <c r="FNZ11" s="16" t="s">
        <v>18</v>
      </c>
      <c r="FOA11" s="11">
        <v>1</v>
      </c>
      <c r="FOB11" s="8" t="s">
        <v>2</v>
      </c>
      <c r="FOC11" s="19" t="s">
        <v>23</v>
      </c>
      <c r="FOD11" s="23" t="s">
        <v>32</v>
      </c>
      <c r="FOE11" s="8" t="s">
        <v>24</v>
      </c>
      <c r="FOF11" s="8" t="s">
        <v>33</v>
      </c>
      <c r="FOG11" s="23" t="s">
        <v>25</v>
      </c>
      <c r="FOH11" s="20">
        <v>234.72</v>
      </c>
      <c r="FOI11" s="8"/>
      <c r="FOJ11" s="8"/>
      <c r="FOK11" s="18">
        <f t="shared" ref="FOK11" si="5924">10088.62/5</f>
        <v>2017.7240000000002</v>
      </c>
      <c r="FOL11" s="18">
        <f t="shared" ref="FOL11:FOL12" si="5925">FOK11*FOH11</f>
        <v>473600.17728000006</v>
      </c>
      <c r="FOM11" s="17">
        <f t="shared" ref="FOM11" si="5926">FOL11*1.2</f>
        <v>568320.21273600007</v>
      </c>
      <c r="FON11" s="16" t="s">
        <v>20</v>
      </c>
      <c r="FOO11" s="16" t="s">
        <v>19</v>
      </c>
      <c r="FOP11" s="16" t="s">
        <v>18</v>
      </c>
      <c r="FOQ11" s="11">
        <v>1</v>
      </c>
      <c r="FOR11" s="8" t="s">
        <v>2</v>
      </c>
      <c r="FOS11" s="19" t="s">
        <v>23</v>
      </c>
      <c r="FOT11" s="23" t="s">
        <v>32</v>
      </c>
      <c r="FOU11" s="8" t="s">
        <v>24</v>
      </c>
      <c r="FOV11" s="8" t="s">
        <v>33</v>
      </c>
      <c r="FOW11" s="23" t="s">
        <v>25</v>
      </c>
      <c r="FOX11" s="20">
        <v>234.72</v>
      </c>
      <c r="FOY11" s="8"/>
      <c r="FOZ11" s="8"/>
      <c r="FPA11" s="18">
        <f t="shared" ref="FPA11" si="5927">10088.62/5</f>
        <v>2017.7240000000002</v>
      </c>
      <c r="FPB11" s="18">
        <f t="shared" ref="FPB11:FPB12" si="5928">FPA11*FOX11</f>
        <v>473600.17728000006</v>
      </c>
      <c r="FPC11" s="17">
        <f t="shared" ref="FPC11" si="5929">FPB11*1.2</f>
        <v>568320.21273600007</v>
      </c>
      <c r="FPD11" s="16" t="s">
        <v>20</v>
      </c>
      <c r="FPE11" s="16" t="s">
        <v>19</v>
      </c>
      <c r="FPF11" s="16" t="s">
        <v>18</v>
      </c>
      <c r="FPG11" s="11">
        <v>1</v>
      </c>
      <c r="FPH11" s="8" t="s">
        <v>2</v>
      </c>
      <c r="FPI11" s="19" t="s">
        <v>23</v>
      </c>
      <c r="FPJ11" s="23" t="s">
        <v>32</v>
      </c>
      <c r="FPK11" s="8" t="s">
        <v>24</v>
      </c>
      <c r="FPL11" s="8" t="s">
        <v>33</v>
      </c>
      <c r="FPM11" s="23" t="s">
        <v>25</v>
      </c>
      <c r="FPN11" s="20">
        <v>234.72</v>
      </c>
      <c r="FPO11" s="8"/>
      <c r="FPP11" s="8"/>
      <c r="FPQ11" s="18">
        <f t="shared" ref="FPQ11" si="5930">10088.62/5</f>
        <v>2017.7240000000002</v>
      </c>
      <c r="FPR11" s="18">
        <f t="shared" ref="FPR11:FPR12" si="5931">FPQ11*FPN11</f>
        <v>473600.17728000006</v>
      </c>
      <c r="FPS11" s="17">
        <f t="shared" ref="FPS11" si="5932">FPR11*1.2</f>
        <v>568320.21273600007</v>
      </c>
      <c r="FPT11" s="16" t="s">
        <v>20</v>
      </c>
      <c r="FPU11" s="16" t="s">
        <v>19</v>
      </c>
      <c r="FPV11" s="16" t="s">
        <v>18</v>
      </c>
      <c r="FPW11" s="11">
        <v>1</v>
      </c>
      <c r="FPX11" s="8" t="s">
        <v>2</v>
      </c>
      <c r="FPY11" s="19" t="s">
        <v>23</v>
      </c>
      <c r="FPZ11" s="23" t="s">
        <v>32</v>
      </c>
      <c r="FQA11" s="8" t="s">
        <v>24</v>
      </c>
      <c r="FQB11" s="8" t="s">
        <v>33</v>
      </c>
      <c r="FQC11" s="23" t="s">
        <v>25</v>
      </c>
      <c r="FQD11" s="20">
        <v>234.72</v>
      </c>
      <c r="FQE11" s="8"/>
      <c r="FQF11" s="8"/>
      <c r="FQG11" s="18">
        <f t="shared" ref="FQG11" si="5933">10088.62/5</f>
        <v>2017.7240000000002</v>
      </c>
      <c r="FQH11" s="18">
        <f t="shared" ref="FQH11:FQH12" si="5934">FQG11*FQD11</f>
        <v>473600.17728000006</v>
      </c>
      <c r="FQI11" s="17">
        <f t="shared" ref="FQI11" si="5935">FQH11*1.2</f>
        <v>568320.21273600007</v>
      </c>
      <c r="FQJ11" s="16" t="s">
        <v>20</v>
      </c>
      <c r="FQK11" s="16" t="s">
        <v>19</v>
      </c>
      <c r="FQL11" s="16" t="s">
        <v>18</v>
      </c>
      <c r="FQM11" s="11">
        <v>1</v>
      </c>
      <c r="FQN11" s="8" t="s">
        <v>2</v>
      </c>
      <c r="FQO11" s="19" t="s">
        <v>23</v>
      </c>
      <c r="FQP11" s="23" t="s">
        <v>32</v>
      </c>
      <c r="FQQ11" s="8" t="s">
        <v>24</v>
      </c>
      <c r="FQR11" s="8" t="s">
        <v>33</v>
      </c>
      <c r="FQS11" s="23" t="s">
        <v>25</v>
      </c>
      <c r="FQT11" s="20">
        <v>234.72</v>
      </c>
      <c r="FQU11" s="8"/>
      <c r="FQV11" s="8"/>
      <c r="FQW11" s="18">
        <f t="shared" ref="FQW11" si="5936">10088.62/5</f>
        <v>2017.7240000000002</v>
      </c>
      <c r="FQX11" s="18">
        <f t="shared" ref="FQX11:FQX12" si="5937">FQW11*FQT11</f>
        <v>473600.17728000006</v>
      </c>
      <c r="FQY11" s="17">
        <f t="shared" ref="FQY11" si="5938">FQX11*1.2</f>
        <v>568320.21273600007</v>
      </c>
      <c r="FQZ11" s="16" t="s">
        <v>20</v>
      </c>
      <c r="FRA11" s="16" t="s">
        <v>19</v>
      </c>
      <c r="FRB11" s="16" t="s">
        <v>18</v>
      </c>
      <c r="FRC11" s="11">
        <v>1</v>
      </c>
      <c r="FRD11" s="8" t="s">
        <v>2</v>
      </c>
      <c r="FRE11" s="19" t="s">
        <v>23</v>
      </c>
      <c r="FRF11" s="23" t="s">
        <v>32</v>
      </c>
      <c r="FRG11" s="8" t="s">
        <v>24</v>
      </c>
      <c r="FRH11" s="8" t="s">
        <v>33</v>
      </c>
      <c r="FRI11" s="23" t="s">
        <v>25</v>
      </c>
      <c r="FRJ11" s="20">
        <v>234.72</v>
      </c>
      <c r="FRK11" s="8"/>
      <c r="FRL11" s="8"/>
      <c r="FRM11" s="18">
        <f t="shared" ref="FRM11" si="5939">10088.62/5</f>
        <v>2017.7240000000002</v>
      </c>
      <c r="FRN11" s="18">
        <f t="shared" ref="FRN11:FRN12" si="5940">FRM11*FRJ11</f>
        <v>473600.17728000006</v>
      </c>
      <c r="FRO11" s="17">
        <f t="shared" ref="FRO11" si="5941">FRN11*1.2</f>
        <v>568320.21273600007</v>
      </c>
      <c r="FRP11" s="16" t="s">
        <v>20</v>
      </c>
      <c r="FRQ11" s="16" t="s">
        <v>19</v>
      </c>
      <c r="FRR11" s="16" t="s">
        <v>18</v>
      </c>
      <c r="FRS11" s="11">
        <v>1</v>
      </c>
      <c r="FRT11" s="8" t="s">
        <v>2</v>
      </c>
      <c r="FRU11" s="19" t="s">
        <v>23</v>
      </c>
      <c r="FRV11" s="23" t="s">
        <v>32</v>
      </c>
      <c r="FRW11" s="8" t="s">
        <v>24</v>
      </c>
      <c r="FRX11" s="8" t="s">
        <v>33</v>
      </c>
      <c r="FRY11" s="23" t="s">
        <v>25</v>
      </c>
      <c r="FRZ11" s="20">
        <v>234.72</v>
      </c>
      <c r="FSA11" s="8"/>
      <c r="FSB11" s="8"/>
      <c r="FSC11" s="18">
        <f t="shared" ref="FSC11" si="5942">10088.62/5</f>
        <v>2017.7240000000002</v>
      </c>
      <c r="FSD11" s="18">
        <f t="shared" ref="FSD11:FSD12" si="5943">FSC11*FRZ11</f>
        <v>473600.17728000006</v>
      </c>
      <c r="FSE11" s="17">
        <f t="shared" ref="FSE11" si="5944">FSD11*1.2</f>
        <v>568320.21273600007</v>
      </c>
      <c r="FSF11" s="16" t="s">
        <v>20</v>
      </c>
      <c r="FSG11" s="16" t="s">
        <v>19</v>
      </c>
      <c r="FSH11" s="16" t="s">
        <v>18</v>
      </c>
      <c r="FSI11" s="11">
        <v>1</v>
      </c>
      <c r="FSJ11" s="8" t="s">
        <v>2</v>
      </c>
      <c r="FSK11" s="19" t="s">
        <v>23</v>
      </c>
      <c r="FSL11" s="23" t="s">
        <v>32</v>
      </c>
      <c r="FSM11" s="8" t="s">
        <v>24</v>
      </c>
      <c r="FSN11" s="8" t="s">
        <v>33</v>
      </c>
      <c r="FSO11" s="23" t="s">
        <v>25</v>
      </c>
      <c r="FSP11" s="20">
        <v>234.72</v>
      </c>
      <c r="FSQ11" s="8"/>
      <c r="FSR11" s="8"/>
      <c r="FSS11" s="18">
        <f t="shared" ref="FSS11" si="5945">10088.62/5</f>
        <v>2017.7240000000002</v>
      </c>
      <c r="FST11" s="18">
        <f t="shared" ref="FST11:FST12" si="5946">FSS11*FSP11</f>
        <v>473600.17728000006</v>
      </c>
      <c r="FSU11" s="17">
        <f t="shared" ref="FSU11" si="5947">FST11*1.2</f>
        <v>568320.21273600007</v>
      </c>
      <c r="FSV11" s="16" t="s">
        <v>20</v>
      </c>
      <c r="FSW11" s="16" t="s">
        <v>19</v>
      </c>
      <c r="FSX11" s="16" t="s">
        <v>18</v>
      </c>
      <c r="FSY11" s="11">
        <v>1</v>
      </c>
      <c r="FSZ11" s="8" t="s">
        <v>2</v>
      </c>
      <c r="FTA11" s="19" t="s">
        <v>23</v>
      </c>
      <c r="FTB11" s="23" t="s">
        <v>32</v>
      </c>
      <c r="FTC11" s="8" t="s">
        <v>24</v>
      </c>
      <c r="FTD11" s="8" t="s">
        <v>33</v>
      </c>
      <c r="FTE11" s="23" t="s">
        <v>25</v>
      </c>
      <c r="FTF11" s="20">
        <v>234.72</v>
      </c>
      <c r="FTG11" s="8"/>
      <c r="FTH11" s="8"/>
      <c r="FTI11" s="18">
        <f t="shared" ref="FTI11" si="5948">10088.62/5</f>
        <v>2017.7240000000002</v>
      </c>
      <c r="FTJ11" s="18">
        <f t="shared" ref="FTJ11:FTJ12" si="5949">FTI11*FTF11</f>
        <v>473600.17728000006</v>
      </c>
      <c r="FTK11" s="17">
        <f t="shared" ref="FTK11" si="5950">FTJ11*1.2</f>
        <v>568320.21273600007</v>
      </c>
      <c r="FTL11" s="16" t="s">
        <v>20</v>
      </c>
      <c r="FTM11" s="16" t="s">
        <v>19</v>
      </c>
      <c r="FTN11" s="16" t="s">
        <v>18</v>
      </c>
      <c r="FTO11" s="11">
        <v>1</v>
      </c>
      <c r="FTP11" s="8" t="s">
        <v>2</v>
      </c>
      <c r="FTQ11" s="19" t="s">
        <v>23</v>
      </c>
      <c r="FTR11" s="23" t="s">
        <v>32</v>
      </c>
      <c r="FTS11" s="8" t="s">
        <v>24</v>
      </c>
      <c r="FTT11" s="8" t="s">
        <v>33</v>
      </c>
      <c r="FTU11" s="23" t="s">
        <v>25</v>
      </c>
      <c r="FTV11" s="20">
        <v>234.72</v>
      </c>
      <c r="FTW11" s="8"/>
      <c r="FTX11" s="8"/>
      <c r="FTY11" s="18">
        <f t="shared" ref="FTY11" si="5951">10088.62/5</f>
        <v>2017.7240000000002</v>
      </c>
      <c r="FTZ11" s="18">
        <f t="shared" ref="FTZ11:FTZ12" si="5952">FTY11*FTV11</f>
        <v>473600.17728000006</v>
      </c>
      <c r="FUA11" s="17">
        <f t="shared" ref="FUA11" si="5953">FTZ11*1.2</f>
        <v>568320.21273600007</v>
      </c>
      <c r="FUB11" s="16" t="s">
        <v>20</v>
      </c>
      <c r="FUC11" s="16" t="s">
        <v>19</v>
      </c>
      <c r="FUD11" s="16" t="s">
        <v>18</v>
      </c>
      <c r="FUE11" s="11">
        <v>1</v>
      </c>
      <c r="FUF11" s="8" t="s">
        <v>2</v>
      </c>
      <c r="FUG11" s="19" t="s">
        <v>23</v>
      </c>
      <c r="FUH11" s="23" t="s">
        <v>32</v>
      </c>
      <c r="FUI11" s="8" t="s">
        <v>24</v>
      </c>
      <c r="FUJ11" s="8" t="s">
        <v>33</v>
      </c>
      <c r="FUK11" s="23" t="s">
        <v>25</v>
      </c>
      <c r="FUL11" s="20">
        <v>234.72</v>
      </c>
      <c r="FUM11" s="8"/>
      <c r="FUN11" s="8"/>
      <c r="FUO11" s="18">
        <f t="shared" ref="FUO11" si="5954">10088.62/5</f>
        <v>2017.7240000000002</v>
      </c>
      <c r="FUP11" s="18">
        <f t="shared" ref="FUP11:FUP12" si="5955">FUO11*FUL11</f>
        <v>473600.17728000006</v>
      </c>
      <c r="FUQ11" s="17">
        <f t="shared" ref="FUQ11" si="5956">FUP11*1.2</f>
        <v>568320.21273600007</v>
      </c>
      <c r="FUR11" s="16" t="s">
        <v>20</v>
      </c>
      <c r="FUS11" s="16" t="s">
        <v>19</v>
      </c>
      <c r="FUT11" s="16" t="s">
        <v>18</v>
      </c>
      <c r="FUU11" s="11">
        <v>1</v>
      </c>
      <c r="FUV11" s="8" t="s">
        <v>2</v>
      </c>
      <c r="FUW11" s="19" t="s">
        <v>23</v>
      </c>
      <c r="FUX11" s="23" t="s">
        <v>32</v>
      </c>
      <c r="FUY11" s="8" t="s">
        <v>24</v>
      </c>
      <c r="FUZ11" s="8" t="s">
        <v>33</v>
      </c>
      <c r="FVA11" s="23" t="s">
        <v>25</v>
      </c>
      <c r="FVB11" s="20">
        <v>234.72</v>
      </c>
      <c r="FVC11" s="8"/>
      <c r="FVD11" s="8"/>
      <c r="FVE11" s="18">
        <f t="shared" ref="FVE11" si="5957">10088.62/5</f>
        <v>2017.7240000000002</v>
      </c>
      <c r="FVF11" s="18">
        <f t="shared" ref="FVF11:FVF12" si="5958">FVE11*FVB11</f>
        <v>473600.17728000006</v>
      </c>
      <c r="FVG11" s="17">
        <f t="shared" ref="FVG11" si="5959">FVF11*1.2</f>
        <v>568320.21273600007</v>
      </c>
      <c r="FVH11" s="16" t="s">
        <v>20</v>
      </c>
      <c r="FVI11" s="16" t="s">
        <v>19</v>
      </c>
      <c r="FVJ11" s="16" t="s">
        <v>18</v>
      </c>
      <c r="FVK11" s="11">
        <v>1</v>
      </c>
      <c r="FVL11" s="8" t="s">
        <v>2</v>
      </c>
      <c r="FVM11" s="19" t="s">
        <v>23</v>
      </c>
      <c r="FVN11" s="23" t="s">
        <v>32</v>
      </c>
      <c r="FVO11" s="8" t="s">
        <v>24</v>
      </c>
      <c r="FVP11" s="8" t="s">
        <v>33</v>
      </c>
      <c r="FVQ11" s="23" t="s">
        <v>25</v>
      </c>
      <c r="FVR11" s="20">
        <v>234.72</v>
      </c>
      <c r="FVS11" s="8"/>
      <c r="FVT11" s="8"/>
      <c r="FVU11" s="18">
        <f t="shared" ref="FVU11" si="5960">10088.62/5</f>
        <v>2017.7240000000002</v>
      </c>
      <c r="FVV11" s="18">
        <f t="shared" ref="FVV11:FVV12" si="5961">FVU11*FVR11</f>
        <v>473600.17728000006</v>
      </c>
      <c r="FVW11" s="17">
        <f t="shared" ref="FVW11" si="5962">FVV11*1.2</f>
        <v>568320.21273600007</v>
      </c>
      <c r="FVX11" s="16" t="s">
        <v>20</v>
      </c>
      <c r="FVY11" s="16" t="s">
        <v>19</v>
      </c>
      <c r="FVZ11" s="16" t="s">
        <v>18</v>
      </c>
      <c r="FWA11" s="11">
        <v>1</v>
      </c>
      <c r="FWB11" s="8" t="s">
        <v>2</v>
      </c>
      <c r="FWC11" s="19" t="s">
        <v>23</v>
      </c>
      <c r="FWD11" s="23" t="s">
        <v>32</v>
      </c>
      <c r="FWE11" s="8" t="s">
        <v>24</v>
      </c>
      <c r="FWF11" s="8" t="s">
        <v>33</v>
      </c>
      <c r="FWG11" s="23" t="s">
        <v>25</v>
      </c>
      <c r="FWH11" s="20">
        <v>234.72</v>
      </c>
      <c r="FWI11" s="8"/>
      <c r="FWJ11" s="8"/>
      <c r="FWK11" s="18">
        <f t="shared" ref="FWK11" si="5963">10088.62/5</f>
        <v>2017.7240000000002</v>
      </c>
      <c r="FWL11" s="18">
        <f t="shared" ref="FWL11:FWL12" si="5964">FWK11*FWH11</f>
        <v>473600.17728000006</v>
      </c>
      <c r="FWM11" s="17">
        <f t="shared" ref="FWM11" si="5965">FWL11*1.2</f>
        <v>568320.21273600007</v>
      </c>
      <c r="FWN11" s="16" t="s">
        <v>20</v>
      </c>
      <c r="FWO11" s="16" t="s">
        <v>19</v>
      </c>
      <c r="FWP11" s="16" t="s">
        <v>18</v>
      </c>
      <c r="FWQ11" s="11">
        <v>1</v>
      </c>
      <c r="FWR11" s="8" t="s">
        <v>2</v>
      </c>
      <c r="FWS11" s="19" t="s">
        <v>23</v>
      </c>
      <c r="FWT11" s="23" t="s">
        <v>32</v>
      </c>
      <c r="FWU11" s="8" t="s">
        <v>24</v>
      </c>
      <c r="FWV11" s="8" t="s">
        <v>33</v>
      </c>
      <c r="FWW11" s="23" t="s">
        <v>25</v>
      </c>
      <c r="FWX11" s="20">
        <v>234.72</v>
      </c>
      <c r="FWY11" s="8"/>
      <c r="FWZ11" s="8"/>
      <c r="FXA11" s="18">
        <f t="shared" ref="FXA11" si="5966">10088.62/5</f>
        <v>2017.7240000000002</v>
      </c>
      <c r="FXB11" s="18">
        <f t="shared" ref="FXB11:FXB12" si="5967">FXA11*FWX11</f>
        <v>473600.17728000006</v>
      </c>
      <c r="FXC11" s="17">
        <f t="shared" ref="FXC11" si="5968">FXB11*1.2</f>
        <v>568320.21273600007</v>
      </c>
      <c r="FXD11" s="16" t="s">
        <v>20</v>
      </c>
      <c r="FXE11" s="16" t="s">
        <v>19</v>
      </c>
      <c r="FXF11" s="16" t="s">
        <v>18</v>
      </c>
      <c r="FXG11" s="11">
        <v>1</v>
      </c>
      <c r="FXH11" s="8" t="s">
        <v>2</v>
      </c>
      <c r="FXI11" s="19" t="s">
        <v>23</v>
      </c>
      <c r="FXJ11" s="23" t="s">
        <v>32</v>
      </c>
      <c r="FXK11" s="8" t="s">
        <v>24</v>
      </c>
      <c r="FXL11" s="8" t="s">
        <v>33</v>
      </c>
      <c r="FXM11" s="23" t="s">
        <v>25</v>
      </c>
      <c r="FXN11" s="20">
        <v>234.72</v>
      </c>
      <c r="FXO11" s="8"/>
      <c r="FXP11" s="8"/>
      <c r="FXQ11" s="18">
        <f t="shared" ref="FXQ11" si="5969">10088.62/5</f>
        <v>2017.7240000000002</v>
      </c>
      <c r="FXR11" s="18">
        <f t="shared" ref="FXR11:FXR12" si="5970">FXQ11*FXN11</f>
        <v>473600.17728000006</v>
      </c>
      <c r="FXS11" s="17">
        <f t="shared" ref="FXS11" si="5971">FXR11*1.2</f>
        <v>568320.21273600007</v>
      </c>
      <c r="FXT11" s="16" t="s">
        <v>20</v>
      </c>
      <c r="FXU11" s="16" t="s">
        <v>19</v>
      </c>
      <c r="FXV11" s="16" t="s">
        <v>18</v>
      </c>
      <c r="FXW11" s="11">
        <v>1</v>
      </c>
      <c r="FXX11" s="8" t="s">
        <v>2</v>
      </c>
      <c r="FXY11" s="19" t="s">
        <v>23</v>
      </c>
      <c r="FXZ11" s="23" t="s">
        <v>32</v>
      </c>
      <c r="FYA11" s="8" t="s">
        <v>24</v>
      </c>
      <c r="FYB11" s="8" t="s">
        <v>33</v>
      </c>
      <c r="FYC11" s="23" t="s">
        <v>25</v>
      </c>
      <c r="FYD11" s="20">
        <v>234.72</v>
      </c>
      <c r="FYE11" s="8"/>
      <c r="FYF11" s="8"/>
      <c r="FYG11" s="18">
        <f t="shared" ref="FYG11" si="5972">10088.62/5</f>
        <v>2017.7240000000002</v>
      </c>
      <c r="FYH11" s="18">
        <f t="shared" ref="FYH11:FYH12" si="5973">FYG11*FYD11</f>
        <v>473600.17728000006</v>
      </c>
      <c r="FYI11" s="17">
        <f t="shared" ref="FYI11" si="5974">FYH11*1.2</f>
        <v>568320.21273600007</v>
      </c>
      <c r="FYJ11" s="16" t="s">
        <v>20</v>
      </c>
      <c r="FYK11" s="16" t="s">
        <v>19</v>
      </c>
      <c r="FYL11" s="16" t="s">
        <v>18</v>
      </c>
      <c r="FYM11" s="11">
        <v>1</v>
      </c>
      <c r="FYN11" s="8" t="s">
        <v>2</v>
      </c>
      <c r="FYO11" s="19" t="s">
        <v>23</v>
      </c>
      <c r="FYP11" s="23" t="s">
        <v>32</v>
      </c>
      <c r="FYQ11" s="8" t="s">
        <v>24</v>
      </c>
      <c r="FYR11" s="8" t="s">
        <v>33</v>
      </c>
      <c r="FYS11" s="23" t="s">
        <v>25</v>
      </c>
      <c r="FYT11" s="20">
        <v>234.72</v>
      </c>
      <c r="FYU11" s="8"/>
      <c r="FYV11" s="8"/>
      <c r="FYW11" s="18">
        <f t="shared" ref="FYW11" si="5975">10088.62/5</f>
        <v>2017.7240000000002</v>
      </c>
      <c r="FYX11" s="18">
        <f t="shared" ref="FYX11:FYX12" si="5976">FYW11*FYT11</f>
        <v>473600.17728000006</v>
      </c>
      <c r="FYY11" s="17">
        <f t="shared" ref="FYY11" si="5977">FYX11*1.2</f>
        <v>568320.21273600007</v>
      </c>
      <c r="FYZ11" s="16" t="s">
        <v>20</v>
      </c>
      <c r="FZA11" s="16" t="s">
        <v>19</v>
      </c>
      <c r="FZB11" s="16" t="s">
        <v>18</v>
      </c>
      <c r="FZC11" s="11">
        <v>1</v>
      </c>
      <c r="FZD11" s="8" t="s">
        <v>2</v>
      </c>
      <c r="FZE11" s="19" t="s">
        <v>23</v>
      </c>
      <c r="FZF11" s="23" t="s">
        <v>32</v>
      </c>
      <c r="FZG11" s="8" t="s">
        <v>24</v>
      </c>
      <c r="FZH11" s="8" t="s">
        <v>33</v>
      </c>
      <c r="FZI11" s="23" t="s">
        <v>25</v>
      </c>
      <c r="FZJ11" s="20">
        <v>234.72</v>
      </c>
      <c r="FZK11" s="8"/>
      <c r="FZL11" s="8"/>
      <c r="FZM11" s="18">
        <f t="shared" ref="FZM11" si="5978">10088.62/5</f>
        <v>2017.7240000000002</v>
      </c>
      <c r="FZN11" s="18">
        <f t="shared" ref="FZN11:FZN12" si="5979">FZM11*FZJ11</f>
        <v>473600.17728000006</v>
      </c>
      <c r="FZO11" s="17">
        <f t="shared" ref="FZO11" si="5980">FZN11*1.2</f>
        <v>568320.21273600007</v>
      </c>
      <c r="FZP11" s="16" t="s">
        <v>20</v>
      </c>
      <c r="FZQ11" s="16" t="s">
        <v>19</v>
      </c>
      <c r="FZR11" s="16" t="s">
        <v>18</v>
      </c>
      <c r="FZS11" s="11">
        <v>1</v>
      </c>
      <c r="FZT11" s="8" t="s">
        <v>2</v>
      </c>
      <c r="FZU11" s="19" t="s">
        <v>23</v>
      </c>
      <c r="FZV11" s="23" t="s">
        <v>32</v>
      </c>
      <c r="FZW11" s="8" t="s">
        <v>24</v>
      </c>
      <c r="FZX11" s="8" t="s">
        <v>33</v>
      </c>
      <c r="FZY11" s="23" t="s">
        <v>25</v>
      </c>
      <c r="FZZ11" s="20">
        <v>234.72</v>
      </c>
      <c r="GAA11" s="8"/>
      <c r="GAB11" s="8"/>
      <c r="GAC11" s="18">
        <f t="shared" ref="GAC11" si="5981">10088.62/5</f>
        <v>2017.7240000000002</v>
      </c>
      <c r="GAD11" s="18">
        <f t="shared" ref="GAD11:GAD12" si="5982">GAC11*FZZ11</f>
        <v>473600.17728000006</v>
      </c>
      <c r="GAE11" s="17">
        <f t="shared" ref="GAE11" si="5983">GAD11*1.2</f>
        <v>568320.21273600007</v>
      </c>
      <c r="GAF11" s="16" t="s">
        <v>20</v>
      </c>
      <c r="GAG11" s="16" t="s">
        <v>19</v>
      </c>
      <c r="GAH11" s="16" t="s">
        <v>18</v>
      </c>
      <c r="GAI11" s="11">
        <v>1</v>
      </c>
      <c r="GAJ11" s="8" t="s">
        <v>2</v>
      </c>
      <c r="GAK11" s="19" t="s">
        <v>23</v>
      </c>
      <c r="GAL11" s="23" t="s">
        <v>32</v>
      </c>
      <c r="GAM11" s="8" t="s">
        <v>24</v>
      </c>
      <c r="GAN11" s="8" t="s">
        <v>33</v>
      </c>
      <c r="GAO11" s="23" t="s">
        <v>25</v>
      </c>
      <c r="GAP11" s="20">
        <v>234.72</v>
      </c>
      <c r="GAQ11" s="8"/>
      <c r="GAR11" s="8"/>
      <c r="GAS11" s="18">
        <f t="shared" ref="GAS11" si="5984">10088.62/5</f>
        <v>2017.7240000000002</v>
      </c>
      <c r="GAT11" s="18">
        <f t="shared" ref="GAT11:GAT12" si="5985">GAS11*GAP11</f>
        <v>473600.17728000006</v>
      </c>
      <c r="GAU11" s="17">
        <f t="shared" ref="GAU11" si="5986">GAT11*1.2</f>
        <v>568320.21273600007</v>
      </c>
      <c r="GAV11" s="16" t="s">
        <v>20</v>
      </c>
      <c r="GAW11" s="16" t="s">
        <v>19</v>
      </c>
      <c r="GAX11" s="16" t="s">
        <v>18</v>
      </c>
      <c r="GAY11" s="11">
        <v>1</v>
      </c>
      <c r="GAZ11" s="8" t="s">
        <v>2</v>
      </c>
      <c r="GBA11" s="19" t="s">
        <v>23</v>
      </c>
      <c r="GBB11" s="23" t="s">
        <v>32</v>
      </c>
      <c r="GBC11" s="8" t="s">
        <v>24</v>
      </c>
      <c r="GBD11" s="8" t="s">
        <v>33</v>
      </c>
      <c r="GBE11" s="23" t="s">
        <v>25</v>
      </c>
      <c r="GBF11" s="20">
        <v>234.72</v>
      </c>
      <c r="GBG11" s="8"/>
      <c r="GBH11" s="8"/>
      <c r="GBI11" s="18">
        <f t="shared" ref="GBI11" si="5987">10088.62/5</f>
        <v>2017.7240000000002</v>
      </c>
      <c r="GBJ11" s="18">
        <f t="shared" ref="GBJ11:GBJ12" si="5988">GBI11*GBF11</f>
        <v>473600.17728000006</v>
      </c>
      <c r="GBK11" s="17">
        <f t="shared" ref="GBK11" si="5989">GBJ11*1.2</f>
        <v>568320.21273600007</v>
      </c>
      <c r="GBL11" s="16" t="s">
        <v>20</v>
      </c>
      <c r="GBM11" s="16" t="s">
        <v>19</v>
      </c>
      <c r="GBN11" s="16" t="s">
        <v>18</v>
      </c>
      <c r="GBO11" s="11">
        <v>1</v>
      </c>
      <c r="GBP11" s="8" t="s">
        <v>2</v>
      </c>
      <c r="GBQ11" s="19" t="s">
        <v>23</v>
      </c>
      <c r="GBR11" s="23" t="s">
        <v>32</v>
      </c>
      <c r="GBS11" s="8" t="s">
        <v>24</v>
      </c>
      <c r="GBT11" s="8" t="s">
        <v>33</v>
      </c>
      <c r="GBU11" s="23" t="s">
        <v>25</v>
      </c>
      <c r="GBV11" s="20">
        <v>234.72</v>
      </c>
      <c r="GBW11" s="8"/>
      <c r="GBX11" s="8"/>
      <c r="GBY11" s="18">
        <f t="shared" ref="GBY11" si="5990">10088.62/5</f>
        <v>2017.7240000000002</v>
      </c>
      <c r="GBZ11" s="18">
        <f t="shared" ref="GBZ11:GBZ12" si="5991">GBY11*GBV11</f>
        <v>473600.17728000006</v>
      </c>
      <c r="GCA11" s="17">
        <f t="shared" ref="GCA11" si="5992">GBZ11*1.2</f>
        <v>568320.21273600007</v>
      </c>
      <c r="GCB11" s="16" t="s">
        <v>20</v>
      </c>
      <c r="GCC11" s="16" t="s">
        <v>19</v>
      </c>
      <c r="GCD11" s="16" t="s">
        <v>18</v>
      </c>
      <c r="GCE11" s="11">
        <v>1</v>
      </c>
      <c r="GCF11" s="8" t="s">
        <v>2</v>
      </c>
      <c r="GCG11" s="19" t="s">
        <v>23</v>
      </c>
      <c r="GCH11" s="23" t="s">
        <v>32</v>
      </c>
      <c r="GCI11" s="8" t="s">
        <v>24</v>
      </c>
      <c r="GCJ11" s="8" t="s">
        <v>33</v>
      </c>
      <c r="GCK11" s="23" t="s">
        <v>25</v>
      </c>
      <c r="GCL11" s="20">
        <v>234.72</v>
      </c>
      <c r="GCM11" s="8"/>
      <c r="GCN11" s="8"/>
      <c r="GCO11" s="18">
        <f t="shared" ref="GCO11" si="5993">10088.62/5</f>
        <v>2017.7240000000002</v>
      </c>
      <c r="GCP11" s="18">
        <f t="shared" ref="GCP11:GCP12" si="5994">GCO11*GCL11</f>
        <v>473600.17728000006</v>
      </c>
      <c r="GCQ11" s="17">
        <f t="shared" ref="GCQ11" si="5995">GCP11*1.2</f>
        <v>568320.21273600007</v>
      </c>
      <c r="GCR11" s="16" t="s">
        <v>20</v>
      </c>
      <c r="GCS11" s="16" t="s">
        <v>19</v>
      </c>
      <c r="GCT11" s="16" t="s">
        <v>18</v>
      </c>
      <c r="GCU11" s="11">
        <v>1</v>
      </c>
      <c r="GCV11" s="8" t="s">
        <v>2</v>
      </c>
      <c r="GCW11" s="19" t="s">
        <v>23</v>
      </c>
      <c r="GCX11" s="23" t="s">
        <v>32</v>
      </c>
      <c r="GCY11" s="8" t="s">
        <v>24</v>
      </c>
      <c r="GCZ11" s="8" t="s">
        <v>33</v>
      </c>
      <c r="GDA11" s="23" t="s">
        <v>25</v>
      </c>
      <c r="GDB11" s="20">
        <v>234.72</v>
      </c>
      <c r="GDC11" s="8"/>
      <c r="GDD11" s="8"/>
      <c r="GDE11" s="18">
        <f t="shared" ref="GDE11" si="5996">10088.62/5</f>
        <v>2017.7240000000002</v>
      </c>
      <c r="GDF11" s="18">
        <f t="shared" ref="GDF11:GDF12" si="5997">GDE11*GDB11</f>
        <v>473600.17728000006</v>
      </c>
      <c r="GDG11" s="17">
        <f t="shared" ref="GDG11" si="5998">GDF11*1.2</f>
        <v>568320.21273600007</v>
      </c>
      <c r="GDH11" s="16" t="s">
        <v>20</v>
      </c>
      <c r="GDI11" s="16" t="s">
        <v>19</v>
      </c>
      <c r="GDJ11" s="16" t="s">
        <v>18</v>
      </c>
      <c r="GDK11" s="11">
        <v>1</v>
      </c>
      <c r="GDL11" s="8" t="s">
        <v>2</v>
      </c>
      <c r="GDM11" s="19" t="s">
        <v>23</v>
      </c>
      <c r="GDN11" s="23" t="s">
        <v>32</v>
      </c>
      <c r="GDO11" s="8" t="s">
        <v>24</v>
      </c>
      <c r="GDP11" s="8" t="s">
        <v>33</v>
      </c>
      <c r="GDQ11" s="23" t="s">
        <v>25</v>
      </c>
      <c r="GDR11" s="20">
        <v>234.72</v>
      </c>
      <c r="GDS11" s="8"/>
      <c r="GDT11" s="8"/>
      <c r="GDU11" s="18">
        <f t="shared" ref="GDU11" si="5999">10088.62/5</f>
        <v>2017.7240000000002</v>
      </c>
      <c r="GDV11" s="18">
        <f t="shared" ref="GDV11:GDV12" si="6000">GDU11*GDR11</f>
        <v>473600.17728000006</v>
      </c>
      <c r="GDW11" s="17">
        <f t="shared" ref="GDW11" si="6001">GDV11*1.2</f>
        <v>568320.21273600007</v>
      </c>
      <c r="GDX11" s="16" t="s">
        <v>20</v>
      </c>
      <c r="GDY11" s="16" t="s">
        <v>19</v>
      </c>
      <c r="GDZ11" s="16" t="s">
        <v>18</v>
      </c>
      <c r="GEA11" s="11">
        <v>1</v>
      </c>
      <c r="GEB11" s="8" t="s">
        <v>2</v>
      </c>
      <c r="GEC11" s="19" t="s">
        <v>23</v>
      </c>
      <c r="GED11" s="23" t="s">
        <v>32</v>
      </c>
      <c r="GEE11" s="8" t="s">
        <v>24</v>
      </c>
      <c r="GEF11" s="8" t="s">
        <v>33</v>
      </c>
      <c r="GEG11" s="23" t="s">
        <v>25</v>
      </c>
      <c r="GEH11" s="20">
        <v>234.72</v>
      </c>
      <c r="GEI11" s="8"/>
      <c r="GEJ11" s="8"/>
      <c r="GEK11" s="18">
        <f t="shared" ref="GEK11" si="6002">10088.62/5</f>
        <v>2017.7240000000002</v>
      </c>
      <c r="GEL11" s="18">
        <f t="shared" ref="GEL11:GEL12" si="6003">GEK11*GEH11</f>
        <v>473600.17728000006</v>
      </c>
      <c r="GEM11" s="17">
        <f t="shared" ref="GEM11" si="6004">GEL11*1.2</f>
        <v>568320.21273600007</v>
      </c>
      <c r="GEN11" s="16" t="s">
        <v>20</v>
      </c>
      <c r="GEO11" s="16" t="s">
        <v>19</v>
      </c>
      <c r="GEP11" s="16" t="s">
        <v>18</v>
      </c>
      <c r="GEQ11" s="11">
        <v>1</v>
      </c>
      <c r="GER11" s="8" t="s">
        <v>2</v>
      </c>
      <c r="GES11" s="19" t="s">
        <v>23</v>
      </c>
      <c r="GET11" s="23" t="s">
        <v>32</v>
      </c>
      <c r="GEU11" s="8" t="s">
        <v>24</v>
      </c>
      <c r="GEV11" s="8" t="s">
        <v>33</v>
      </c>
      <c r="GEW11" s="23" t="s">
        <v>25</v>
      </c>
      <c r="GEX11" s="20">
        <v>234.72</v>
      </c>
      <c r="GEY11" s="8"/>
      <c r="GEZ11" s="8"/>
      <c r="GFA11" s="18">
        <f t="shared" ref="GFA11" si="6005">10088.62/5</f>
        <v>2017.7240000000002</v>
      </c>
      <c r="GFB11" s="18">
        <f t="shared" ref="GFB11:GFB12" si="6006">GFA11*GEX11</f>
        <v>473600.17728000006</v>
      </c>
      <c r="GFC11" s="17">
        <f t="shared" ref="GFC11" si="6007">GFB11*1.2</f>
        <v>568320.21273600007</v>
      </c>
      <c r="GFD11" s="16" t="s">
        <v>20</v>
      </c>
      <c r="GFE11" s="16" t="s">
        <v>19</v>
      </c>
      <c r="GFF11" s="16" t="s">
        <v>18</v>
      </c>
      <c r="GFG11" s="11">
        <v>1</v>
      </c>
      <c r="GFH11" s="8" t="s">
        <v>2</v>
      </c>
      <c r="GFI11" s="19" t="s">
        <v>23</v>
      </c>
      <c r="GFJ11" s="23" t="s">
        <v>32</v>
      </c>
      <c r="GFK11" s="8" t="s">
        <v>24</v>
      </c>
      <c r="GFL11" s="8" t="s">
        <v>33</v>
      </c>
      <c r="GFM11" s="23" t="s">
        <v>25</v>
      </c>
      <c r="GFN11" s="20">
        <v>234.72</v>
      </c>
      <c r="GFO11" s="8"/>
      <c r="GFP11" s="8"/>
      <c r="GFQ11" s="18">
        <f t="shared" ref="GFQ11" si="6008">10088.62/5</f>
        <v>2017.7240000000002</v>
      </c>
      <c r="GFR11" s="18">
        <f t="shared" ref="GFR11:GFR12" si="6009">GFQ11*GFN11</f>
        <v>473600.17728000006</v>
      </c>
      <c r="GFS11" s="17">
        <f t="shared" ref="GFS11" si="6010">GFR11*1.2</f>
        <v>568320.21273600007</v>
      </c>
      <c r="GFT11" s="16" t="s">
        <v>20</v>
      </c>
      <c r="GFU11" s="16" t="s">
        <v>19</v>
      </c>
      <c r="GFV11" s="16" t="s">
        <v>18</v>
      </c>
      <c r="GFW11" s="11">
        <v>1</v>
      </c>
      <c r="GFX11" s="8" t="s">
        <v>2</v>
      </c>
      <c r="GFY11" s="19" t="s">
        <v>23</v>
      </c>
      <c r="GFZ11" s="23" t="s">
        <v>32</v>
      </c>
      <c r="GGA11" s="8" t="s">
        <v>24</v>
      </c>
      <c r="GGB11" s="8" t="s">
        <v>33</v>
      </c>
      <c r="GGC11" s="23" t="s">
        <v>25</v>
      </c>
      <c r="GGD11" s="20">
        <v>234.72</v>
      </c>
      <c r="GGE11" s="8"/>
      <c r="GGF11" s="8"/>
      <c r="GGG11" s="18">
        <f t="shared" ref="GGG11" si="6011">10088.62/5</f>
        <v>2017.7240000000002</v>
      </c>
      <c r="GGH11" s="18">
        <f t="shared" ref="GGH11:GGH12" si="6012">GGG11*GGD11</f>
        <v>473600.17728000006</v>
      </c>
      <c r="GGI11" s="17">
        <f t="shared" ref="GGI11" si="6013">GGH11*1.2</f>
        <v>568320.21273600007</v>
      </c>
      <c r="GGJ11" s="16" t="s">
        <v>20</v>
      </c>
      <c r="GGK11" s="16" t="s">
        <v>19</v>
      </c>
      <c r="GGL11" s="16" t="s">
        <v>18</v>
      </c>
      <c r="GGM11" s="11">
        <v>1</v>
      </c>
      <c r="GGN11" s="8" t="s">
        <v>2</v>
      </c>
      <c r="GGO11" s="19" t="s">
        <v>23</v>
      </c>
      <c r="GGP11" s="23" t="s">
        <v>32</v>
      </c>
      <c r="GGQ11" s="8" t="s">
        <v>24</v>
      </c>
      <c r="GGR11" s="8" t="s">
        <v>33</v>
      </c>
      <c r="GGS11" s="23" t="s">
        <v>25</v>
      </c>
      <c r="GGT11" s="20">
        <v>234.72</v>
      </c>
      <c r="GGU11" s="8"/>
      <c r="GGV11" s="8"/>
      <c r="GGW11" s="18">
        <f t="shared" ref="GGW11" si="6014">10088.62/5</f>
        <v>2017.7240000000002</v>
      </c>
      <c r="GGX11" s="18">
        <f t="shared" ref="GGX11:GGX12" si="6015">GGW11*GGT11</f>
        <v>473600.17728000006</v>
      </c>
      <c r="GGY11" s="17">
        <f t="shared" ref="GGY11" si="6016">GGX11*1.2</f>
        <v>568320.21273600007</v>
      </c>
      <c r="GGZ11" s="16" t="s">
        <v>20</v>
      </c>
      <c r="GHA11" s="16" t="s">
        <v>19</v>
      </c>
      <c r="GHB11" s="16" t="s">
        <v>18</v>
      </c>
      <c r="GHC11" s="11">
        <v>1</v>
      </c>
      <c r="GHD11" s="8" t="s">
        <v>2</v>
      </c>
      <c r="GHE11" s="19" t="s">
        <v>23</v>
      </c>
      <c r="GHF11" s="23" t="s">
        <v>32</v>
      </c>
      <c r="GHG11" s="8" t="s">
        <v>24</v>
      </c>
      <c r="GHH11" s="8" t="s">
        <v>33</v>
      </c>
      <c r="GHI11" s="23" t="s">
        <v>25</v>
      </c>
      <c r="GHJ11" s="20">
        <v>234.72</v>
      </c>
      <c r="GHK11" s="8"/>
      <c r="GHL11" s="8"/>
      <c r="GHM11" s="18">
        <f t="shared" ref="GHM11" si="6017">10088.62/5</f>
        <v>2017.7240000000002</v>
      </c>
      <c r="GHN11" s="18">
        <f t="shared" ref="GHN11:GHN12" si="6018">GHM11*GHJ11</f>
        <v>473600.17728000006</v>
      </c>
      <c r="GHO11" s="17">
        <f t="shared" ref="GHO11" si="6019">GHN11*1.2</f>
        <v>568320.21273600007</v>
      </c>
      <c r="GHP11" s="16" t="s">
        <v>20</v>
      </c>
      <c r="GHQ11" s="16" t="s">
        <v>19</v>
      </c>
      <c r="GHR11" s="16" t="s">
        <v>18</v>
      </c>
      <c r="GHS11" s="11">
        <v>1</v>
      </c>
      <c r="GHT11" s="8" t="s">
        <v>2</v>
      </c>
      <c r="GHU11" s="19" t="s">
        <v>23</v>
      </c>
      <c r="GHV11" s="23" t="s">
        <v>32</v>
      </c>
      <c r="GHW11" s="8" t="s">
        <v>24</v>
      </c>
      <c r="GHX11" s="8" t="s">
        <v>33</v>
      </c>
      <c r="GHY11" s="23" t="s">
        <v>25</v>
      </c>
      <c r="GHZ11" s="20">
        <v>234.72</v>
      </c>
      <c r="GIA11" s="8"/>
      <c r="GIB11" s="8"/>
      <c r="GIC11" s="18">
        <f t="shared" ref="GIC11" si="6020">10088.62/5</f>
        <v>2017.7240000000002</v>
      </c>
      <c r="GID11" s="18">
        <f t="shared" ref="GID11:GID12" si="6021">GIC11*GHZ11</f>
        <v>473600.17728000006</v>
      </c>
      <c r="GIE11" s="17">
        <f t="shared" ref="GIE11" si="6022">GID11*1.2</f>
        <v>568320.21273600007</v>
      </c>
      <c r="GIF11" s="16" t="s">
        <v>20</v>
      </c>
      <c r="GIG11" s="16" t="s">
        <v>19</v>
      </c>
      <c r="GIH11" s="16" t="s">
        <v>18</v>
      </c>
      <c r="GII11" s="11">
        <v>1</v>
      </c>
      <c r="GIJ11" s="8" t="s">
        <v>2</v>
      </c>
      <c r="GIK11" s="19" t="s">
        <v>23</v>
      </c>
      <c r="GIL11" s="23" t="s">
        <v>32</v>
      </c>
      <c r="GIM11" s="8" t="s">
        <v>24</v>
      </c>
      <c r="GIN11" s="8" t="s">
        <v>33</v>
      </c>
      <c r="GIO11" s="23" t="s">
        <v>25</v>
      </c>
      <c r="GIP11" s="20">
        <v>234.72</v>
      </c>
      <c r="GIQ11" s="8"/>
      <c r="GIR11" s="8"/>
      <c r="GIS11" s="18">
        <f t="shared" ref="GIS11" si="6023">10088.62/5</f>
        <v>2017.7240000000002</v>
      </c>
      <c r="GIT11" s="18">
        <f t="shared" ref="GIT11:GIT12" si="6024">GIS11*GIP11</f>
        <v>473600.17728000006</v>
      </c>
      <c r="GIU11" s="17">
        <f t="shared" ref="GIU11" si="6025">GIT11*1.2</f>
        <v>568320.21273600007</v>
      </c>
      <c r="GIV11" s="16" t="s">
        <v>20</v>
      </c>
      <c r="GIW11" s="16" t="s">
        <v>19</v>
      </c>
      <c r="GIX11" s="16" t="s">
        <v>18</v>
      </c>
      <c r="GIY11" s="11">
        <v>1</v>
      </c>
      <c r="GIZ11" s="8" t="s">
        <v>2</v>
      </c>
      <c r="GJA11" s="19" t="s">
        <v>23</v>
      </c>
      <c r="GJB11" s="23" t="s">
        <v>32</v>
      </c>
      <c r="GJC11" s="8" t="s">
        <v>24</v>
      </c>
      <c r="GJD11" s="8" t="s">
        <v>33</v>
      </c>
      <c r="GJE11" s="23" t="s">
        <v>25</v>
      </c>
      <c r="GJF11" s="20">
        <v>234.72</v>
      </c>
      <c r="GJG11" s="8"/>
      <c r="GJH11" s="8"/>
      <c r="GJI11" s="18">
        <f t="shared" ref="GJI11" si="6026">10088.62/5</f>
        <v>2017.7240000000002</v>
      </c>
      <c r="GJJ11" s="18">
        <f t="shared" ref="GJJ11:GJJ12" si="6027">GJI11*GJF11</f>
        <v>473600.17728000006</v>
      </c>
      <c r="GJK11" s="17">
        <f t="shared" ref="GJK11" si="6028">GJJ11*1.2</f>
        <v>568320.21273600007</v>
      </c>
      <c r="GJL11" s="16" t="s">
        <v>20</v>
      </c>
      <c r="GJM11" s="16" t="s">
        <v>19</v>
      </c>
      <c r="GJN11" s="16" t="s">
        <v>18</v>
      </c>
      <c r="GJO11" s="11">
        <v>1</v>
      </c>
      <c r="GJP11" s="8" t="s">
        <v>2</v>
      </c>
      <c r="GJQ11" s="19" t="s">
        <v>23</v>
      </c>
      <c r="GJR11" s="23" t="s">
        <v>32</v>
      </c>
      <c r="GJS11" s="8" t="s">
        <v>24</v>
      </c>
      <c r="GJT11" s="8" t="s">
        <v>33</v>
      </c>
      <c r="GJU11" s="23" t="s">
        <v>25</v>
      </c>
      <c r="GJV11" s="20">
        <v>234.72</v>
      </c>
      <c r="GJW11" s="8"/>
      <c r="GJX11" s="8"/>
      <c r="GJY11" s="18">
        <f t="shared" ref="GJY11" si="6029">10088.62/5</f>
        <v>2017.7240000000002</v>
      </c>
      <c r="GJZ11" s="18">
        <f t="shared" ref="GJZ11:GJZ12" si="6030">GJY11*GJV11</f>
        <v>473600.17728000006</v>
      </c>
      <c r="GKA11" s="17">
        <f t="shared" ref="GKA11" si="6031">GJZ11*1.2</f>
        <v>568320.21273600007</v>
      </c>
      <c r="GKB11" s="16" t="s">
        <v>20</v>
      </c>
      <c r="GKC11" s="16" t="s">
        <v>19</v>
      </c>
      <c r="GKD11" s="16" t="s">
        <v>18</v>
      </c>
      <c r="GKE11" s="11">
        <v>1</v>
      </c>
      <c r="GKF11" s="8" t="s">
        <v>2</v>
      </c>
      <c r="GKG11" s="19" t="s">
        <v>23</v>
      </c>
      <c r="GKH11" s="23" t="s">
        <v>32</v>
      </c>
      <c r="GKI11" s="8" t="s">
        <v>24</v>
      </c>
      <c r="GKJ11" s="8" t="s">
        <v>33</v>
      </c>
      <c r="GKK11" s="23" t="s">
        <v>25</v>
      </c>
      <c r="GKL11" s="20">
        <v>234.72</v>
      </c>
      <c r="GKM11" s="8"/>
      <c r="GKN11" s="8"/>
      <c r="GKO11" s="18">
        <f t="shared" ref="GKO11" si="6032">10088.62/5</f>
        <v>2017.7240000000002</v>
      </c>
      <c r="GKP11" s="18">
        <f t="shared" ref="GKP11:GKP12" si="6033">GKO11*GKL11</f>
        <v>473600.17728000006</v>
      </c>
      <c r="GKQ11" s="17">
        <f t="shared" ref="GKQ11" si="6034">GKP11*1.2</f>
        <v>568320.21273600007</v>
      </c>
      <c r="GKR11" s="16" t="s">
        <v>20</v>
      </c>
      <c r="GKS11" s="16" t="s">
        <v>19</v>
      </c>
      <c r="GKT11" s="16" t="s">
        <v>18</v>
      </c>
      <c r="GKU11" s="11">
        <v>1</v>
      </c>
      <c r="GKV11" s="8" t="s">
        <v>2</v>
      </c>
      <c r="GKW11" s="19" t="s">
        <v>23</v>
      </c>
      <c r="GKX11" s="23" t="s">
        <v>32</v>
      </c>
      <c r="GKY11" s="8" t="s">
        <v>24</v>
      </c>
      <c r="GKZ11" s="8" t="s">
        <v>33</v>
      </c>
      <c r="GLA11" s="23" t="s">
        <v>25</v>
      </c>
      <c r="GLB11" s="20">
        <v>234.72</v>
      </c>
      <c r="GLC11" s="8"/>
      <c r="GLD11" s="8"/>
      <c r="GLE11" s="18">
        <f t="shared" ref="GLE11" si="6035">10088.62/5</f>
        <v>2017.7240000000002</v>
      </c>
      <c r="GLF11" s="18">
        <f t="shared" ref="GLF11:GLF12" si="6036">GLE11*GLB11</f>
        <v>473600.17728000006</v>
      </c>
      <c r="GLG11" s="17">
        <f t="shared" ref="GLG11" si="6037">GLF11*1.2</f>
        <v>568320.21273600007</v>
      </c>
      <c r="GLH11" s="16" t="s">
        <v>20</v>
      </c>
      <c r="GLI11" s="16" t="s">
        <v>19</v>
      </c>
      <c r="GLJ11" s="16" t="s">
        <v>18</v>
      </c>
      <c r="GLK11" s="11">
        <v>1</v>
      </c>
      <c r="GLL11" s="8" t="s">
        <v>2</v>
      </c>
      <c r="GLM11" s="19" t="s">
        <v>23</v>
      </c>
      <c r="GLN11" s="23" t="s">
        <v>32</v>
      </c>
      <c r="GLO11" s="8" t="s">
        <v>24</v>
      </c>
      <c r="GLP11" s="8" t="s">
        <v>33</v>
      </c>
      <c r="GLQ11" s="23" t="s">
        <v>25</v>
      </c>
      <c r="GLR11" s="20">
        <v>234.72</v>
      </c>
      <c r="GLS11" s="8"/>
      <c r="GLT11" s="8"/>
      <c r="GLU11" s="18">
        <f t="shared" ref="GLU11" si="6038">10088.62/5</f>
        <v>2017.7240000000002</v>
      </c>
      <c r="GLV11" s="18">
        <f t="shared" ref="GLV11:GLV12" si="6039">GLU11*GLR11</f>
        <v>473600.17728000006</v>
      </c>
      <c r="GLW11" s="17">
        <f t="shared" ref="GLW11" si="6040">GLV11*1.2</f>
        <v>568320.21273600007</v>
      </c>
      <c r="GLX11" s="16" t="s">
        <v>20</v>
      </c>
      <c r="GLY11" s="16" t="s">
        <v>19</v>
      </c>
      <c r="GLZ11" s="16" t="s">
        <v>18</v>
      </c>
      <c r="GMA11" s="11">
        <v>1</v>
      </c>
      <c r="GMB11" s="8" t="s">
        <v>2</v>
      </c>
      <c r="GMC11" s="19" t="s">
        <v>23</v>
      </c>
      <c r="GMD11" s="23" t="s">
        <v>32</v>
      </c>
      <c r="GME11" s="8" t="s">
        <v>24</v>
      </c>
      <c r="GMF11" s="8" t="s">
        <v>33</v>
      </c>
      <c r="GMG11" s="23" t="s">
        <v>25</v>
      </c>
      <c r="GMH11" s="20">
        <v>234.72</v>
      </c>
      <c r="GMI11" s="8"/>
      <c r="GMJ11" s="8"/>
      <c r="GMK11" s="18">
        <f t="shared" ref="GMK11" si="6041">10088.62/5</f>
        <v>2017.7240000000002</v>
      </c>
      <c r="GML11" s="18">
        <f t="shared" ref="GML11:GML12" si="6042">GMK11*GMH11</f>
        <v>473600.17728000006</v>
      </c>
      <c r="GMM11" s="17">
        <f t="shared" ref="GMM11" si="6043">GML11*1.2</f>
        <v>568320.21273600007</v>
      </c>
      <c r="GMN11" s="16" t="s">
        <v>20</v>
      </c>
      <c r="GMO11" s="16" t="s">
        <v>19</v>
      </c>
      <c r="GMP11" s="16" t="s">
        <v>18</v>
      </c>
      <c r="GMQ11" s="11">
        <v>1</v>
      </c>
      <c r="GMR11" s="8" t="s">
        <v>2</v>
      </c>
      <c r="GMS11" s="19" t="s">
        <v>23</v>
      </c>
      <c r="GMT11" s="23" t="s">
        <v>32</v>
      </c>
      <c r="GMU11" s="8" t="s">
        <v>24</v>
      </c>
      <c r="GMV11" s="8" t="s">
        <v>33</v>
      </c>
      <c r="GMW11" s="23" t="s">
        <v>25</v>
      </c>
      <c r="GMX11" s="20">
        <v>234.72</v>
      </c>
      <c r="GMY11" s="8"/>
      <c r="GMZ11" s="8"/>
      <c r="GNA11" s="18">
        <f t="shared" ref="GNA11" si="6044">10088.62/5</f>
        <v>2017.7240000000002</v>
      </c>
      <c r="GNB11" s="18">
        <f t="shared" ref="GNB11:GNB12" si="6045">GNA11*GMX11</f>
        <v>473600.17728000006</v>
      </c>
      <c r="GNC11" s="17">
        <f t="shared" ref="GNC11" si="6046">GNB11*1.2</f>
        <v>568320.21273600007</v>
      </c>
      <c r="GND11" s="16" t="s">
        <v>20</v>
      </c>
      <c r="GNE11" s="16" t="s">
        <v>19</v>
      </c>
      <c r="GNF11" s="16" t="s">
        <v>18</v>
      </c>
      <c r="GNG11" s="11">
        <v>1</v>
      </c>
      <c r="GNH11" s="8" t="s">
        <v>2</v>
      </c>
      <c r="GNI11" s="19" t="s">
        <v>23</v>
      </c>
      <c r="GNJ11" s="23" t="s">
        <v>32</v>
      </c>
      <c r="GNK11" s="8" t="s">
        <v>24</v>
      </c>
      <c r="GNL11" s="8" t="s">
        <v>33</v>
      </c>
      <c r="GNM11" s="23" t="s">
        <v>25</v>
      </c>
      <c r="GNN11" s="20">
        <v>234.72</v>
      </c>
      <c r="GNO11" s="8"/>
      <c r="GNP11" s="8"/>
      <c r="GNQ11" s="18">
        <f t="shared" ref="GNQ11" si="6047">10088.62/5</f>
        <v>2017.7240000000002</v>
      </c>
      <c r="GNR11" s="18">
        <f t="shared" ref="GNR11:GNR12" si="6048">GNQ11*GNN11</f>
        <v>473600.17728000006</v>
      </c>
      <c r="GNS11" s="17">
        <f t="shared" ref="GNS11" si="6049">GNR11*1.2</f>
        <v>568320.21273600007</v>
      </c>
      <c r="GNT11" s="16" t="s">
        <v>20</v>
      </c>
      <c r="GNU11" s="16" t="s">
        <v>19</v>
      </c>
      <c r="GNV11" s="16" t="s">
        <v>18</v>
      </c>
      <c r="GNW11" s="11">
        <v>1</v>
      </c>
      <c r="GNX11" s="8" t="s">
        <v>2</v>
      </c>
      <c r="GNY11" s="19" t="s">
        <v>23</v>
      </c>
      <c r="GNZ11" s="23" t="s">
        <v>32</v>
      </c>
      <c r="GOA11" s="8" t="s">
        <v>24</v>
      </c>
      <c r="GOB11" s="8" t="s">
        <v>33</v>
      </c>
      <c r="GOC11" s="23" t="s">
        <v>25</v>
      </c>
      <c r="GOD11" s="20">
        <v>234.72</v>
      </c>
      <c r="GOE11" s="8"/>
      <c r="GOF11" s="8"/>
      <c r="GOG11" s="18">
        <f t="shared" ref="GOG11" si="6050">10088.62/5</f>
        <v>2017.7240000000002</v>
      </c>
      <c r="GOH11" s="18">
        <f t="shared" ref="GOH11:GOH12" si="6051">GOG11*GOD11</f>
        <v>473600.17728000006</v>
      </c>
      <c r="GOI11" s="17">
        <f t="shared" ref="GOI11" si="6052">GOH11*1.2</f>
        <v>568320.21273600007</v>
      </c>
      <c r="GOJ11" s="16" t="s">
        <v>20</v>
      </c>
      <c r="GOK11" s="16" t="s">
        <v>19</v>
      </c>
      <c r="GOL11" s="16" t="s">
        <v>18</v>
      </c>
      <c r="GOM11" s="11">
        <v>1</v>
      </c>
      <c r="GON11" s="8" t="s">
        <v>2</v>
      </c>
      <c r="GOO11" s="19" t="s">
        <v>23</v>
      </c>
      <c r="GOP11" s="23" t="s">
        <v>32</v>
      </c>
      <c r="GOQ11" s="8" t="s">
        <v>24</v>
      </c>
      <c r="GOR11" s="8" t="s">
        <v>33</v>
      </c>
      <c r="GOS11" s="23" t="s">
        <v>25</v>
      </c>
      <c r="GOT11" s="20">
        <v>234.72</v>
      </c>
      <c r="GOU11" s="8"/>
      <c r="GOV11" s="8"/>
      <c r="GOW11" s="18">
        <f t="shared" ref="GOW11" si="6053">10088.62/5</f>
        <v>2017.7240000000002</v>
      </c>
      <c r="GOX11" s="18">
        <f t="shared" ref="GOX11:GOX12" si="6054">GOW11*GOT11</f>
        <v>473600.17728000006</v>
      </c>
      <c r="GOY11" s="17">
        <f t="shared" ref="GOY11" si="6055">GOX11*1.2</f>
        <v>568320.21273600007</v>
      </c>
      <c r="GOZ11" s="16" t="s">
        <v>20</v>
      </c>
      <c r="GPA11" s="16" t="s">
        <v>19</v>
      </c>
      <c r="GPB11" s="16" t="s">
        <v>18</v>
      </c>
      <c r="GPC11" s="11">
        <v>1</v>
      </c>
      <c r="GPD11" s="8" t="s">
        <v>2</v>
      </c>
      <c r="GPE11" s="19" t="s">
        <v>23</v>
      </c>
      <c r="GPF11" s="23" t="s">
        <v>32</v>
      </c>
      <c r="GPG11" s="8" t="s">
        <v>24</v>
      </c>
      <c r="GPH11" s="8" t="s">
        <v>33</v>
      </c>
      <c r="GPI11" s="23" t="s">
        <v>25</v>
      </c>
      <c r="GPJ11" s="20">
        <v>234.72</v>
      </c>
      <c r="GPK11" s="8"/>
      <c r="GPL11" s="8"/>
      <c r="GPM11" s="18">
        <f t="shared" ref="GPM11" si="6056">10088.62/5</f>
        <v>2017.7240000000002</v>
      </c>
      <c r="GPN11" s="18">
        <f t="shared" ref="GPN11:GPN12" si="6057">GPM11*GPJ11</f>
        <v>473600.17728000006</v>
      </c>
      <c r="GPO11" s="17">
        <f t="shared" ref="GPO11" si="6058">GPN11*1.2</f>
        <v>568320.21273600007</v>
      </c>
      <c r="GPP11" s="16" t="s">
        <v>20</v>
      </c>
      <c r="GPQ11" s="16" t="s">
        <v>19</v>
      </c>
      <c r="GPR11" s="16" t="s">
        <v>18</v>
      </c>
      <c r="GPS11" s="11">
        <v>1</v>
      </c>
      <c r="GPT11" s="8" t="s">
        <v>2</v>
      </c>
      <c r="GPU11" s="19" t="s">
        <v>23</v>
      </c>
      <c r="GPV11" s="23" t="s">
        <v>32</v>
      </c>
      <c r="GPW11" s="8" t="s">
        <v>24</v>
      </c>
      <c r="GPX11" s="8" t="s">
        <v>33</v>
      </c>
      <c r="GPY11" s="23" t="s">
        <v>25</v>
      </c>
      <c r="GPZ11" s="20">
        <v>234.72</v>
      </c>
      <c r="GQA11" s="8"/>
      <c r="GQB11" s="8"/>
      <c r="GQC11" s="18">
        <f t="shared" ref="GQC11" si="6059">10088.62/5</f>
        <v>2017.7240000000002</v>
      </c>
      <c r="GQD11" s="18">
        <f t="shared" ref="GQD11:GQD12" si="6060">GQC11*GPZ11</f>
        <v>473600.17728000006</v>
      </c>
      <c r="GQE11" s="17">
        <f t="shared" ref="GQE11" si="6061">GQD11*1.2</f>
        <v>568320.21273600007</v>
      </c>
      <c r="GQF11" s="16" t="s">
        <v>20</v>
      </c>
      <c r="GQG11" s="16" t="s">
        <v>19</v>
      </c>
      <c r="GQH11" s="16" t="s">
        <v>18</v>
      </c>
      <c r="GQI11" s="11">
        <v>1</v>
      </c>
      <c r="GQJ11" s="8" t="s">
        <v>2</v>
      </c>
      <c r="GQK11" s="19" t="s">
        <v>23</v>
      </c>
      <c r="GQL11" s="23" t="s">
        <v>32</v>
      </c>
      <c r="GQM11" s="8" t="s">
        <v>24</v>
      </c>
      <c r="GQN11" s="8" t="s">
        <v>33</v>
      </c>
      <c r="GQO11" s="23" t="s">
        <v>25</v>
      </c>
      <c r="GQP11" s="20">
        <v>234.72</v>
      </c>
      <c r="GQQ11" s="8"/>
      <c r="GQR11" s="8"/>
      <c r="GQS11" s="18">
        <f t="shared" ref="GQS11" si="6062">10088.62/5</f>
        <v>2017.7240000000002</v>
      </c>
      <c r="GQT11" s="18">
        <f t="shared" ref="GQT11:GQT12" si="6063">GQS11*GQP11</f>
        <v>473600.17728000006</v>
      </c>
      <c r="GQU11" s="17">
        <f t="shared" ref="GQU11" si="6064">GQT11*1.2</f>
        <v>568320.21273600007</v>
      </c>
      <c r="GQV11" s="16" t="s">
        <v>20</v>
      </c>
      <c r="GQW11" s="16" t="s">
        <v>19</v>
      </c>
      <c r="GQX11" s="16" t="s">
        <v>18</v>
      </c>
      <c r="GQY11" s="11">
        <v>1</v>
      </c>
      <c r="GQZ11" s="8" t="s">
        <v>2</v>
      </c>
      <c r="GRA11" s="19" t="s">
        <v>23</v>
      </c>
      <c r="GRB11" s="23" t="s">
        <v>32</v>
      </c>
      <c r="GRC11" s="8" t="s">
        <v>24</v>
      </c>
      <c r="GRD11" s="8" t="s">
        <v>33</v>
      </c>
      <c r="GRE11" s="23" t="s">
        <v>25</v>
      </c>
      <c r="GRF11" s="20">
        <v>234.72</v>
      </c>
      <c r="GRG11" s="8"/>
      <c r="GRH11" s="8"/>
      <c r="GRI11" s="18">
        <f t="shared" ref="GRI11" si="6065">10088.62/5</f>
        <v>2017.7240000000002</v>
      </c>
      <c r="GRJ11" s="18">
        <f t="shared" ref="GRJ11:GRJ12" si="6066">GRI11*GRF11</f>
        <v>473600.17728000006</v>
      </c>
      <c r="GRK11" s="17">
        <f t="shared" ref="GRK11" si="6067">GRJ11*1.2</f>
        <v>568320.21273600007</v>
      </c>
      <c r="GRL11" s="16" t="s">
        <v>20</v>
      </c>
      <c r="GRM11" s="16" t="s">
        <v>19</v>
      </c>
      <c r="GRN11" s="16" t="s">
        <v>18</v>
      </c>
      <c r="GRO11" s="11">
        <v>1</v>
      </c>
      <c r="GRP11" s="8" t="s">
        <v>2</v>
      </c>
      <c r="GRQ11" s="19" t="s">
        <v>23</v>
      </c>
      <c r="GRR11" s="23" t="s">
        <v>32</v>
      </c>
      <c r="GRS11" s="8" t="s">
        <v>24</v>
      </c>
      <c r="GRT11" s="8" t="s">
        <v>33</v>
      </c>
      <c r="GRU11" s="23" t="s">
        <v>25</v>
      </c>
      <c r="GRV11" s="20">
        <v>234.72</v>
      </c>
      <c r="GRW11" s="8"/>
      <c r="GRX11" s="8"/>
      <c r="GRY11" s="18">
        <f t="shared" ref="GRY11" si="6068">10088.62/5</f>
        <v>2017.7240000000002</v>
      </c>
      <c r="GRZ11" s="18">
        <f t="shared" ref="GRZ11:GRZ12" si="6069">GRY11*GRV11</f>
        <v>473600.17728000006</v>
      </c>
      <c r="GSA11" s="17">
        <f t="shared" ref="GSA11" si="6070">GRZ11*1.2</f>
        <v>568320.21273600007</v>
      </c>
      <c r="GSB11" s="16" t="s">
        <v>20</v>
      </c>
      <c r="GSC11" s="16" t="s">
        <v>19</v>
      </c>
      <c r="GSD11" s="16" t="s">
        <v>18</v>
      </c>
      <c r="GSE11" s="11">
        <v>1</v>
      </c>
      <c r="GSF11" s="8" t="s">
        <v>2</v>
      </c>
      <c r="GSG11" s="19" t="s">
        <v>23</v>
      </c>
      <c r="GSH11" s="23" t="s">
        <v>32</v>
      </c>
      <c r="GSI11" s="8" t="s">
        <v>24</v>
      </c>
      <c r="GSJ11" s="8" t="s">
        <v>33</v>
      </c>
      <c r="GSK11" s="23" t="s">
        <v>25</v>
      </c>
      <c r="GSL11" s="20">
        <v>234.72</v>
      </c>
      <c r="GSM11" s="8"/>
      <c r="GSN11" s="8"/>
      <c r="GSO11" s="18">
        <f t="shared" ref="GSO11" si="6071">10088.62/5</f>
        <v>2017.7240000000002</v>
      </c>
      <c r="GSP11" s="18">
        <f t="shared" ref="GSP11:GSP12" si="6072">GSO11*GSL11</f>
        <v>473600.17728000006</v>
      </c>
      <c r="GSQ11" s="17">
        <f t="shared" ref="GSQ11" si="6073">GSP11*1.2</f>
        <v>568320.21273600007</v>
      </c>
      <c r="GSR11" s="16" t="s">
        <v>20</v>
      </c>
      <c r="GSS11" s="16" t="s">
        <v>19</v>
      </c>
      <c r="GST11" s="16" t="s">
        <v>18</v>
      </c>
      <c r="GSU11" s="11">
        <v>1</v>
      </c>
      <c r="GSV11" s="8" t="s">
        <v>2</v>
      </c>
      <c r="GSW11" s="19" t="s">
        <v>23</v>
      </c>
      <c r="GSX11" s="23" t="s">
        <v>32</v>
      </c>
      <c r="GSY11" s="8" t="s">
        <v>24</v>
      </c>
      <c r="GSZ11" s="8" t="s">
        <v>33</v>
      </c>
      <c r="GTA11" s="23" t="s">
        <v>25</v>
      </c>
      <c r="GTB11" s="20">
        <v>234.72</v>
      </c>
      <c r="GTC11" s="8"/>
      <c r="GTD11" s="8"/>
      <c r="GTE11" s="18">
        <f t="shared" ref="GTE11" si="6074">10088.62/5</f>
        <v>2017.7240000000002</v>
      </c>
      <c r="GTF11" s="18">
        <f t="shared" ref="GTF11:GTF12" si="6075">GTE11*GTB11</f>
        <v>473600.17728000006</v>
      </c>
      <c r="GTG11" s="17">
        <f t="shared" ref="GTG11" si="6076">GTF11*1.2</f>
        <v>568320.21273600007</v>
      </c>
      <c r="GTH11" s="16" t="s">
        <v>20</v>
      </c>
      <c r="GTI11" s="16" t="s">
        <v>19</v>
      </c>
      <c r="GTJ11" s="16" t="s">
        <v>18</v>
      </c>
      <c r="GTK11" s="11">
        <v>1</v>
      </c>
      <c r="GTL11" s="8" t="s">
        <v>2</v>
      </c>
      <c r="GTM11" s="19" t="s">
        <v>23</v>
      </c>
      <c r="GTN11" s="23" t="s">
        <v>32</v>
      </c>
      <c r="GTO11" s="8" t="s">
        <v>24</v>
      </c>
      <c r="GTP11" s="8" t="s">
        <v>33</v>
      </c>
      <c r="GTQ11" s="23" t="s">
        <v>25</v>
      </c>
      <c r="GTR11" s="20">
        <v>234.72</v>
      </c>
      <c r="GTS11" s="8"/>
      <c r="GTT11" s="8"/>
      <c r="GTU11" s="18">
        <f t="shared" ref="GTU11" si="6077">10088.62/5</f>
        <v>2017.7240000000002</v>
      </c>
      <c r="GTV11" s="18">
        <f t="shared" ref="GTV11:GTV12" si="6078">GTU11*GTR11</f>
        <v>473600.17728000006</v>
      </c>
      <c r="GTW11" s="17">
        <f t="shared" ref="GTW11" si="6079">GTV11*1.2</f>
        <v>568320.21273600007</v>
      </c>
      <c r="GTX11" s="16" t="s">
        <v>20</v>
      </c>
      <c r="GTY11" s="16" t="s">
        <v>19</v>
      </c>
      <c r="GTZ11" s="16" t="s">
        <v>18</v>
      </c>
      <c r="GUA11" s="11">
        <v>1</v>
      </c>
      <c r="GUB11" s="8" t="s">
        <v>2</v>
      </c>
      <c r="GUC11" s="19" t="s">
        <v>23</v>
      </c>
      <c r="GUD11" s="23" t="s">
        <v>32</v>
      </c>
      <c r="GUE11" s="8" t="s">
        <v>24</v>
      </c>
      <c r="GUF11" s="8" t="s">
        <v>33</v>
      </c>
      <c r="GUG11" s="23" t="s">
        <v>25</v>
      </c>
      <c r="GUH11" s="20">
        <v>234.72</v>
      </c>
      <c r="GUI11" s="8"/>
      <c r="GUJ11" s="8"/>
      <c r="GUK11" s="18">
        <f t="shared" ref="GUK11" si="6080">10088.62/5</f>
        <v>2017.7240000000002</v>
      </c>
      <c r="GUL11" s="18">
        <f t="shared" ref="GUL11:GUL12" si="6081">GUK11*GUH11</f>
        <v>473600.17728000006</v>
      </c>
      <c r="GUM11" s="17">
        <f t="shared" ref="GUM11" si="6082">GUL11*1.2</f>
        <v>568320.21273600007</v>
      </c>
      <c r="GUN11" s="16" t="s">
        <v>20</v>
      </c>
      <c r="GUO11" s="16" t="s">
        <v>19</v>
      </c>
      <c r="GUP11" s="16" t="s">
        <v>18</v>
      </c>
      <c r="GUQ11" s="11">
        <v>1</v>
      </c>
      <c r="GUR11" s="8" t="s">
        <v>2</v>
      </c>
      <c r="GUS11" s="19" t="s">
        <v>23</v>
      </c>
      <c r="GUT11" s="23" t="s">
        <v>32</v>
      </c>
      <c r="GUU11" s="8" t="s">
        <v>24</v>
      </c>
      <c r="GUV11" s="8" t="s">
        <v>33</v>
      </c>
      <c r="GUW11" s="23" t="s">
        <v>25</v>
      </c>
      <c r="GUX11" s="20">
        <v>234.72</v>
      </c>
      <c r="GUY11" s="8"/>
      <c r="GUZ11" s="8"/>
      <c r="GVA11" s="18">
        <f t="shared" ref="GVA11" si="6083">10088.62/5</f>
        <v>2017.7240000000002</v>
      </c>
      <c r="GVB11" s="18">
        <f t="shared" ref="GVB11:GVB12" si="6084">GVA11*GUX11</f>
        <v>473600.17728000006</v>
      </c>
      <c r="GVC11" s="17">
        <f t="shared" ref="GVC11" si="6085">GVB11*1.2</f>
        <v>568320.21273600007</v>
      </c>
      <c r="GVD11" s="16" t="s">
        <v>20</v>
      </c>
      <c r="GVE11" s="16" t="s">
        <v>19</v>
      </c>
      <c r="GVF11" s="16" t="s">
        <v>18</v>
      </c>
      <c r="GVG11" s="11">
        <v>1</v>
      </c>
      <c r="GVH11" s="8" t="s">
        <v>2</v>
      </c>
      <c r="GVI11" s="19" t="s">
        <v>23</v>
      </c>
      <c r="GVJ11" s="23" t="s">
        <v>32</v>
      </c>
      <c r="GVK11" s="8" t="s">
        <v>24</v>
      </c>
      <c r="GVL11" s="8" t="s">
        <v>33</v>
      </c>
      <c r="GVM11" s="23" t="s">
        <v>25</v>
      </c>
      <c r="GVN11" s="20">
        <v>234.72</v>
      </c>
      <c r="GVO11" s="8"/>
      <c r="GVP11" s="8"/>
      <c r="GVQ11" s="18">
        <f t="shared" ref="GVQ11" si="6086">10088.62/5</f>
        <v>2017.7240000000002</v>
      </c>
      <c r="GVR11" s="18">
        <f t="shared" ref="GVR11:GVR12" si="6087">GVQ11*GVN11</f>
        <v>473600.17728000006</v>
      </c>
      <c r="GVS11" s="17">
        <f t="shared" ref="GVS11" si="6088">GVR11*1.2</f>
        <v>568320.21273600007</v>
      </c>
      <c r="GVT11" s="16" t="s">
        <v>20</v>
      </c>
      <c r="GVU11" s="16" t="s">
        <v>19</v>
      </c>
      <c r="GVV11" s="16" t="s">
        <v>18</v>
      </c>
      <c r="GVW11" s="11">
        <v>1</v>
      </c>
      <c r="GVX11" s="8" t="s">
        <v>2</v>
      </c>
      <c r="GVY11" s="19" t="s">
        <v>23</v>
      </c>
      <c r="GVZ11" s="23" t="s">
        <v>32</v>
      </c>
      <c r="GWA11" s="8" t="s">
        <v>24</v>
      </c>
      <c r="GWB11" s="8" t="s">
        <v>33</v>
      </c>
      <c r="GWC11" s="23" t="s">
        <v>25</v>
      </c>
      <c r="GWD11" s="20">
        <v>234.72</v>
      </c>
      <c r="GWE11" s="8"/>
      <c r="GWF11" s="8"/>
      <c r="GWG11" s="18">
        <f t="shared" ref="GWG11" si="6089">10088.62/5</f>
        <v>2017.7240000000002</v>
      </c>
      <c r="GWH11" s="18">
        <f t="shared" ref="GWH11:GWH12" si="6090">GWG11*GWD11</f>
        <v>473600.17728000006</v>
      </c>
      <c r="GWI11" s="17">
        <f t="shared" ref="GWI11" si="6091">GWH11*1.2</f>
        <v>568320.21273600007</v>
      </c>
      <c r="GWJ11" s="16" t="s">
        <v>20</v>
      </c>
      <c r="GWK11" s="16" t="s">
        <v>19</v>
      </c>
      <c r="GWL11" s="16" t="s">
        <v>18</v>
      </c>
      <c r="GWM11" s="11">
        <v>1</v>
      </c>
      <c r="GWN11" s="8" t="s">
        <v>2</v>
      </c>
      <c r="GWO11" s="19" t="s">
        <v>23</v>
      </c>
      <c r="GWP11" s="23" t="s">
        <v>32</v>
      </c>
      <c r="GWQ11" s="8" t="s">
        <v>24</v>
      </c>
      <c r="GWR11" s="8" t="s">
        <v>33</v>
      </c>
      <c r="GWS11" s="23" t="s">
        <v>25</v>
      </c>
      <c r="GWT11" s="20">
        <v>234.72</v>
      </c>
      <c r="GWU11" s="8"/>
      <c r="GWV11" s="8"/>
      <c r="GWW11" s="18">
        <f t="shared" ref="GWW11" si="6092">10088.62/5</f>
        <v>2017.7240000000002</v>
      </c>
      <c r="GWX11" s="18">
        <f t="shared" ref="GWX11:GWX12" si="6093">GWW11*GWT11</f>
        <v>473600.17728000006</v>
      </c>
      <c r="GWY11" s="17">
        <f t="shared" ref="GWY11" si="6094">GWX11*1.2</f>
        <v>568320.21273600007</v>
      </c>
      <c r="GWZ11" s="16" t="s">
        <v>20</v>
      </c>
      <c r="GXA11" s="16" t="s">
        <v>19</v>
      </c>
      <c r="GXB11" s="16" t="s">
        <v>18</v>
      </c>
      <c r="GXC11" s="11">
        <v>1</v>
      </c>
      <c r="GXD11" s="8" t="s">
        <v>2</v>
      </c>
      <c r="GXE11" s="19" t="s">
        <v>23</v>
      </c>
      <c r="GXF11" s="23" t="s">
        <v>32</v>
      </c>
      <c r="GXG11" s="8" t="s">
        <v>24</v>
      </c>
      <c r="GXH11" s="8" t="s">
        <v>33</v>
      </c>
      <c r="GXI11" s="23" t="s">
        <v>25</v>
      </c>
      <c r="GXJ11" s="20">
        <v>234.72</v>
      </c>
      <c r="GXK11" s="8"/>
      <c r="GXL11" s="8"/>
      <c r="GXM11" s="18">
        <f t="shared" ref="GXM11" si="6095">10088.62/5</f>
        <v>2017.7240000000002</v>
      </c>
      <c r="GXN11" s="18">
        <f t="shared" ref="GXN11:GXN12" si="6096">GXM11*GXJ11</f>
        <v>473600.17728000006</v>
      </c>
      <c r="GXO11" s="17">
        <f t="shared" ref="GXO11" si="6097">GXN11*1.2</f>
        <v>568320.21273600007</v>
      </c>
      <c r="GXP11" s="16" t="s">
        <v>20</v>
      </c>
      <c r="GXQ11" s="16" t="s">
        <v>19</v>
      </c>
      <c r="GXR11" s="16" t="s">
        <v>18</v>
      </c>
      <c r="GXS11" s="11">
        <v>1</v>
      </c>
      <c r="GXT11" s="8" t="s">
        <v>2</v>
      </c>
      <c r="GXU11" s="19" t="s">
        <v>23</v>
      </c>
      <c r="GXV11" s="23" t="s">
        <v>32</v>
      </c>
      <c r="GXW11" s="8" t="s">
        <v>24</v>
      </c>
      <c r="GXX11" s="8" t="s">
        <v>33</v>
      </c>
      <c r="GXY11" s="23" t="s">
        <v>25</v>
      </c>
      <c r="GXZ11" s="20">
        <v>234.72</v>
      </c>
      <c r="GYA11" s="8"/>
      <c r="GYB11" s="8"/>
      <c r="GYC11" s="18">
        <f t="shared" ref="GYC11" si="6098">10088.62/5</f>
        <v>2017.7240000000002</v>
      </c>
      <c r="GYD11" s="18">
        <f t="shared" ref="GYD11:GYD12" si="6099">GYC11*GXZ11</f>
        <v>473600.17728000006</v>
      </c>
      <c r="GYE11" s="17">
        <f t="shared" ref="GYE11" si="6100">GYD11*1.2</f>
        <v>568320.21273600007</v>
      </c>
      <c r="GYF11" s="16" t="s">
        <v>20</v>
      </c>
      <c r="GYG11" s="16" t="s">
        <v>19</v>
      </c>
      <c r="GYH11" s="16" t="s">
        <v>18</v>
      </c>
      <c r="GYI11" s="11">
        <v>1</v>
      </c>
      <c r="GYJ11" s="8" t="s">
        <v>2</v>
      </c>
      <c r="GYK11" s="19" t="s">
        <v>23</v>
      </c>
      <c r="GYL11" s="23" t="s">
        <v>32</v>
      </c>
      <c r="GYM11" s="8" t="s">
        <v>24</v>
      </c>
      <c r="GYN11" s="8" t="s">
        <v>33</v>
      </c>
      <c r="GYO11" s="23" t="s">
        <v>25</v>
      </c>
      <c r="GYP11" s="20">
        <v>234.72</v>
      </c>
      <c r="GYQ11" s="8"/>
      <c r="GYR11" s="8"/>
      <c r="GYS11" s="18">
        <f t="shared" ref="GYS11" si="6101">10088.62/5</f>
        <v>2017.7240000000002</v>
      </c>
      <c r="GYT11" s="18">
        <f t="shared" ref="GYT11:GYT12" si="6102">GYS11*GYP11</f>
        <v>473600.17728000006</v>
      </c>
      <c r="GYU11" s="17">
        <f t="shared" ref="GYU11" si="6103">GYT11*1.2</f>
        <v>568320.21273600007</v>
      </c>
      <c r="GYV11" s="16" t="s">
        <v>20</v>
      </c>
      <c r="GYW11" s="16" t="s">
        <v>19</v>
      </c>
      <c r="GYX11" s="16" t="s">
        <v>18</v>
      </c>
      <c r="GYY11" s="11">
        <v>1</v>
      </c>
      <c r="GYZ11" s="8" t="s">
        <v>2</v>
      </c>
      <c r="GZA11" s="19" t="s">
        <v>23</v>
      </c>
      <c r="GZB11" s="23" t="s">
        <v>32</v>
      </c>
      <c r="GZC11" s="8" t="s">
        <v>24</v>
      </c>
      <c r="GZD11" s="8" t="s">
        <v>33</v>
      </c>
      <c r="GZE11" s="23" t="s">
        <v>25</v>
      </c>
      <c r="GZF11" s="20">
        <v>234.72</v>
      </c>
      <c r="GZG11" s="8"/>
      <c r="GZH11" s="8"/>
      <c r="GZI11" s="18">
        <f t="shared" ref="GZI11" si="6104">10088.62/5</f>
        <v>2017.7240000000002</v>
      </c>
      <c r="GZJ11" s="18">
        <f t="shared" ref="GZJ11:GZJ12" si="6105">GZI11*GZF11</f>
        <v>473600.17728000006</v>
      </c>
      <c r="GZK11" s="17">
        <f t="shared" ref="GZK11" si="6106">GZJ11*1.2</f>
        <v>568320.21273600007</v>
      </c>
      <c r="GZL11" s="16" t="s">
        <v>20</v>
      </c>
      <c r="GZM11" s="16" t="s">
        <v>19</v>
      </c>
      <c r="GZN11" s="16" t="s">
        <v>18</v>
      </c>
      <c r="GZO11" s="11">
        <v>1</v>
      </c>
      <c r="GZP11" s="8" t="s">
        <v>2</v>
      </c>
      <c r="GZQ11" s="19" t="s">
        <v>23</v>
      </c>
      <c r="GZR11" s="23" t="s">
        <v>32</v>
      </c>
      <c r="GZS11" s="8" t="s">
        <v>24</v>
      </c>
      <c r="GZT11" s="8" t="s">
        <v>33</v>
      </c>
      <c r="GZU11" s="23" t="s">
        <v>25</v>
      </c>
      <c r="GZV11" s="20">
        <v>234.72</v>
      </c>
      <c r="GZW11" s="8"/>
      <c r="GZX11" s="8"/>
      <c r="GZY11" s="18">
        <f t="shared" ref="GZY11" si="6107">10088.62/5</f>
        <v>2017.7240000000002</v>
      </c>
      <c r="GZZ11" s="18">
        <f t="shared" ref="GZZ11:GZZ12" si="6108">GZY11*GZV11</f>
        <v>473600.17728000006</v>
      </c>
      <c r="HAA11" s="17">
        <f t="shared" ref="HAA11" si="6109">GZZ11*1.2</f>
        <v>568320.21273600007</v>
      </c>
      <c r="HAB11" s="16" t="s">
        <v>20</v>
      </c>
      <c r="HAC11" s="16" t="s">
        <v>19</v>
      </c>
      <c r="HAD11" s="16" t="s">
        <v>18</v>
      </c>
      <c r="HAE11" s="11">
        <v>1</v>
      </c>
      <c r="HAF11" s="8" t="s">
        <v>2</v>
      </c>
      <c r="HAG11" s="19" t="s">
        <v>23</v>
      </c>
      <c r="HAH11" s="23" t="s">
        <v>32</v>
      </c>
      <c r="HAI11" s="8" t="s">
        <v>24</v>
      </c>
      <c r="HAJ11" s="8" t="s">
        <v>33</v>
      </c>
      <c r="HAK11" s="23" t="s">
        <v>25</v>
      </c>
      <c r="HAL11" s="20">
        <v>234.72</v>
      </c>
      <c r="HAM11" s="8"/>
      <c r="HAN11" s="8"/>
      <c r="HAO11" s="18">
        <f t="shared" ref="HAO11" si="6110">10088.62/5</f>
        <v>2017.7240000000002</v>
      </c>
      <c r="HAP11" s="18">
        <f t="shared" ref="HAP11:HAP12" si="6111">HAO11*HAL11</f>
        <v>473600.17728000006</v>
      </c>
      <c r="HAQ11" s="17">
        <f t="shared" ref="HAQ11" si="6112">HAP11*1.2</f>
        <v>568320.21273600007</v>
      </c>
      <c r="HAR11" s="16" t="s">
        <v>20</v>
      </c>
      <c r="HAS11" s="16" t="s">
        <v>19</v>
      </c>
      <c r="HAT11" s="16" t="s">
        <v>18</v>
      </c>
      <c r="HAU11" s="11">
        <v>1</v>
      </c>
      <c r="HAV11" s="8" t="s">
        <v>2</v>
      </c>
      <c r="HAW11" s="19" t="s">
        <v>23</v>
      </c>
      <c r="HAX11" s="23" t="s">
        <v>32</v>
      </c>
      <c r="HAY11" s="8" t="s">
        <v>24</v>
      </c>
      <c r="HAZ11" s="8" t="s">
        <v>33</v>
      </c>
      <c r="HBA11" s="23" t="s">
        <v>25</v>
      </c>
      <c r="HBB11" s="20">
        <v>234.72</v>
      </c>
      <c r="HBC11" s="8"/>
      <c r="HBD11" s="8"/>
      <c r="HBE11" s="18">
        <f t="shared" ref="HBE11" si="6113">10088.62/5</f>
        <v>2017.7240000000002</v>
      </c>
      <c r="HBF11" s="18">
        <f t="shared" ref="HBF11:HBF12" si="6114">HBE11*HBB11</f>
        <v>473600.17728000006</v>
      </c>
      <c r="HBG11" s="17">
        <f t="shared" ref="HBG11" si="6115">HBF11*1.2</f>
        <v>568320.21273600007</v>
      </c>
      <c r="HBH11" s="16" t="s">
        <v>20</v>
      </c>
      <c r="HBI11" s="16" t="s">
        <v>19</v>
      </c>
      <c r="HBJ11" s="16" t="s">
        <v>18</v>
      </c>
      <c r="HBK11" s="11">
        <v>1</v>
      </c>
      <c r="HBL11" s="8" t="s">
        <v>2</v>
      </c>
      <c r="HBM11" s="19" t="s">
        <v>23</v>
      </c>
      <c r="HBN11" s="23" t="s">
        <v>32</v>
      </c>
      <c r="HBO11" s="8" t="s">
        <v>24</v>
      </c>
      <c r="HBP11" s="8" t="s">
        <v>33</v>
      </c>
      <c r="HBQ11" s="23" t="s">
        <v>25</v>
      </c>
      <c r="HBR11" s="20">
        <v>234.72</v>
      </c>
      <c r="HBS11" s="8"/>
      <c r="HBT11" s="8"/>
      <c r="HBU11" s="18">
        <f t="shared" ref="HBU11" si="6116">10088.62/5</f>
        <v>2017.7240000000002</v>
      </c>
      <c r="HBV11" s="18">
        <f t="shared" ref="HBV11:HBV12" si="6117">HBU11*HBR11</f>
        <v>473600.17728000006</v>
      </c>
      <c r="HBW11" s="17">
        <f t="shared" ref="HBW11" si="6118">HBV11*1.2</f>
        <v>568320.21273600007</v>
      </c>
      <c r="HBX11" s="16" t="s">
        <v>20</v>
      </c>
      <c r="HBY11" s="16" t="s">
        <v>19</v>
      </c>
      <c r="HBZ11" s="16" t="s">
        <v>18</v>
      </c>
      <c r="HCA11" s="11">
        <v>1</v>
      </c>
      <c r="HCB11" s="8" t="s">
        <v>2</v>
      </c>
      <c r="HCC11" s="19" t="s">
        <v>23</v>
      </c>
      <c r="HCD11" s="23" t="s">
        <v>32</v>
      </c>
      <c r="HCE11" s="8" t="s">
        <v>24</v>
      </c>
      <c r="HCF11" s="8" t="s">
        <v>33</v>
      </c>
      <c r="HCG11" s="23" t="s">
        <v>25</v>
      </c>
      <c r="HCH11" s="20">
        <v>234.72</v>
      </c>
      <c r="HCI11" s="8"/>
      <c r="HCJ11" s="8"/>
      <c r="HCK11" s="18">
        <f t="shared" ref="HCK11" si="6119">10088.62/5</f>
        <v>2017.7240000000002</v>
      </c>
      <c r="HCL11" s="18">
        <f t="shared" ref="HCL11:HCL12" si="6120">HCK11*HCH11</f>
        <v>473600.17728000006</v>
      </c>
      <c r="HCM11" s="17">
        <f t="shared" ref="HCM11" si="6121">HCL11*1.2</f>
        <v>568320.21273600007</v>
      </c>
      <c r="HCN11" s="16" t="s">
        <v>20</v>
      </c>
      <c r="HCO11" s="16" t="s">
        <v>19</v>
      </c>
      <c r="HCP11" s="16" t="s">
        <v>18</v>
      </c>
      <c r="HCQ11" s="11">
        <v>1</v>
      </c>
      <c r="HCR11" s="8" t="s">
        <v>2</v>
      </c>
      <c r="HCS11" s="19" t="s">
        <v>23</v>
      </c>
      <c r="HCT11" s="23" t="s">
        <v>32</v>
      </c>
      <c r="HCU11" s="8" t="s">
        <v>24</v>
      </c>
      <c r="HCV11" s="8" t="s">
        <v>33</v>
      </c>
      <c r="HCW11" s="23" t="s">
        <v>25</v>
      </c>
      <c r="HCX11" s="20">
        <v>234.72</v>
      </c>
      <c r="HCY11" s="8"/>
      <c r="HCZ11" s="8"/>
      <c r="HDA11" s="18">
        <f t="shared" ref="HDA11" si="6122">10088.62/5</f>
        <v>2017.7240000000002</v>
      </c>
      <c r="HDB11" s="18">
        <f t="shared" ref="HDB11:HDB12" si="6123">HDA11*HCX11</f>
        <v>473600.17728000006</v>
      </c>
      <c r="HDC11" s="17">
        <f t="shared" ref="HDC11" si="6124">HDB11*1.2</f>
        <v>568320.21273600007</v>
      </c>
      <c r="HDD11" s="16" t="s">
        <v>20</v>
      </c>
      <c r="HDE11" s="16" t="s">
        <v>19</v>
      </c>
      <c r="HDF11" s="16" t="s">
        <v>18</v>
      </c>
      <c r="HDG11" s="11">
        <v>1</v>
      </c>
      <c r="HDH11" s="8" t="s">
        <v>2</v>
      </c>
      <c r="HDI11" s="19" t="s">
        <v>23</v>
      </c>
      <c r="HDJ11" s="23" t="s">
        <v>32</v>
      </c>
      <c r="HDK11" s="8" t="s">
        <v>24</v>
      </c>
      <c r="HDL11" s="8" t="s">
        <v>33</v>
      </c>
      <c r="HDM11" s="23" t="s">
        <v>25</v>
      </c>
      <c r="HDN11" s="20">
        <v>234.72</v>
      </c>
      <c r="HDO11" s="8"/>
      <c r="HDP11" s="8"/>
      <c r="HDQ11" s="18">
        <f t="shared" ref="HDQ11" si="6125">10088.62/5</f>
        <v>2017.7240000000002</v>
      </c>
      <c r="HDR11" s="18">
        <f t="shared" ref="HDR11:HDR12" si="6126">HDQ11*HDN11</f>
        <v>473600.17728000006</v>
      </c>
      <c r="HDS11" s="17">
        <f t="shared" ref="HDS11" si="6127">HDR11*1.2</f>
        <v>568320.21273600007</v>
      </c>
      <c r="HDT11" s="16" t="s">
        <v>20</v>
      </c>
      <c r="HDU11" s="16" t="s">
        <v>19</v>
      </c>
      <c r="HDV11" s="16" t="s">
        <v>18</v>
      </c>
      <c r="HDW11" s="11">
        <v>1</v>
      </c>
      <c r="HDX11" s="8" t="s">
        <v>2</v>
      </c>
      <c r="HDY11" s="19" t="s">
        <v>23</v>
      </c>
      <c r="HDZ11" s="23" t="s">
        <v>32</v>
      </c>
      <c r="HEA11" s="8" t="s">
        <v>24</v>
      </c>
      <c r="HEB11" s="8" t="s">
        <v>33</v>
      </c>
      <c r="HEC11" s="23" t="s">
        <v>25</v>
      </c>
      <c r="HED11" s="20">
        <v>234.72</v>
      </c>
      <c r="HEE11" s="8"/>
      <c r="HEF11" s="8"/>
      <c r="HEG11" s="18">
        <f t="shared" ref="HEG11" si="6128">10088.62/5</f>
        <v>2017.7240000000002</v>
      </c>
      <c r="HEH11" s="18">
        <f t="shared" ref="HEH11:HEH12" si="6129">HEG11*HED11</f>
        <v>473600.17728000006</v>
      </c>
      <c r="HEI11" s="17">
        <f t="shared" ref="HEI11" si="6130">HEH11*1.2</f>
        <v>568320.21273600007</v>
      </c>
      <c r="HEJ11" s="16" t="s">
        <v>20</v>
      </c>
      <c r="HEK11" s="16" t="s">
        <v>19</v>
      </c>
      <c r="HEL11" s="16" t="s">
        <v>18</v>
      </c>
      <c r="HEM11" s="11">
        <v>1</v>
      </c>
      <c r="HEN11" s="8" t="s">
        <v>2</v>
      </c>
      <c r="HEO11" s="19" t="s">
        <v>23</v>
      </c>
      <c r="HEP11" s="23" t="s">
        <v>32</v>
      </c>
      <c r="HEQ11" s="8" t="s">
        <v>24</v>
      </c>
      <c r="HER11" s="8" t="s">
        <v>33</v>
      </c>
      <c r="HES11" s="23" t="s">
        <v>25</v>
      </c>
      <c r="HET11" s="20">
        <v>234.72</v>
      </c>
      <c r="HEU11" s="8"/>
      <c r="HEV11" s="8"/>
      <c r="HEW11" s="18">
        <f t="shared" ref="HEW11" si="6131">10088.62/5</f>
        <v>2017.7240000000002</v>
      </c>
      <c r="HEX11" s="18">
        <f t="shared" ref="HEX11:HEX12" si="6132">HEW11*HET11</f>
        <v>473600.17728000006</v>
      </c>
      <c r="HEY11" s="17">
        <f t="shared" ref="HEY11" si="6133">HEX11*1.2</f>
        <v>568320.21273600007</v>
      </c>
      <c r="HEZ11" s="16" t="s">
        <v>20</v>
      </c>
      <c r="HFA11" s="16" t="s">
        <v>19</v>
      </c>
      <c r="HFB11" s="16" t="s">
        <v>18</v>
      </c>
      <c r="HFC11" s="11">
        <v>1</v>
      </c>
      <c r="HFD11" s="8" t="s">
        <v>2</v>
      </c>
      <c r="HFE11" s="19" t="s">
        <v>23</v>
      </c>
      <c r="HFF11" s="23" t="s">
        <v>32</v>
      </c>
      <c r="HFG11" s="8" t="s">
        <v>24</v>
      </c>
      <c r="HFH11" s="8" t="s">
        <v>33</v>
      </c>
      <c r="HFI11" s="23" t="s">
        <v>25</v>
      </c>
      <c r="HFJ11" s="20">
        <v>234.72</v>
      </c>
      <c r="HFK11" s="8"/>
      <c r="HFL11" s="8"/>
      <c r="HFM11" s="18">
        <f t="shared" ref="HFM11" si="6134">10088.62/5</f>
        <v>2017.7240000000002</v>
      </c>
      <c r="HFN11" s="18">
        <f t="shared" ref="HFN11:HFN12" si="6135">HFM11*HFJ11</f>
        <v>473600.17728000006</v>
      </c>
      <c r="HFO11" s="17">
        <f t="shared" ref="HFO11" si="6136">HFN11*1.2</f>
        <v>568320.21273600007</v>
      </c>
      <c r="HFP11" s="16" t="s">
        <v>20</v>
      </c>
      <c r="HFQ11" s="16" t="s">
        <v>19</v>
      </c>
      <c r="HFR11" s="16" t="s">
        <v>18</v>
      </c>
      <c r="HFS11" s="11">
        <v>1</v>
      </c>
      <c r="HFT11" s="8" t="s">
        <v>2</v>
      </c>
      <c r="HFU11" s="19" t="s">
        <v>23</v>
      </c>
      <c r="HFV11" s="23" t="s">
        <v>32</v>
      </c>
      <c r="HFW11" s="8" t="s">
        <v>24</v>
      </c>
      <c r="HFX11" s="8" t="s">
        <v>33</v>
      </c>
      <c r="HFY11" s="23" t="s">
        <v>25</v>
      </c>
      <c r="HFZ11" s="20">
        <v>234.72</v>
      </c>
      <c r="HGA11" s="8"/>
      <c r="HGB11" s="8"/>
      <c r="HGC11" s="18">
        <f t="shared" ref="HGC11" si="6137">10088.62/5</f>
        <v>2017.7240000000002</v>
      </c>
      <c r="HGD11" s="18">
        <f t="shared" ref="HGD11:HGD12" si="6138">HGC11*HFZ11</f>
        <v>473600.17728000006</v>
      </c>
      <c r="HGE11" s="17">
        <f t="shared" ref="HGE11" si="6139">HGD11*1.2</f>
        <v>568320.21273600007</v>
      </c>
      <c r="HGF11" s="16" t="s">
        <v>20</v>
      </c>
      <c r="HGG11" s="16" t="s">
        <v>19</v>
      </c>
      <c r="HGH11" s="16" t="s">
        <v>18</v>
      </c>
      <c r="HGI11" s="11">
        <v>1</v>
      </c>
      <c r="HGJ11" s="8" t="s">
        <v>2</v>
      </c>
      <c r="HGK11" s="19" t="s">
        <v>23</v>
      </c>
      <c r="HGL11" s="23" t="s">
        <v>32</v>
      </c>
      <c r="HGM11" s="8" t="s">
        <v>24</v>
      </c>
      <c r="HGN11" s="8" t="s">
        <v>33</v>
      </c>
      <c r="HGO11" s="23" t="s">
        <v>25</v>
      </c>
      <c r="HGP11" s="20">
        <v>234.72</v>
      </c>
      <c r="HGQ11" s="8"/>
      <c r="HGR11" s="8"/>
      <c r="HGS11" s="18">
        <f t="shared" ref="HGS11" si="6140">10088.62/5</f>
        <v>2017.7240000000002</v>
      </c>
      <c r="HGT11" s="18">
        <f t="shared" ref="HGT11:HGT12" si="6141">HGS11*HGP11</f>
        <v>473600.17728000006</v>
      </c>
      <c r="HGU11" s="17">
        <f t="shared" ref="HGU11" si="6142">HGT11*1.2</f>
        <v>568320.21273600007</v>
      </c>
      <c r="HGV11" s="16" t="s">
        <v>20</v>
      </c>
      <c r="HGW11" s="16" t="s">
        <v>19</v>
      </c>
      <c r="HGX11" s="16" t="s">
        <v>18</v>
      </c>
      <c r="HGY11" s="11">
        <v>1</v>
      </c>
      <c r="HGZ11" s="8" t="s">
        <v>2</v>
      </c>
      <c r="HHA11" s="19" t="s">
        <v>23</v>
      </c>
      <c r="HHB11" s="23" t="s">
        <v>32</v>
      </c>
      <c r="HHC11" s="8" t="s">
        <v>24</v>
      </c>
      <c r="HHD11" s="8" t="s">
        <v>33</v>
      </c>
      <c r="HHE11" s="23" t="s">
        <v>25</v>
      </c>
      <c r="HHF11" s="20">
        <v>234.72</v>
      </c>
      <c r="HHG11" s="8"/>
      <c r="HHH11" s="8"/>
      <c r="HHI11" s="18">
        <f t="shared" ref="HHI11" si="6143">10088.62/5</f>
        <v>2017.7240000000002</v>
      </c>
      <c r="HHJ11" s="18">
        <f t="shared" ref="HHJ11:HHJ12" si="6144">HHI11*HHF11</f>
        <v>473600.17728000006</v>
      </c>
      <c r="HHK11" s="17">
        <f t="shared" ref="HHK11" si="6145">HHJ11*1.2</f>
        <v>568320.21273600007</v>
      </c>
      <c r="HHL11" s="16" t="s">
        <v>20</v>
      </c>
      <c r="HHM11" s="16" t="s">
        <v>19</v>
      </c>
      <c r="HHN11" s="16" t="s">
        <v>18</v>
      </c>
      <c r="HHO11" s="11">
        <v>1</v>
      </c>
      <c r="HHP11" s="8" t="s">
        <v>2</v>
      </c>
      <c r="HHQ11" s="19" t="s">
        <v>23</v>
      </c>
      <c r="HHR11" s="23" t="s">
        <v>32</v>
      </c>
      <c r="HHS11" s="8" t="s">
        <v>24</v>
      </c>
      <c r="HHT11" s="8" t="s">
        <v>33</v>
      </c>
      <c r="HHU11" s="23" t="s">
        <v>25</v>
      </c>
      <c r="HHV11" s="20">
        <v>234.72</v>
      </c>
      <c r="HHW11" s="8"/>
      <c r="HHX11" s="8"/>
      <c r="HHY11" s="18">
        <f t="shared" ref="HHY11" si="6146">10088.62/5</f>
        <v>2017.7240000000002</v>
      </c>
      <c r="HHZ11" s="18">
        <f t="shared" ref="HHZ11:HHZ12" si="6147">HHY11*HHV11</f>
        <v>473600.17728000006</v>
      </c>
      <c r="HIA11" s="17">
        <f t="shared" ref="HIA11" si="6148">HHZ11*1.2</f>
        <v>568320.21273600007</v>
      </c>
      <c r="HIB11" s="16" t="s">
        <v>20</v>
      </c>
      <c r="HIC11" s="16" t="s">
        <v>19</v>
      </c>
      <c r="HID11" s="16" t="s">
        <v>18</v>
      </c>
      <c r="HIE11" s="11">
        <v>1</v>
      </c>
      <c r="HIF11" s="8" t="s">
        <v>2</v>
      </c>
      <c r="HIG11" s="19" t="s">
        <v>23</v>
      </c>
      <c r="HIH11" s="23" t="s">
        <v>32</v>
      </c>
      <c r="HII11" s="8" t="s">
        <v>24</v>
      </c>
      <c r="HIJ11" s="8" t="s">
        <v>33</v>
      </c>
      <c r="HIK11" s="23" t="s">
        <v>25</v>
      </c>
      <c r="HIL11" s="20">
        <v>234.72</v>
      </c>
      <c r="HIM11" s="8"/>
      <c r="HIN11" s="8"/>
      <c r="HIO11" s="18">
        <f t="shared" ref="HIO11" si="6149">10088.62/5</f>
        <v>2017.7240000000002</v>
      </c>
      <c r="HIP11" s="18">
        <f t="shared" ref="HIP11:HIP12" si="6150">HIO11*HIL11</f>
        <v>473600.17728000006</v>
      </c>
      <c r="HIQ11" s="17">
        <f t="shared" ref="HIQ11" si="6151">HIP11*1.2</f>
        <v>568320.21273600007</v>
      </c>
      <c r="HIR11" s="16" t="s">
        <v>20</v>
      </c>
      <c r="HIS11" s="16" t="s">
        <v>19</v>
      </c>
      <c r="HIT11" s="16" t="s">
        <v>18</v>
      </c>
      <c r="HIU11" s="11">
        <v>1</v>
      </c>
      <c r="HIV11" s="8" t="s">
        <v>2</v>
      </c>
      <c r="HIW11" s="19" t="s">
        <v>23</v>
      </c>
      <c r="HIX11" s="23" t="s">
        <v>32</v>
      </c>
      <c r="HIY11" s="8" t="s">
        <v>24</v>
      </c>
      <c r="HIZ11" s="8" t="s">
        <v>33</v>
      </c>
      <c r="HJA11" s="23" t="s">
        <v>25</v>
      </c>
      <c r="HJB11" s="20">
        <v>234.72</v>
      </c>
      <c r="HJC11" s="8"/>
      <c r="HJD11" s="8"/>
      <c r="HJE11" s="18">
        <f t="shared" ref="HJE11" si="6152">10088.62/5</f>
        <v>2017.7240000000002</v>
      </c>
      <c r="HJF11" s="18">
        <f t="shared" ref="HJF11:HJF12" si="6153">HJE11*HJB11</f>
        <v>473600.17728000006</v>
      </c>
      <c r="HJG11" s="17">
        <f t="shared" ref="HJG11" si="6154">HJF11*1.2</f>
        <v>568320.21273600007</v>
      </c>
      <c r="HJH11" s="16" t="s">
        <v>20</v>
      </c>
      <c r="HJI11" s="16" t="s">
        <v>19</v>
      </c>
      <c r="HJJ11" s="16" t="s">
        <v>18</v>
      </c>
      <c r="HJK11" s="11">
        <v>1</v>
      </c>
      <c r="HJL11" s="8" t="s">
        <v>2</v>
      </c>
      <c r="HJM11" s="19" t="s">
        <v>23</v>
      </c>
      <c r="HJN11" s="23" t="s">
        <v>32</v>
      </c>
      <c r="HJO11" s="8" t="s">
        <v>24</v>
      </c>
      <c r="HJP11" s="8" t="s">
        <v>33</v>
      </c>
      <c r="HJQ11" s="23" t="s">
        <v>25</v>
      </c>
      <c r="HJR11" s="20">
        <v>234.72</v>
      </c>
      <c r="HJS11" s="8"/>
      <c r="HJT11" s="8"/>
      <c r="HJU11" s="18">
        <f t="shared" ref="HJU11" si="6155">10088.62/5</f>
        <v>2017.7240000000002</v>
      </c>
      <c r="HJV11" s="18">
        <f t="shared" ref="HJV11:HJV12" si="6156">HJU11*HJR11</f>
        <v>473600.17728000006</v>
      </c>
      <c r="HJW11" s="17">
        <f t="shared" ref="HJW11" si="6157">HJV11*1.2</f>
        <v>568320.21273600007</v>
      </c>
      <c r="HJX11" s="16" t="s">
        <v>20</v>
      </c>
      <c r="HJY11" s="16" t="s">
        <v>19</v>
      </c>
      <c r="HJZ11" s="16" t="s">
        <v>18</v>
      </c>
      <c r="HKA11" s="11">
        <v>1</v>
      </c>
      <c r="HKB11" s="8" t="s">
        <v>2</v>
      </c>
      <c r="HKC11" s="19" t="s">
        <v>23</v>
      </c>
      <c r="HKD11" s="23" t="s">
        <v>32</v>
      </c>
      <c r="HKE11" s="8" t="s">
        <v>24</v>
      </c>
      <c r="HKF11" s="8" t="s">
        <v>33</v>
      </c>
      <c r="HKG11" s="23" t="s">
        <v>25</v>
      </c>
      <c r="HKH11" s="20">
        <v>234.72</v>
      </c>
      <c r="HKI11" s="8"/>
      <c r="HKJ11" s="8"/>
      <c r="HKK11" s="18">
        <f t="shared" ref="HKK11" si="6158">10088.62/5</f>
        <v>2017.7240000000002</v>
      </c>
      <c r="HKL11" s="18">
        <f t="shared" ref="HKL11:HKL12" si="6159">HKK11*HKH11</f>
        <v>473600.17728000006</v>
      </c>
      <c r="HKM11" s="17">
        <f t="shared" ref="HKM11" si="6160">HKL11*1.2</f>
        <v>568320.21273600007</v>
      </c>
      <c r="HKN11" s="16" t="s">
        <v>20</v>
      </c>
      <c r="HKO11" s="16" t="s">
        <v>19</v>
      </c>
      <c r="HKP11" s="16" t="s">
        <v>18</v>
      </c>
      <c r="HKQ11" s="11">
        <v>1</v>
      </c>
      <c r="HKR11" s="8" t="s">
        <v>2</v>
      </c>
      <c r="HKS11" s="19" t="s">
        <v>23</v>
      </c>
      <c r="HKT11" s="23" t="s">
        <v>32</v>
      </c>
      <c r="HKU11" s="8" t="s">
        <v>24</v>
      </c>
      <c r="HKV11" s="8" t="s">
        <v>33</v>
      </c>
      <c r="HKW11" s="23" t="s">
        <v>25</v>
      </c>
      <c r="HKX11" s="20">
        <v>234.72</v>
      </c>
      <c r="HKY11" s="8"/>
      <c r="HKZ11" s="8"/>
      <c r="HLA11" s="18">
        <f t="shared" ref="HLA11" si="6161">10088.62/5</f>
        <v>2017.7240000000002</v>
      </c>
      <c r="HLB11" s="18">
        <f t="shared" ref="HLB11:HLB12" si="6162">HLA11*HKX11</f>
        <v>473600.17728000006</v>
      </c>
      <c r="HLC11" s="17">
        <f t="shared" ref="HLC11" si="6163">HLB11*1.2</f>
        <v>568320.21273600007</v>
      </c>
      <c r="HLD11" s="16" t="s">
        <v>20</v>
      </c>
      <c r="HLE11" s="16" t="s">
        <v>19</v>
      </c>
      <c r="HLF11" s="16" t="s">
        <v>18</v>
      </c>
      <c r="HLG11" s="11">
        <v>1</v>
      </c>
      <c r="HLH11" s="8" t="s">
        <v>2</v>
      </c>
      <c r="HLI11" s="19" t="s">
        <v>23</v>
      </c>
      <c r="HLJ11" s="23" t="s">
        <v>32</v>
      </c>
      <c r="HLK11" s="8" t="s">
        <v>24</v>
      </c>
      <c r="HLL11" s="8" t="s">
        <v>33</v>
      </c>
      <c r="HLM11" s="23" t="s">
        <v>25</v>
      </c>
      <c r="HLN11" s="20">
        <v>234.72</v>
      </c>
      <c r="HLO11" s="8"/>
      <c r="HLP11" s="8"/>
      <c r="HLQ11" s="18">
        <f t="shared" ref="HLQ11" si="6164">10088.62/5</f>
        <v>2017.7240000000002</v>
      </c>
      <c r="HLR11" s="18">
        <f t="shared" ref="HLR11:HLR12" si="6165">HLQ11*HLN11</f>
        <v>473600.17728000006</v>
      </c>
      <c r="HLS11" s="17">
        <f t="shared" ref="HLS11" si="6166">HLR11*1.2</f>
        <v>568320.21273600007</v>
      </c>
      <c r="HLT11" s="16" t="s">
        <v>20</v>
      </c>
      <c r="HLU11" s="16" t="s">
        <v>19</v>
      </c>
      <c r="HLV11" s="16" t="s">
        <v>18</v>
      </c>
      <c r="HLW11" s="11">
        <v>1</v>
      </c>
      <c r="HLX11" s="8" t="s">
        <v>2</v>
      </c>
      <c r="HLY11" s="19" t="s">
        <v>23</v>
      </c>
      <c r="HLZ11" s="23" t="s">
        <v>32</v>
      </c>
      <c r="HMA11" s="8" t="s">
        <v>24</v>
      </c>
      <c r="HMB11" s="8" t="s">
        <v>33</v>
      </c>
      <c r="HMC11" s="23" t="s">
        <v>25</v>
      </c>
      <c r="HMD11" s="20">
        <v>234.72</v>
      </c>
      <c r="HME11" s="8"/>
      <c r="HMF11" s="8"/>
      <c r="HMG11" s="18">
        <f t="shared" ref="HMG11" si="6167">10088.62/5</f>
        <v>2017.7240000000002</v>
      </c>
      <c r="HMH11" s="18">
        <f t="shared" ref="HMH11:HMH12" si="6168">HMG11*HMD11</f>
        <v>473600.17728000006</v>
      </c>
      <c r="HMI11" s="17">
        <f t="shared" ref="HMI11" si="6169">HMH11*1.2</f>
        <v>568320.21273600007</v>
      </c>
      <c r="HMJ11" s="16" t="s">
        <v>20</v>
      </c>
      <c r="HMK11" s="16" t="s">
        <v>19</v>
      </c>
      <c r="HML11" s="16" t="s">
        <v>18</v>
      </c>
      <c r="HMM11" s="11">
        <v>1</v>
      </c>
      <c r="HMN11" s="8" t="s">
        <v>2</v>
      </c>
      <c r="HMO11" s="19" t="s">
        <v>23</v>
      </c>
      <c r="HMP11" s="23" t="s">
        <v>32</v>
      </c>
      <c r="HMQ11" s="8" t="s">
        <v>24</v>
      </c>
      <c r="HMR11" s="8" t="s">
        <v>33</v>
      </c>
      <c r="HMS11" s="23" t="s">
        <v>25</v>
      </c>
      <c r="HMT11" s="20">
        <v>234.72</v>
      </c>
      <c r="HMU11" s="8"/>
      <c r="HMV11" s="8"/>
      <c r="HMW11" s="18">
        <f t="shared" ref="HMW11" si="6170">10088.62/5</f>
        <v>2017.7240000000002</v>
      </c>
      <c r="HMX11" s="18">
        <f t="shared" ref="HMX11:HMX12" si="6171">HMW11*HMT11</f>
        <v>473600.17728000006</v>
      </c>
      <c r="HMY11" s="17">
        <f t="shared" ref="HMY11" si="6172">HMX11*1.2</f>
        <v>568320.21273600007</v>
      </c>
      <c r="HMZ11" s="16" t="s">
        <v>20</v>
      </c>
      <c r="HNA11" s="16" t="s">
        <v>19</v>
      </c>
      <c r="HNB11" s="16" t="s">
        <v>18</v>
      </c>
      <c r="HNC11" s="11">
        <v>1</v>
      </c>
      <c r="HND11" s="8" t="s">
        <v>2</v>
      </c>
      <c r="HNE11" s="19" t="s">
        <v>23</v>
      </c>
      <c r="HNF11" s="23" t="s">
        <v>32</v>
      </c>
      <c r="HNG11" s="8" t="s">
        <v>24</v>
      </c>
      <c r="HNH11" s="8" t="s">
        <v>33</v>
      </c>
      <c r="HNI11" s="23" t="s">
        <v>25</v>
      </c>
      <c r="HNJ11" s="20">
        <v>234.72</v>
      </c>
      <c r="HNK11" s="8"/>
      <c r="HNL11" s="8"/>
      <c r="HNM11" s="18">
        <f t="shared" ref="HNM11" si="6173">10088.62/5</f>
        <v>2017.7240000000002</v>
      </c>
      <c r="HNN11" s="18">
        <f t="shared" ref="HNN11:HNN12" si="6174">HNM11*HNJ11</f>
        <v>473600.17728000006</v>
      </c>
      <c r="HNO11" s="17">
        <f t="shared" ref="HNO11" si="6175">HNN11*1.2</f>
        <v>568320.21273600007</v>
      </c>
      <c r="HNP11" s="16" t="s">
        <v>20</v>
      </c>
      <c r="HNQ11" s="16" t="s">
        <v>19</v>
      </c>
      <c r="HNR11" s="16" t="s">
        <v>18</v>
      </c>
      <c r="HNS11" s="11">
        <v>1</v>
      </c>
      <c r="HNT11" s="8" t="s">
        <v>2</v>
      </c>
      <c r="HNU11" s="19" t="s">
        <v>23</v>
      </c>
      <c r="HNV11" s="23" t="s">
        <v>32</v>
      </c>
      <c r="HNW11" s="8" t="s">
        <v>24</v>
      </c>
      <c r="HNX11" s="8" t="s">
        <v>33</v>
      </c>
      <c r="HNY11" s="23" t="s">
        <v>25</v>
      </c>
      <c r="HNZ11" s="20">
        <v>234.72</v>
      </c>
      <c r="HOA11" s="8"/>
      <c r="HOB11" s="8"/>
      <c r="HOC11" s="18">
        <f t="shared" ref="HOC11" si="6176">10088.62/5</f>
        <v>2017.7240000000002</v>
      </c>
      <c r="HOD11" s="18">
        <f t="shared" ref="HOD11:HOD12" si="6177">HOC11*HNZ11</f>
        <v>473600.17728000006</v>
      </c>
      <c r="HOE11" s="17">
        <f t="shared" ref="HOE11" si="6178">HOD11*1.2</f>
        <v>568320.21273600007</v>
      </c>
      <c r="HOF11" s="16" t="s">
        <v>20</v>
      </c>
      <c r="HOG11" s="16" t="s">
        <v>19</v>
      </c>
      <c r="HOH11" s="16" t="s">
        <v>18</v>
      </c>
      <c r="HOI11" s="11">
        <v>1</v>
      </c>
      <c r="HOJ11" s="8" t="s">
        <v>2</v>
      </c>
      <c r="HOK11" s="19" t="s">
        <v>23</v>
      </c>
      <c r="HOL11" s="23" t="s">
        <v>32</v>
      </c>
      <c r="HOM11" s="8" t="s">
        <v>24</v>
      </c>
      <c r="HON11" s="8" t="s">
        <v>33</v>
      </c>
      <c r="HOO11" s="23" t="s">
        <v>25</v>
      </c>
      <c r="HOP11" s="20">
        <v>234.72</v>
      </c>
      <c r="HOQ11" s="8"/>
      <c r="HOR11" s="8"/>
      <c r="HOS11" s="18">
        <f t="shared" ref="HOS11" si="6179">10088.62/5</f>
        <v>2017.7240000000002</v>
      </c>
      <c r="HOT11" s="18">
        <f t="shared" ref="HOT11:HOT12" si="6180">HOS11*HOP11</f>
        <v>473600.17728000006</v>
      </c>
      <c r="HOU11" s="17">
        <f t="shared" ref="HOU11" si="6181">HOT11*1.2</f>
        <v>568320.21273600007</v>
      </c>
      <c r="HOV11" s="16" t="s">
        <v>20</v>
      </c>
      <c r="HOW11" s="16" t="s">
        <v>19</v>
      </c>
      <c r="HOX11" s="16" t="s">
        <v>18</v>
      </c>
      <c r="HOY11" s="11">
        <v>1</v>
      </c>
      <c r="HOZ11" s="8" t="s">
        <v>2</v>
      </c>
      <c r="HPA11" s="19" t="s">
        <v>23</v>
      </c>
      <c r="HPB11" s="23" t="s">
        <v>32</v>
      </c>
      <c r="HPC11" s="8" t="s">
        <v>24</v>
      </c>
      <c r="HPD11" s="8" t="s">
        <v>33</v>
      </c>
      <c r="HPE11" s="23" t="s">
        <v>25</v>
      </c>
      <c r="HPF11" s="20">
        <v>234.72</v>
      </c>
      <c r="HPG11" s="8"/>
      <c r="HPH11" s="8"/>
      <c r="HPI11" s="18">
        <f t="shared" ref="HPI11" si="6182">10088.62/5</f>
        <v>2017.7240000000002</v>
      </c>
      <c r="HPJ11" s="18">
        <f t="shared" ref="HPJ11:HPJ12" si="6183">HPI11*HPF11</f>
        <v>473600.17728000006</v>
      </c>
      <c r="HPK11" s="17">
        <f t="shared" ref="HPK11" si="6184">HPJ11*1.2</f>
        <v>568320.21273600007</v>
      </c>
      <c r="HPL11" s="16" t="s">
        <v>20</v>
      </c>
      <c r="HPM11" s="16" t="s">
        <v>19</v>
      </c>
      <c r="HPN11" s="16" t="s">
        <v>18</v>
      </c>
      <c r="HPO11" s="11">
        <v>1</v>
      </c>
      <c r="HPP11" s="8" t="s">
        <v>2</v>
      </c>
      <c r="HPQ11" s="19" t="s">
        <v>23</v>
      </c>
      <c r="HPR11" s="23" t="s">
        <v>32</v>
      </c>
      <c r="HPS11" s="8" t="s">
        <v>24</v>
      </c>
      <c r="HPT11" s="8" t="s">
        <v>33</v>
      </c>
      <c r="HPU11" s="23" t="s">
        <v>25</v>
      </c>
      <c r="HPV11" s="20">
        <v>234.72</v>
      </c>
      <c r="HPW11" s="8"/>
      <c r="HPX11" s="8"/>
      <c r="HPY11" s="18">
        <f t="shared" ref="HPY11" si="6185">10088.62/5</f>
        <v>2017.7240000000002</v>
      </c>
      <c r="HPZ11" s="18">
        <f t="shared" ref="HPZ11:HPZ12" si="6186">HPY11*HPV11</f>
        <v>473600.17728000006</v>
      </c>
      <c r="HQA11" s="17">
        <f t="shared" ref="HQA11" si="6187">HPZ11*1.2</f>
        <v>568320.21273600007</v>
      </c>
      <c r="HQB11" s="16" t="s">
        <v>20</v>
      </c>
      <c r="HQC11" s="16" t="s">
        <v>19</v>
      </c>
      <c r="HQD11" s="16" t="s">
        <v>18</v>
      </c>
      <c r="HQE11" s="11">
        <v>1</v>
      </c>
      <c r="HQF11" s="8" t="s">
        <v>2</v>
      </c>
      <c r="HQG11" s="19" t="s">
        <v>23</v>
      </c>
      <c r="HQH11" s="23" t="s">
        <v>32</v>
      </c>
      <c r="HQI11" s="8" t="s">
        <v>24</v>
      </c>
      <c r="HQJ11" s="8" t="s">
        <v>33</v>
      </c>
      <c r="HQK11" s="23" t="s">
        <v>25</v>
      </c>
      <c r="HQL11" s="20">
        <v>234.72</v>
      </c>
      <c r="HQM11" s="8"/>
      <c r="HQN11" s="8"/>
      <c r="HQO11" s="18">
        <f t="shared" ref="HQO11" si="6188">10088.62/5</f>
        <v>2017.7240000000002</v>
      </c>
      <c r="HQP11" s="18">
        <f t="shared" ref="HQP11:HQP12" si="6189">HQO11*HQL11</f>
        <v>473600.17728000006</v>
      </c>
      <c r="HQQ11" s="17">
        <f t="shared" ref="HQQ11" si="6190">HQP11*1.2</f>
        <v>568320.21273600007</v>
      </c>
      <c r="HQR11" s="16" t="s">
        <v>20</v>
      </c>
      <c r="HQS11" s="16" t="s">
        <v>19</v>
      </c>
      <c r="HQT11" s="16" t="s">
        <v>18</v>
      </c>
      <c r="HQU11" s="11">
        <v>1</v>
      </c>
      <c r="HQV11" s="8" t="s">
        <v>2</v>
      </c>
      <c r="HQW11" s="19" t="s">
        <v>23</v>
      </c>
      <c r="HQX11" s="23" t="s">
        <v>32</v>
      </c>
      <c r="HQY11" s="8" t="s">
        <v>24</v>
      </c>
      <c r="HQZ11" s="8" t="s">
        <v>33</v>
      </c>
      <c r="HRA11" s="23" t="s">
        <v>25</v>
      </c>
      <c r="HRB11" s="20">
        <v>234.72</v>
      </c>
      <c r="HRC11" s="8"/>
      <c r="HRD11" s="8"/>
      <c r="HRE11" s="18">
        <f t="shared" ref="HRE11" si="6191">10088.62/5</f>
        <v>2017.7240000000002</v>
      </c>
      <c r="HRF11" s="18">
        <f t="shared" ref="HRF11:HRF12" si="6192">HRE11*HRB11</f>
        <v>473600.17728000006</v>
      </c>
      <c r="HRG11" s="17">
        <f t="shared" ref="HRG11" si="6193">HRF11*1.2</f>
        <v>568320.21273600007</v>
      </c>
      <c r="HRH11" s="16" t="s">
        <v>20</v>
      </c>
      <c r="HRI11" s="16" t="s">
        <v>19</v>
      </c>
      <c r="HRJ11" s="16" t="s">
        <v>18</v>
      </c>
      <c r="HRK11" s="11">
        <v>1</v>
      </c>
      <c r="HRL11" s="8" t="s">
        <v>2</v>
      </c>
      <c r="HRM11" s="19" t="s">
        <v>23</v>
      </c>
      <c r="HRN11" s="23" t="s">
        <v>32</v>
      </c>
      <c r="HRO11" s="8" t="s">
        <v>24</v>
      </c>
      <c r="HRP11" s="8" t="s">
        <v>33</v>
      </c>
      <c r="HRQ11" s="23" t="s">
        <v>25</v>
      </c>
      <c r="HRR11" s="20">
        <v>234.72</v>
      </c>
      <c r="HRS11" s="8"/>
      <c r="HRT11" s="8"/>
      <c r="HRU11" s="18">
        <f t="shared" ref="HRU11" si="6194">10088.62/5</f>
        <v>2017.7240000000002</v>
      </c>
      <c r="HRV11" s="18">
        <f t="shared" ref="HRV11:HRV12" si="6195">HRU11*HRR11</f>
        <v>473600.17728000006</v>
      </c>
      <c r="HRW11" s="17">
        <f t="shared" ref="HRW11" si="6196">HRV11*1.2</f>
        <v>568320.21273600007</v>
      </c>
      <c r="HRX11" s="16" t="s">
        <v>20</v>
      </c>
      <c r="HRY11" s="16" t="s">
        <v>19</v>
      </c>
      <c r="HRZ11" s="16" t="s">
        <v>18</v>
      </c>
      <c r="HSA11" s="11">
        <v>1</v>
      </c>
      <c r="HSB11" s="8" t="s">
        <v>2</v>
      </c>
      <c r="HSC11" s="19" t="s">
        <v>23</v>
      </c>
      <c r="HSD11" s="23" t="s">
        <v>32</v>
      </c>
      <c r="HSE11" s="8" t="s">
        <v>24</v>
      </c>
      <c r="HSF11" s="8" t="s">
        <v>33</v>
      </c>
      <c r="HSG11" s="23" t="s">
        <v>25</v>
      </c>
      <c r="HSH11" s="20">
        <v>234.72</v>
      </c>
      <c r="HSI11" s="8"/>
      <c r="HSJ11" s="8"/>
      <c r="HSK11" s="18">
        <f t="shared" ref="HSK11" si="6197">10088.62/5</f>
        <v>2017.7240000000002</v>
      </c>
      <c r="HSL11" s="18">
        <f t="shared" ref="HSL11:HSL12" si="6198">HSK11*HSH11</f>
        <v>473600.17728000006</v>
      </c>
      <c r="HSM11" s="17">
        <f t="shared" ref="HSM11" si="6199">HSL11*1.2</f>
        <v>568320.21273600007</v>
      </c>
      <c r="HSN11" s="16" t="s">
        <v>20</v>
      </c>
      <c r="HSO11" s="16" t="s">
        <v>19</v>
      </c>
      <c r="HSP11" s="16" t="s">
        <v>18</v>
      </c>
      <c r="HSQ11" s="11">
        <v>1</v>
      </c>
      <c r="HSR11" s="8" t="s">
        <v>2</v>
      </c>
      <c r="HSS11" s="19" t="s">
        <v>23</v>
      </c>
      <c r="HST11" s="23" t="s">
        <v>32</v>
      </c>
      <c r="HSU11" s="8" t="s">
        <v>24</v>
      </c>
      <c r="HSV11" s="8" t="s">
        <v>33</v>
      </c>
      <c r="HSW11" s="23" t="s">
        <v>25</v>
      </c>
      <c r="HSX11" s="20">
        <v>234.72</v>
      </c>
      <c r="HSY11" s="8"/>
      <c r="HSZ11" s="8"/>
      <c r="HTA11" s="18">
        <f t="shared" ref="HTA11" si="6200">10088.62/5</f>
        <v>2017.7240000000002</v>
      </c>
      <c r="HTB11" s="18">
        <f t="shared" ref="HTB11:HTB12" si="6201">HTA11*HSX11</f>
        <v>473600.17728000006</v>
      </c>
      <c r="HTC11" s="17">
        <f t="shared" ref="HTC11" si="6202">HTB11*1.2</f>
        <v>568320.21273600007</v>
      </c>
      <c r="HTD11" s="16" t="s">
        <v>20</v>
      </c>
      <c r="HTE11" s="16" t="s">
        <v>19</v>
      </c>
      <c r="HTF11" s="16" t="s">
        <v>18</v>
      </c>
      <c r="HTG11" s="11">
        <v>1</v>
      </c>
      <c r="HTH11" s="8" t="s">
        <v>2</v>
      </c>
      <c r="HTI11" s="19" t="s">
        <v>23</v>
      </c>
      <c r="HTJ11" s="23" t="s">
        <v>32</v>
      </c>
      <c r="HTK11" s="8" t="s">
        <v>24</v>
      </c>
      <c r="HTL11" s="8" t="s">
        <v>33</v>
      </c>
      <c r="HTM11" s="23" t="s">
        <v>25</v>
      </c>
      <c r="HTN11" s="20">
        <v>234.72</v>
      </c>
      <c r="HTO11" s="8"/>
      <c r="HTP11" s="8"/>
      <c r="HTQ11" s="18">
        <f t="shared" ref="HTQ11" si="6203">10088.62/5</f>
        <v>2017.7240000000002</v>
      </c>
      <c r="HTR11" s="18">
        <f t="shared" ref="HTR11:HTR12" si="6204">HTQ11*HTN11</f>
        <v>473600.17728000006</v>
      </c>
      <c r="HTS11" s="17">
        <f t="shared" ref="HTS11" si="6205">HTR11*1.2</f>
        <v>568320.21273600007</v>
      </c>
      <c r="HTT11" s="16" t="s">
        <v>20</v>
      </c>
      <c r="HTU11" s="16" t="s">
        <v>19</v>
      </c>
      <c r="HTV11" s="16" t="s">
        <v>18</v>
      </c>
      <c r="HTW11" s="11">
        <v>1</v>
      </c>
      <c r="HTX11" s="8" t="s">
        <v>2</v>
      </c>
      <c r="HTY11" s="19" t="s">
        <v>23</v>
      </c>
      <c r="HTZ11" s="23" t="s">
        <v>32</v>
      </c>
      <c r="HUA11" s="8" t="s">
        <v>24</v>
      </c>
      <c r="HUB11" s="8" t="s">
        <v>33</v>
      </c>
      <c r="HUC11" s="23" t="s">
        <v>25</v>
      </c>
      <c r="HUD11" s="20">
        <v>234.72</v>
      </c>
      <c r="HUE11" s="8"/>
      <c r="HUF11" s="8"/>
      <c r="HUG11" s="18">
        <f t="shared" ref="HUG11" si="6206">10088.62/5</f>
        <v>2017.7240000000002</v>
      </c>
      <c r="HUH11" s="18">
        <f t="shared" ref="HUH11:HUH12" si="6207">HUG11*HUD11</f>
        <v>473600.17728000006</v>
      </c>
      <c r="HUI11" s="17">
        <f t="shared" ref="HUI11" si="6208">HUH11*1.2</f>
        <v>568320.21273600007</v>
      </c>
      <c r="HUJ11" s="16" t="s">
        <v>20</v>
      </c>
      <c r="HUK11" s="16" t="s">
        <v>19</v>
      </c>
      <c r="HUL11" s="16" t="s">
        <v>18</v>
      </c>
      <c r="HUM11" s="11">
        <v>1</v>
      </c>
      <c r="HUN11" s="8" t="s">
        <v>2</v>
      </c>
      <c r="HUO11" s="19" t="s">
        <v>23</v>
      </c>
      <c r="HUP11" s="23" t="s">
        <v>32</v>
      </c>
      <c r="HUQ11" s="8" t="s">
        <v>24</v>
      </c>
      <c r="HUR11" s="8" t="s">
        <v>33</v>
      </c>
      <c r="HUS11" s="23" t="s">
        <v>25</v>
      </c>
      <c r="HUT11" s="20">
        <v>234.72</v>
      </c>
      <c r="HUU11" s="8"/>
      <c r="HUV11" s="8"/>
      <c r="HUW11" s="18">
        <f t="shared" ref="HUW11" si="6209">10088.62/5</f>
        <v>2017.7240000000002</v>
      </c>
      <c r="HUX11" s="18">
        <f t="shared" ref="HUX11:HUX12" si="6210">HUW11*HUT11</f>
        <v>473600.17728000006</v>
      </c>
      <c r="HUY11" s="17">
        <f t="shared" ref="HUY11" si="6211">HUX11*1.2</f>
        <v>568320.21273600007</v>
      </c>
      <c r="HUZ11" s="16" t="s">
        <v>20</v>
      </c>
      <c r="HVA11" s="16" t="s">
        <v>19</v>
      </c>
      <c r="HVB11" s="16" t="s">
        <v>18</v>
      </c>
      <c r="HVC11" s="11">
        <v>1</v>
      </c>
      <c r="HVD11" s="8" t="s">
        <v>2</v>
      </c>
      <c r="HVE11" s="19" t="s">
        <v>23</v>
      </c>
      <c r="HVF11" s="23" t="s">
        <v>32</v>
      </c>
      <c r="HVG11" s="8" t="s">
        <v>24</v>
      </c>
      <c r="HVH11" s="8" t="s">
        <v>33</v>
      </c>
      <c r="HVI11" s="23" t="s">
        <v>25</v>
      </c>
      <c r="HVJ11" s="20">
        <v>234.72</v>
      </c>
      <c r="HVK11" s="8"/>
      <c r="HVL11" s="8"/>
      <c r="HVM11" s="18">
        <f t="shared" ref="HVM11" si="6212">10088.62/5</f>
        <v>2017.7240000000002</v>
      </c>
      <c r="HVN11" s="18">
        <f t="shared" ref="HVN11:HVN12" si="6213">HVM11*HVJ11</f>
        <v>473600.17728000006</v>
      </c>
      <c r="HVO11" s="17">
        <f t="shared" ref="HVO11" si="6214">HVN11*1.2</f>
        <v>568320.21273600007</v>
      </c>
      <c r="HVP11" s="16" t="s">
        <v>20</v>
      </c>
      <c r="HVQ11" s="16" t="s">
        <v>19</v>
      </c>
      <c r="HVR11" s="16" t="s">
        <v>18</v>
      </c>
      <c r="HVS11" s="11">
        <v>1</v>
      </c>
      <c r="HVT11" s="8" t="s">
        <v>2</v>
      </c>
      <c r="HVU11" s="19" t="s">
        <v>23</v>
      </c>
      <c r="HVV11" s="23" t="s">
        <v>32</v>
      </c>
      <c r="HVW11" s="8" t="s">
        <v>24</v>
      </c>
      <c r="HVX11" s="8" t="s">
        <v>33</v>
      </c>
      <c r="HVY11" s="23" t="s">
        <v>25</v>
      </c>
      <c r="HVZ11" s="20">
        <v>234.72</v>
      </c>
      <c r="HWA11" s="8"/>
      <c r="HWB11" s="8"/>
      <c r="HWC11" s="18">
        <f t="shared" ref="HWC11" si="6215">10088.62/5</f>
        <v>2017.7240000000002</v>
      </c>
      <c r="HWD11" s="18">
        <f t="shared" ref="HWD11:HWD12" si="6216">HWC11*HVZ11</f>
        <v>473600.17728000006</v>
      </c>
      <c r="HWE11" s="17">
        <f t="shared" ref="HWE11" si="6217">HWD11*1.2</f>
        <v>568320.21273600007</v>
      </c>
      <c r="HWF11" s="16" t="s">
        <v>20</v>
      </c>
      <c r="HWG11" s="16" t="s">
        <v>19</v>
      </c>
      <c r="HWH11" s="16" t="s">
        <v>18</v>
      </c>
      <c r="HWI11" s="11">
        <v>1</v>
      </c>
      <c r="HWJ11" s="8" t="s">
        <v>2</v>
      </c>
      <c r="HWK11" s="19" t="s">
        <v>23</v>
      </c>
      <c r="HWL11" s="23" t="s">
        <v>32</v>
      </c>
      <c r="HWM11" s="8" t="s">
        <v>24</v>
      </c>
      <c r="HWN11" s="8" t="s">
        <v>33</v>
      </c>
      <c r="HWO11" s="23" t="s">
        <v>25</v>
      </c>
      <c r="HWP11" s="20">
        <v>234.72</v>
      </c>
      <c r="HWQ11" s="8"/>
      <c r="HWR11" s="8"/>
      <c r="HWS11" s="18">
        <f t="shared" ref="HWS11" si="6218">10088.62/5</f>
        <v>2017.7240000000002</v>
      </c>
      <c r="HWT11" s="18">
        <f t="shared" ref="HWT11:HWT12" si="6219">HWS11*HWP11</f>
        <v>473600.17728000006</v>
      </c>
      <c r="HWU11" s="17">
        <f t="shared" ref="HWU11" si="6220">HWT11*1.2</f>
        <v>568320.21273600007</v>
      </c>
      <c r="HWV11" s="16" t="s">
        <v>20</v>
      </c>
      <c r="HWW11" s="16" t="s">
        <v>19</v>
      </c>
      <c r="HWX11" s="16" t="s">
        <v>18</v>
      </c>
      <c r="HWY11" s="11">
        <v>1</v>
      </c>
      <c r="HWZ11" s="8" t="s">
        <v>2</v>
      </c>
      <c r="HXA11" s="19" t="s">
        <v>23</v>
      </c>
      <c r="HXB11" s="23" t="s">
        <v>32</v>
      </c>
      <c r="HXC11" s="8" t="s">
        <v>24</v>
      </c>
      <c r="HXD11" s="8" t="s">
        <v>33</v>
      </c>
      <c r="HXE11" s="23" t="s">
        <v>25</v>
      </c>
      <c r="HXF11" s="20">
        <v>234.72</v>
      </c>
      <c r="HXG11" s="8"/>
      <c r="HXH11" s="8"/>
      <c r="HXI11" s="18">
        <f t="shared" ref="HXI11" si="6221">10088.62/5</f>
        <v>2017.7240000000002</v>
      </c>
      <c r="HXJ11" s="18">
        <f t="shared" ref="HXJ11:HXJ12" si="6222">HXI11*HXF11</f>
        <v>473600.17728000006</v>
      </c>
      <c r="HXK11" s="17">
        <f t="shared" ref="HXK11" si="6223">HXJ11*1.2</f>
        <v>568320.21273600007</v>
      </c>
      <c r="HXL11" s="16" t="s">
        <v>20</v>
      </c>
      <c r="HXM11" s="16" t="s">
        <v>19</v>
      </c>
      <c r="HXN11" s="16" t="s">
        <v>18</v>
      </c>
      <c r="HXO11" s="11">
        <v>1</v>
      </c>
      <c r="HXP11" s="8" t="s">
        <v>2</v>
      </c>
      <c r="HXQ11" s="19" t="s">
        <v>23</v>
      </c>
      <c r="HXR11" s="23" t="s">
        <v>32</v>
      </c>
      <c r="HXS11" s="8" t="s">
        <v>24</v>
      </c>
      <c r="HXT11" s="8" t="s">
        <v>33</v>
      </c>
      <c r="HXU11" s="23" t="s">
        <v>25</v>
      </c>
      <c r="HXV11" s="20">
        <v>234.72</v>
      </c>
      <c r="HXW11" s="8"/>
      <c r="HXX11" s="8"/>
      <c r="HXY11" s="18">
        <f t="shared" ref="HXY11" si="6224">10088.62/5</f>
        <v>2017.7240000000002</v>
      </c>
      <c r="HXZ11" s="18">
        <f t="shared" ref="HXZ11:HXZ12" si="6225">HXY11*HXV11</f>
        <v>473600.17728000006</v>
      </c>
      <c r="HYA11" s="17">
        <f t="shared" ref="HYA11" si="6226">HXZ11*1.2</f>
        <v>568320.21273600007</v>
      </c>
      <c r="HYB11" s="16" t="s">
        <v>20</v>
      </c>
      <c r="HYC11" s="16" t="s">
        <v>19</v>
      </c>
      <c r="HYD11" s="16" t="s">
        <v>18</v>
      </c>
      <c r="HYE11" s="11">
        <v>1</v>
      </c>
      <c r="HYF11" s="8" t="s">
        <v>2</v>
      </c>
      <c r="HYG11" s="19" t="s">
        <v>23</v>
      </c>
      <c r="HYH11" s="23" t="s">
        <v>32</v>
      </c>
      <c r="HYI11" s="8" t="s">
        <v>24</v>
      </c>
      <c r="HYJ11" s="8" t="s">
        <v>33</v>
      </c>
      <c r="HYK11" s="23" t="s">
        <v>25</v>
      </c>
      <c r="HYL11" s="20">
        <v>234.72</v>
      </c>
      <c r="HYM11" s="8"/>
      <c r="HYN11" s="8"/>
      <c r="HYO11" s="18">
        <f t="shared" ref="HYO11" si="6227">10088.62/5</f>
        <v>2017.7240000000002</v>
      </c>
      <c r="HYP11" s="18">
        <f t="shared" ref="HYP11:HYP12" si="6228">HYO11*HYL11</f>
        <v>473600.17728000006</v>
      </c>
      <c r="HYQ11" s="17">
        <f t="shared" ref="HYQ11" si="6229">HYP11*1.2</f>
        <v>568320.21273600007</v>
      </c>
      <c r="HYR11" s="16" t="s">
        <v>20</v>
      </c>
      <c r="HYS11" s="16" t="s">
        <v>19</v>
      </c>
      <c r="HYT11" s="16" t="s">
        <v>18</v>
      </c>
      <c r="HYU11" s="11">
        <v>1</v>
      </c>
      <c r="HYV11" s="8" t="s">
        <v>2</v>
      </c>
      <c r="HYW11" s="19" t="s">
        <v>23</v>
      </c>
      <c r="HYX11" s="23" t="s">
        <v>32</v>
      </c>
      <c r="HYY11" s="8" t="s">
        <v>24</v>
      </c>
      <c r="HYZ11" s="8" t="s">
        <v>33</v>
      </c>
      <c r="HZA11" s="23" t="s">
        <v>25</v>
      </c>
      <c r="HZB11" s="20">
        <v>234.72</v>
      </c>
      <c r="HZC11" s="8"/>
      <c r="HZD11" s="8"/>
      <c r="HZE11" s="18">
        <f t="shared" ref="HZE11" si="6230">10088.62/5</f>
        <v>2017.7240000000002</v>
      </c>
      <c r="HZF11" s="18">
        <f t="shared" ref="HZF11:HZF12" si="6231">HZE11*HZB11</f>
        <v>473600.17728000006</v>
      </c>
      <c r="HZG11" s="17">
        <f t="shared" ref="HZG11" si="6232">HZF11*1.2</f>
        <v>568320.21273600007</v>
      </c>
      <c r="HZH11" s="16" t="s">
        <v>20</v>
      </c>
      <c r="HZI11" s="16" t="s">
        <v>19</v>
      </c>
      <c r="HZJ11" s="16" t="s">
        <v>18</v>
      </c>
      <c r="HZK11" s="11">
        <v>1</v>
      </c>
      <c r="HZL11" s="8" t="s">
        <v>2</v>
      </c>
      <c r="HZM11" s="19" t="s">
        <v>23</v>
      </c>
      <c r="HZN11" s="23" t="s">
        <v>32</v>
      </c>
      <c r="HZO11" s="8" t="s">
        <v>24</v>
      </c>
      <c r="HZP11" s="8" t="s">
        <v>33</v>
      </c>
      <c r="HZQ11" s="23" t="s">
        <v>25</v>
      </c>
      <c r="HZR11" s="20">
        <v>234.72</v>
      </c>
      <c r="HZS11" s="8"/>
      <c r="HZT11" s="8"/>
      <c r="HZU11" s="18">
        <f t="shared" ref="HZU11" si="6233">10088.62/5</f>
        <v>2017.7240000000002</v>
      </c>
      <c r="HZV11" s="18">
        <f t="shared" ref="HZV11:HZV12" si="6234">HZU11*HZR11</f>
        <v>473600.17728000006</v>
      </c>
      <c r="HZW11" s="17">
        <f t="shared" ref="HZW11" si="6235">HZV11*1.2</f>
        <v>568320.21273600007</v>
      </c>
      <c r="HZX11" s="16" t="s">
        <v>20</v>
      </c>
      <c r="HZY11" s="16" t="s">
        <v>19</v>
      </c>
      <c r="HZZ11" s="16" t="s">
        <v>18</v>
      </c>
      <c r="IAA11" s="11">
        <v>1</v>
      </c>
      <c r="IAB11" s="8" t="s">
        <v>2</v>
      </c>
      <c r="IAC11" s="19" t="s">
        <v>23</v>
      </c>
      <c r="IAD11" s="23" t="s">
        <v>32</v>
      </c>
      <c r="IAE11" s="8" t="s">
        <v>24</v>
      </c>
      <c r="IAF11" s="8" t="s">
        <v>33</v>
      </c>
      <c r="IAG11" s="23" t="s">
        <v>25</v>
      </c>
      <c r="IAH11" s="20">
        <v>234.72</v>
      </c>
      <c r="IAI11" s="8"/>
      <c r="IAJ11" s="8"/>
      <c r="IAK11" s="18">
        <f t="shared" ref="IAK11" si="6236">10088.62/5</f>
        <v>2017.7240000000002</v>
      </c>
      <c r="IAL11" s="18">
        <f t="shared" ref="IAL11:IAL12" si="6237">IAK11*IAH11</f>
        <v>473600.17728000006</v>
      </c>
      <c r="IAM11" s="17">
        <f t="shared" ref="IAM11" si="6238">IAL11*1.2</f>
        <v>568320.21273600007</v>
      </c>
      <c r="IAN11" s="16" t="s">
        <v>20</v>
      </c>
      <c r="IAO11" s="16" t="s">
        <v>19</v>
      </c>
      <c r="IAP11" s="16" t="s">
        <v>18</v>
      </c>
      <c r="IAQ11" s="11">
        <v>1</v>
      </c>
      <c r="IAR11" s="8" t="s">
        <v>2</v>
      </c>
      <c r="IAS11" s="19" t="s">
        <v>23</v>
      </c>
      <c r="IAT11" s="23" t="s">
        <v>32</v>
      </c>
      <c r="IAU11" s="8" t="s">
        <v>24</v>
      </c>
      <c r="IAV11" s="8" t="s">
        <v>33</v>
      </c>
      <c r="IAW11" s="23" t="s">
        <v>25</v>
      </c>
      <c r="IAX11" s="20">
        <v>234.72</v>
      </c>
      <c r="IAY11" s="8"/>
      <c r="IAZ11" s="8"/>
      <c r="IBA11" s="18">
        <f t="shared" ref="IBA11" si="6239">10088.62/5</f>
        <v>2017.7240000000002</v>
      </c>
      <c r="IBB11" s="18">
        <f t="shared" ref="IBB11:IBB12" si="6240">IBA11*IAX11</f>
        <v>473600.17728000006</v>
      </c>
      <c r="IBC11" s="17">
        <f t="shared" ref="IBC11" si="6241">IBB11*1.2</f>
        <v>568320.21273600007</v>
      </c>
      <c r="IBD11" s="16" t="s">
        <v>20</v>
      </c>
      <c r="IBE11" s="16" t="s">
        <v>19</v>
      </c>
      <c r="IBF11" s="16" t="s">
        <v>18</v>
      </c>
      <c r="IBG11" s="11">
        <v>1</v>
      </c>
      <c r="IBH11" s="8" t="s">
        <v>2</v>
      </c>
      <c r="IBI11" s="19" t="s">
        <v>23</v>
      </c>
      <c r="IBJ11" s="23" t="s">
        <v>32</v>
      </c>
      <c r="IBK11" s="8" t="s">
        <v>24</v>
      </c>
      <c r="IBL11" s="8" t="s">
        <v>33</v>
      </c>
      <c r="IBM11" s="23" t="s">
        <v>25</v>
      </c>
      <c r="IBN11" s="20">
        <v>234.72</v>
      </c>
      <c r="IBO11" s="8"/>
      <c r="IBP11" s="8"/>
      <c r="IBQ11" s="18">
        <f t="shared" ref="IBQ11" si="6242">10088.62/5</f>
        <v>2017.7240000000002</v>
      </c>
      <c r="IBR11" s="18">
        <f t="shared" ref="IBR11:IBR12" si="6243">IBQ11*IBN11</f>
        <v>473600.17728000006</v>
      </c>
      <c r="IBS11" s="17">
        <f t="shared" ref="IBS11" si="6244">IBR11*1.2</f>
        <v>568320.21273600007</v>
      </c>
      <c r="IBT11" s="16" t="s">
        <v>20</v>
      </c>
      <c r="IBU11" s="16" t="s">
        <v>19</v>
      </c>
      <c r="IBV11" s="16" t="s">
        <v>18</v>
      </c>
      <c r="IBW11" s="11">
        <v>1</v>
      </c>
      <c r="IBX11" s="8" t="s">
        <v>2</v>
      </c>
      <c r="IBY11" s="19" t="s">
        <v>23</v>
      </c>
      <c r="IBZ11" s="23" t="s">
        <v>32</v>
      </c>
      <c r="ICA11" s="8" t="s">
        <v>24</v>
      </c>
      <c r="ICB11" s="8" t="s">
        <v>33</v>
      </c>
      <c r="ICC11" s="23" t="s">
        <v>25</v>
      </c>
      <c r="ICD11" s="20">
        <v>234.72</v>
      </c>
      <c r="ICE11" s="8"/>
      <c r="ICF11" s="8"/>
      <c r="ICG11" s="18">
        <f t="shared" ref="ICG11" si="6245">10088.62/5</f>
        <v>2017.7240000000002</v>
      </c>
      <c r="ICH11" s="18">
        <f t="shared" ref="ICH11:ICH12" si="6246">ICG11*ICD11</f>
        <v>473600.17728000006</v>
      </c>
      <c r="ICI11" s="17">
        <f t="shared" ref="ICI11" si="6247">ICH11*1.2</f>
        <v>568320.21273600007</v>
      </c>
      <c r="ICJ11" s="16" t="s">
        <v>20</v>
      </c>
      <c r="ICK11" s="16" t="s">
        <v>19</v>
      </c>
      <c r="ICL11" s="16" t="s">
        <v>18</v>
      </c>
      <c r="ICM11" s="11">
        <v>1</v>
      </c>
      <c r="ICN11" s="8" t="s">
        <v>2</v>
      </c>
      <c r="ICO11" s="19" t="s">
        <v>23</v>
      </c>
      <c r="ICP11" s="23" t="s">
        <v>32</v>
      </c>
      <c r="ICQ11" s="8" t="s">
        <v>24</v>
      </c>
      <c r="ICR11" s="8" t="s">
        <v>33</v>
      </c>
      <c r="ICS11" s="23" t="s">
        <v>25</v>
      </c>
      <c r="ICT11" s="20">
        <v>234.72</v>
      </c>
      <c r="ICU11" s="8"/>
      <c r="ICV11" s="8"/>
      <c r="ICW11" s="18">
        <f t="shared" ref="ICW11" si="6248">10088.62/5</f>
        <v>2017.7240000000002</v>
      </c>
      <c r="ICX11" s="18">
        <f t="shared" ref="ICX11:ICX12" si="6249">ICW11*ICT11</f>
        <v>473600.17728000006</v>
      </c>
      <c r="ICY11" s="17">
        <f t="shared" ref="ICY11" si="6250">ICX11*1.2</f>
        <v>568320.21273600007</v>
      </c>
      <c r="ICZ11" s="16" t="s">
        <v>20</v>
      </c>
      <c r="IDA11" s="16" t="s">
        <v>19</v>
      </c>
      <c r="IDB11" s="16" t="s">
        <v>18</v>
      </c>
      <c r="IDC11" s="11">
        <v>1</v>
      </c>
      <c r="IDD11" s="8" t="s">
        <v>2</v>
      </c>
      <c r="IDE11" s="19" t="s">
        <v>23</v>
      </c>
      <c r="IDF11" s="23" t="s">
        <v>32</v>
      </c>
      <c r="IDG11" s="8" t="s">
        <v>24</v>
      </c>
      <c r="IDH11" s="8" t="s">
        <v>33</v>
      </c>
      <c r="IDI11" s="23" t="s">
        <v>25</v>
      </c>
      <c r="IDJ11" s="20">
        <v>234.72</v>
      </c>
      <c r="IDK11" s="8"/>
      <c r="IDL11" s="8"/>
      <c r="IDM11" s="18">
        <f t="shared" ref="IDM11" si="6251">10088.62/5</f>
        <v>2017.7240000000002</v>
      </c>
      <c r="IDN11" s="18">
        <f t="shared" ref="IDN11:IDN12" si="6252">IDM11*IDJ11</f>
        <v>473600.17728000006</v>
      </c>
      <c r="IDO11" s="17">
        <f t="shared" ref="IDO11" si="6253">IDN11*1.2</f>
        <v>568320.21273600007</v>
      </c>
      <c r="IDP11" s="16" t="s">
        <v>20</v>
      </c>
      <c r="IDQ11" s="16" t="s">
        <v>19</v>
      </c>
      <c r="IDR11" s="16" t="s">
        <v>18</v>
      </c>
      <c r="IDS11" s="11">
        <v>1</v>
      </c>
      <c r="IDT11" s="8" t="s">
        <v>2</v>
      </c>
      <c r="IDU11" s="19" t="s">
        <v>23</v>
      </c>
      <c r="IDV11" s="23" t="s">
        <v>32</v>
      </c>
      <c r="IDW11" s="8" t="s">
        <v>24</v>
      </c>
      <c r="IDX11" s="8" t="s">
        <v>33</v>
      </c>
      <c r="IDY11" s="23" t="s">
        <v>25</v>
      </c>
      <c r="IDZ11" s="20">
        <v>234.72</v>
      </c>
      <c r="IEA11" s="8"/>
      <c r="IEB11" s="8"/>
      <c r="IEC11" s="18">
        <f t="shared" ref="IEC11" si="6254">10088.62/5</f>
        <v>2017.7240000000002</v>
      </c>
      <c r="IED11" s="18">
        <f t="shared" ref="IED11:IED12" si="6255">IEC11*IDZ11</f>
        <v>473600.17728000006</v>
      </c>
      <c r="IEE11" s="17">
        <f t="shared" ref="IEE11" si="6256">IED11*1.2</f>
        <v>568320.21273600007</v>
      </c>
      <c r="IEF11" s="16" t="s">
        <v>20</v>
      </c>
      <c r="IEG11" s="16" t="s">
        <v>19</v>
      </c>
      <c r="IEH11" s="16" t="s">
        <v>18</v>
      </c>
      <c r="IEI11" s="11">
        <v>1</v>
      </c>
      <c r="IEJ11" s="8" t="s">
        <v>2</v>
      </c>
      <c r="IEK11" s="19" t="s">
        <v>23</v>
      </c>
      <c r="IEL11" s="23" t="s">
        <v>32</v>
      </c>
      <c r="IEM11" s="8" t="s">
        <v>24</v>
      </c>
      <c r="IEN11" s="8" t="s">
        <v>33</v>
      </c>
      <c r="IEO11" s="23" t="s">
        <v>25</v>
      </c>
      <c r="IEP11" s="20">
        <v>234.72</v>
      </c>
      <c r="IEQ11" s="8"/>
      <c r="IER11" s="8"/>
      <c r="IES11" s="18">
        <f t="shared" ref="IES11" si="6257">10088.62/5</f>
        <v>2017.7240000000002</v>
      </c>
      <c r="IET11" s="18">
        <f t="shared" ref="IET11:IET12" si="6258">IES11*IEP11</f>
        <v>473600.17728000006</v>
      </c>
      <c r="IEU11" s="17">
        <f t="shared" ref="IEU11" si="6259">IET11*1.2</f>
        <v>568320.21273600007</v>
      </c>
      <c r="IEV11" s="16" t="s">
        <v>20</v>
      </c>
      <c r="IEW11" s="16" t="s">
        <v>19</v>
      </c>
      <c r="IEX11" s="16" t="s">
        <v>18</v>
      </c>
      <c r="IEY11" s="11">
        <v>1</v>
      </c>
      <c r="IEZ11" s="8" t="s">
        <v>2</v>
      </c>
      <c r="IFA11" s="19" t="s">
        <v>23</v>
      </c>
      <c r="IFB11" s="23" t="s">
        <v>32</v>
      </c>
      <c r="IFC11" s="8" t="s">
        <v>24</v>
      </c>
      <c r="IFD11" s="8" t="s">
        <v>33</v>
      </c>
      <c r="IFE11" s="23" t="s">
        <v>25</v>
      </c>
      <c r="IFF11" s="20">
        <v>234.72</v>
      </c>
      <c r="IFG11" s="8"/>
      <c r="IFH11" s="8"/>
      <c r="IFI11" s="18">
        <f t="shared" ref="IFI11" si="6260">10088.62/5</f>
        <v>2017.7240000000002</v>
      </c>
      <c r="IFJ11" s="18">
        <f t="shared" ref="IFJ11:IFJ12" si="6261">IFI11*IFF11</f>
        <v>473600.17728000006</v>
      </c>
      <c r="IFK11" s="17">
        <f t="shared" ref="IFK11" si="6262">IFJ11*1.2</f>
        <v>568320.21273600007</v>
      </c>
      <c r="IFL11" s="16" t="s">
        <v>20</v>
      </c>
      <c r="IFM11" s="16" t="s">
        <v>19</v>
      </c>
      <c r="IFN11" s="16" t="s">
        <v>18</v>
      </c>
      <c r="IFO11" s="11">
        <v>1</v>
      </c>
      <c r="IFP11" s="8" t="s">
        <v>2</v>
      </c>
      <c r="IFQ11" s="19" t="s">
        <v>23</v>
      </c>
      <c r="IFR11" s="23" t="s">
        <v>32</v>
      </c>
      <c r="IFS11" s="8" t="s">
        <v>24</v>
      </c>
      <c r="IFT11" s="8" t="s">
        <v>33</v>
      </c>
      <c r="IFU11" s="23" t="s">
        <v>25</v>
      </c>
      <c r="IFV11" s="20">
        <v>234.72</v>
      </c>
      <c r="IFW11" s="8"/>
      <c r="IFX11" s="8"/>
      <c r="IFY11" s="18">
        <f t="shared" ref="IFY11" si="6263">10088.62/5</f>
        <v>2017.7240000000002</v>
      </c>
      <c r="IFZ11" s="18">
        <f t="shared" ref="IFZ11:IFZ12" si="6264">IFY11*IFV11</f>
        <v>473600.17728000006</v>
      </c>
      <c r="IGA11" s="17">
        <f t="shared" ref="IGA11" si="6265">IFZ11*1.2</f>
        <v>568320.21273600007</v>
      </c>
      <c r="IGB11" s="16" t="s">
        <v>20</v>
      </c>
      <c r="IGC11" s="16" t="s">
        <v>19</v>
      </c>
      <c r="IGD11" s="16" t="s">
        <v>18</v>
      </c>
      <c r="IGE11" s="11">
        <v>1</v>
      </c>
      <c r="IGF11" s="8" t="s">
        <v>2</v>
      </c>
      <c r="IGG11" s="19" t="s">
        <v>23</v>
      </c>
      <c r="IGH11" s="23" t="s">
        <v>32</v>
      </c>
      <c r="IGI11" s="8" t="s">
        <v>24</v>
      </c>
      <c r="IGJ11" s="8" t="s">
        <v>33</v>
      </c>
      <c r="IGK11" s="23" t="s">
        <v>25</v>
      </c>
      <c r="IGL11" s="20">
        <v>234.72</v>
      </c>
      <c r="IGM11" s="8"/>
      <c r="IGN11" s="8"/>
      <c r="IGO11" s="18">
        <f t="shared" ref="IGO11" si="6266">10088.62/5</f>
        <v>2017.7240000000002</v>
      </c>
      <c r="IGP11" s="18">
        <f t="shared" ref="IGP11:IGP12" si="6267">IGO11*IGL11</f>
        <v>473600.17728000006</v>
      </c>
      <c r="IGQ11" s="17">
        <f t="shared" ref="IGQ11" si="6268">IGP11*1.2</f>
        <v>568320.21273600007</v>
      </c>
      <c r="IGR11" s="16" t="s">
        <v>20</v>
      </c>
      <c r="IGS11" s="16" t="s">
        <v>19</v>
      </c>
      <c r="IGT11" s="16" t="s">
        <v>18</v>
      </c>
      <c r="IGU11" s="11">
        <v>1</v>
      </c>
      <c r="IGV11" s="8" t="s">
        <v>2</v>
      </c>
      <c r="IGW11" s="19" t="s">
        <v>23</v>
      </c>
      <c r="IGX11" s="23" t="s">
        <v>32</v>
      </c>
      <c r="IGY11" s="8" t="s">
        <v>24</v>
      </c>
      <c r="IGZ11" s="8" t="s">
        <v>33</v>
      </c>
      <c r="IHA11" s="23" t="s">
        <v>25</v>
      </c>
      <c r="IHB11" s="20">
        <v>234.72</v>
      </c>
      <c r="IHC11" s="8"/>
      <c r="IHD11" s="8"/>
      <c r="IHE11" s="18">
        <f t="shared" ref="IHE11" si="6269">10088.62/5</f>
        <v>2017.7240000000002</v>
      </c>
      <c r="IHF11" s="18">
        <f t="shared" ref="IHF11:IHF12" si="6270">IHE11*IHB11</f>
        <v>473600.17728000006</v>
      </c>
      <c r="IHG11" s="17">
        <f t="shared" ref="IHG11" si="6271">IHF11*1.2</f>
        <v>568320.21273600007</v>
      </c>
      <c r="IHH11" s="16" t="s">
        <v>20</v>
      </c>
      <c r="IHI11" s="16" t="s">
        <v>19</v>
      </c>
      <c r="IHJ11" s="16" t="s">
        <v>18</v>
      </c>
      <c r="IHK11" s="11">
        <v>1</v>
      </c>
      <c r="IHL11" s="8" t="s">
        <v>2</v>
      </c>
      <c r="IHM11" s="19" t="s">
        <v>23</v>
      </c>
      <c r="IHN11" s="23" t="s">
        <v>32</v>
      </c>
      <c r="IHO11" s="8" t="s">
        <v>24</v>
      </c>
      <c r="IHP11" s="8" t="s">
        <v>33</v>
      </c>
      <c r="IHQ11" s="23" t="s">
        <v>25</v>
      </c>
      <c r="IHR11" s="20">
        <v>234.72</v>
      </c>
      <c r="IHS11" s="8"/>
      <c r="IHT11" s="8"/>
      <c r="IHU11" s="18">
        <f t="shared" ref="IHU11" si="6272">10088.62/5</f>
        <v>2017.7240000000002</v>
      </c>
      <c r="IHV11" s="18">
        <f t="shared" ref="IHV11:IHV12" si="6273">IHU11*IHR11</f>
        <v>473600.17728000006</v>
      </c>
      <c r="IHW11" s="17">
        <f t="shared" ref="IHW11" si="6274">IHV11*1.2</f>
        <v>568320.21273600007</v>
      </c>
      <c r="IHX11" s="16" t="s">
        <v>20</v>
      </c>
      <c r="IHY11" s="16" t="s">
        <v>19</v>
      </c>
      <c r="IHZ11" s="16" t="s">
        <v>18</v>
      </c>
      <c r="IIA11" s="11">
        <v>1</v>
      </c>
      <c r="IIB11" s="8" t="s">
        <v>2</v>
      </c>
      <c r="IIC11" s="19" t="s">
        <v>23</v>
      </c>
      <c r="IID11" s="23" t="s">
        <v>32</v>
      </c>
      <c r="IIE11" s="8" t="s">
        <v>24</v>
      </c>
      <c r="IIF11" s="8" t="s">
        <v>33</v>
      </c>
      <c r="IIG11" s="23" t="s">
        <v>25</v>
      </c>
      <c r="IIH11" s="20">
        <v>234.72</v>
      </c>
      <c r="III11" s="8"/>
      <c r="IIJ11" s="8"/>
      <c r="IIK11" s="18">
        <f t="shared" ref="IIK11" si="6275">10088.62/5</f>
        <v>2017.7240000000002</v>
      </c>
      <c r="IIL11" s="18">
        <f t="shared" ref="IIL11:IIL12" si="6276">IIK11*IIH11</f>
        <v>473600.17728000006</v>
      </c>
      <c r="IIM11" s="17">
        <f t="shared" ref="IIM11" si="6277">IIL11*1.2</f>
        <v>568320.21273600007</v>
      </c>
      <c r="IIN11" s="16" t="s">
        <v>20</v>
      </c>
      <c r="IIO11" s="16" t="s">
        <v>19</v>
      </c>
      <c r="IIP11" s="16" t="s">
        <v>18</v>
      </c>
      <c r="IIQ11" s="11">
        <v>1</v>
      </c>
      <c r="IIR11" s="8" t="s">
        <v>2</v>
      </c>
      <c r="IIS11" s="19" t="s">
        <v>23</v>
      </c>
      <c r="IIT11" s="23" t="s">
        <v>32</v>
      </c>
      <c r="IIU11" s="8" t="s">
        <v>24</v>
      </c>
      <c r="IIV11" s="8" t="s">
        <v>33</v>
      </c>
      <c r="IIW11" s="23" t="s">
        <v>25</v>
      </c>
      <c r="IIX11" s="20">
        <v>234.72</v>
      </c>
      <c r="IIY11" s="8"/>
      <c r="IIZ11" s="8"/>
      <c r="IJA11" s="18">
        <f t="shared" ref="IJA11" si="6278">10088.62/5</f>
        <v>2017.7240000000002</v>
      </c>
      <c r="IJB11" s="18">
        <f t="shared" ref="IJB11:IJB12" si="6279">IJA11*IIX11</f>
        <v>473600.17728000006</v>
      </c>
      <c r="IJC11" s="17">
        <f t="shared" ref="IJC11" si="6280">IJB11*1.2</f>
        <v>568320.21273600007</v>
      </c>
      <c r="IJD11" s="16" t="s">
        <v>20</v>
      </c>
      <c r="IJE11" s="16" t="s">
        <v>19</v>
      </c>
      <c r="IJF11" s="16" t="s">
        <v>18</v>
      </c>
      <c r="IJG11" s="11">
        <v>1</v>
      </c>
      <c r="IJH11" s="8" t="s">
        <v>2</v>
      </c>
      <c r="IJI11" s="19" t="s">
        <v>23</v>
      </c>
      <c r="IJJ11" s="23" t="s">
        <v>32</v>
      </c>
      <c r="IJK11" s="8" t="s">
        <v>24</v>
      </c>
      <c r="IJL11" s="8" t="s">
        <v>33</v>
      </c>
      <c r="IJM11" s="23" t="s">
        <v>25</v>
      </c>
      <c r="IJN11" s="20">
        <v>234.72</v>
      </c>
      <c r="IJO11" s="8"/>
      <c r="IJP11" s="8"/>
      <c r="IJQ11" s="18">
        <f t="shared" ref="IJQ11" si="6281">10088.62/5</f>
        <v>2017.7240000000002</v>
      </c>
      <c r="IJR11" s="18">
        <f t="shared" ref="IJR11:IJR12" si="6282">IJQ11*IJN11</f>
        <v>473600.17728000006</v>
      </c>
      <c r="IJS11" s="17">
        <f t="shared" ref="IJS11" si="6283">IJR11*1.2</f>
        <v>568320.21273600007</v>
      </c>
      <c r="IJT11" s="16" t="s">
        <v>20</v>
      </c>
      <c r="IJU11" s="16" t="s">
        <v>19</v>
      </c>
      <c r="IJV11" s="16" t="s">
        <v>18</v>
      </c>
      <c r="IJW11" s="11">
        <v>1</v>
      </c>
      <c r="IJX11" s="8" t="s">
        <v>2</v>
      </c>
      <c r="IJY11" s="19" t="s">
        <v>23</v>
      </c>
      <c r="IJZ11" s="23" t="s">
        <v>32</v>
      </c>
      <c r="IKA11" s="8" t="s">
        <v>24</v>
      </c>
      <c r="IKB11" s="8" t="s">
        <v>33</v>
      </c>
      <c r="IKC11" s="23" t="s">
        <v>25</v>
      </c>
      <c r="IKD11" s="20">
        <v>234.72</v>
      </c>
      <c r="IKE11" s="8"/>
      <c r="IKF11" s="8"/>
      <c r="IKG11" s="18">
        <f t="shared" ref="IKG11" si="6284">10088.62/5</f>
        <v>2017.7240000000002</v>
      </c>
      <c r="IKH11" s="18">
        <f t="shared" ref="IKH11:IKH12" si="6285">IKG11*IKD11</f>
        <v>473600.17728000006</v>
      </c>
      <c r="IKI11" s="17">
        <f t="shared" ref="IKI11" si="6286">IKH11*1.2</f>
        <v>568320.21273600007</v>
      </c>
      <c r="IKJ11" s="16" t="s">
        <v>20</v>
      </c>
      <c r="IKK11" s="16" t="s">
        <v>19</v>
      </c>
      <c r="IKL11" s="16" t="s">
        <v>18</v>
      </c>
      <c r="IKM11" s="11">
        <v>1</v>
      </c>
      <c r="IKN11" s="8" t="s">
        <v>2</v>
      </c>
      <c r="IKO11" s="19" t="s">
        <v>23</v>
      </c>
      <c r="IKP11" s="23" t="s">
        <v>32</v>
      </c>
      <c r="IKQ11" s="8" t="s">
        <v>24</v>
      </c>
      <c r="IKR11" s="8" t="s">
        <v>33</v>
      </c>
      <c r="IKS11" s="23" t="s">
        <v>25</v>
      </c>
      <c r="IKT11" s="20">
        <v>234.72</v>
      </c>
      <c r="IKU11" s="8"/>
      <c r="IKV11" s="8"/>
      <c r="IKW11" s="18">
        <f t="shared" ref="IKW11" si="6287">10088.62/5</f>
        <v>2017.7240000000002</v>
      </c>
      <c r="IKX11" s="18">
        <f t="shared" ref="IKX11:IKX12" si="6288">IKW11*IKT11</f>
        <v>473600.17728000006</v>
      </c>
      <c r="IKY11" s="17">
        <f t="shared" ref="IKY11" si="6289">IKX11*1.2</f>
        <v>568320.21273600007</v>
      </c>
      <c r="IKZ11" s="16" t="s">
        <v>20</v>
      </c>
      <c r="ILA11" s="16" t="s">
        <v>19</v>
      </c>
      <c r="ILB11" s="16" t="s">
        <v>18</v>
      </c>
      <c r="ILC11" s="11">
        <v>1</v>
      </c>
      <c r="ILD11" s="8" t="s">
        <v>2</v>
      </c>
      <c r="ILE11" s="19" t="s">
        <v>23</v>
      </c>
      <c r="ILF11" s="23" t="s">
        <v>32</v>
      </c>
      <c r="ILG11" s="8" t="s">
        <v>24</v>
      </c>
      <c r="ILH11" s="8" t="s">
        <v>33</v>
      </c>
      <c r="ILI11" s="23" t="s">
        <v>25</v>
      </c>
      <c r="ILJ11" s="20">
        <v>234.72</v>
      </c>
      <c r="ILK11" s="8"/>
      <c r="ILL11" s="8"/>
      <c r="ILM11" s="18">
        <f t="shared" ref="ILM11" si="6290">10088.62/5</f>
        <v>2017.7240000000002</v>
      </c>
      <c r="ILN11" s="18">
        <f t="shared" ref="ILN11:ILN12" si="6291">ILM11*ILJ11</f>
        <v>473600.17728000006</v>
      </c>
      <c r="ILO11" s="17">
        <f t="shared" ref="ILO11" si="6292">ILN11*1.2</f>
        <v>568320.21273600007</v>
      </c>
      <c r="ILP11" s="16" t="s">
        <v>20</v>
      </c>
      <c r="ILQ11" s="16" t="s">
        <v>19</v>
      </c>
      <c r="ILR11" s="16" t="s">
        <v>18</v>
      </c>
      <c r="ILS11" s="11">
        <v>1</v>
      </c>
      <c r="ILT11" s="8" t="s">
        <v>2</v>
      </c>
      <c r="ILU11" s="19" t="s">
        <v>23</v>
      </c>
      <c r="ILV11" s="23" t="s">
        <v>32</v>
      </c>
      <c r="ILW11" s="8" t="s">
        <v>24</v>
      </c>
      <c r="ILX11" s="8" t="s">
        <v>33</v>
      </c>
      <c r="ILY11" s="23" t="s">
        <v>25</v>
      </c>
      <c r="ILZ11" s="20">
        <v>234.72</v>
      </c>
      <c r="IMA11" s="8"/>
      <c r="IMB11" s="8"/>
      <c r="IMC11" s="18">
        <f t="shared" ref="IMC11" si="6293">10088.62/5</f>
        <v>2017.7240000000002</v>
      </c>
      <c r="IMD11" s="18">
        <f t="shared" ref="IMD11:IMD12" si="6294">IMC11*ILZ11</f>
        <v>473600.17728000006</v>
      </c>
      <c r="IME11" s="17">
        <f t="shared" ref="IME11" si="6295">IMD11*1.2</f>
        <v>568320.21273600007</v>
      </c>
      <c r="IMF11" s="16" t="s">
        <v>20</v>
      </c>
      <c r="IMG11" s="16" t="s">
        <v>19</v>
      </c>
      <c r="IMH11" s="16" t="s">
        <v>18</v>
      </c>
      <c r="IMI11" s="11">
        <v>1</v>
      </c>
      <c r="IMJ11" s="8" t="s">
        <v>2</v>
      </c>
      <c r="IMK11" s="19" t="s">
        <v>23</v>
      </c>
      <c r="IML11" s="23" t="s">
        <v>32</v>
      </c>
      <c r="IMM11" s="8" t="s">
        <v>24</v>
      </c>
      <c r="IMN11" s="8" t="s">
        <v>33</v>
      </c>
      <c r="IMO11" s="23" t="s">
        <v>25</v>
      </c>
      <c r="IMP11" s="20">
        <v>234.72</v>
      </c>
      <c r="IMQ11" s="8"/>
      <c r="IMR11" s="8"/>
      <c r="IMS11" s="18">
        <f t="shared" ref="IMS11" si="6296">10088.62/5</f>
        <v>2017.7240000000002</v>
      </c>
      <c r="IMT11" s="18">
        <f t="shared" ref="IMT11:IMT12" si="6297">IMS11*IMP11</f>
        <v>473600.17728000006</v>
      </c>
      <c r="IMU11" s="17">
        <f t="shared" ref="IMU11" si="6298">IMT11*1.2</f>
        <v>568320.21273600007</v>
      </c>
      <c r="IMV11" s="16" t="s">
        <v>20</v>
      </c>
      <c r="IMW11" s="16" t="s">
        <v>19</v>
      </c>
      <c r="IMX11" s="16" t="s">
        <v>18</v>
      </c>
      <c r="IMY11" s="11">
        <v>1</v>
      </c>
      <c r="IMZ11" s="8" t="s">
        <v>2</v>
      </c>
      <c r="INA11" s="19" t="s">
        <v>23</v>
      </c>
      <c r="INB11" s="23" t="s">
        <v>32</v>
      </c>
      <c r="INC11" s="8" t="s">
        <v>24</v>
      </c>
      <c r="IND11" s="8" t="s">
        <v>33</v>
      </c>
      <c r="INE11" s="23" t="s">
        <v>25</v>
      </c>
      <c r="INF11" s="20">
        <v>234.72</v>
      </c>
      <c r="ING11" s="8"/>
      <c r="INH11" s="8"/>
      <c r="INI11" s="18">
        <f t="shared" ref="INI11" si="6299">10088.62/5</f>
        <v>2017.7240000000002</v>
      </c>
      <c r="INJ11" s="18">
        <f t="shared" ref="INJ11:INJ12" si="6300">INI11*INF11</f>
        <v>473600.17728000006</v>
      </c>
      <c r="INK11" s="17">
        <f t="shared" ref="INK11" si="6301">INJ11*1.2</f>
        <v>568320.21273600007</v>
      </c>
      <c r="INL11" s="16" t="s">
        <v>20</v>
      </c>
      <c r="INM11" s="16" t="s">
        <v>19</v>
      </c>
      <c r="INN11" s="16" t="s">
        <v>18</v>
      </c>
      <c r="INO11" s="11">
        <v>1</v>
      </c>
      <c r="INP11" s="8" t="s">
        <v>2</v>
      </c>
      <c r="INQ11" s="19" t="s">
        <v>23</v>
      </c>
      <c r="INR11" s="23" t="s">
        <v>32</v>
      </c>
      <c r="INS11" s="8" t="s">
        <v>24</v>
      </c>
      <c r="INT11" s="8" t="s">
        <v>33</v>
      </c>
      <c r="INU11" s="23" t="s">
        <v>25</v>
      </c>
      <c r="INV11" s="20">
        <v>234.72</v>
      </c>
      <c r="INW11" s="8"/>
      <c r="INX11" s="8"/>
      <c r="INY11" s="18">
        <f t="shared" ref="INY11" si="6302">10088.62/5</f>
        <v>2017.7240000000002</v>
      </c>
      <c r="INZ11" s="18">
        <f t="shared" ref="INZ11:INZ12" si="6303">INY11*INV11</f>
        <v>473600.17728000006</v>
      </c>
      <c r="IOA11" s="17">
        <f t="shared" ref="IOA11" si="6304">INZ11*1.2</f>
        <v>568320.21273600007</v>
      </c>
      <c r="IOB11" s="16" t="s">
        <v>20</v>
      </c>
      <c r="IOC11" s="16" t="s">
        <v>19</v>
      </c>
      <c r="IOD11" s="16" t="s">
        <v>18</v>
      </c>
      <c r="IOE11" s="11">
        <v>1</v>
      </c>
      <c r="IOF11" s="8" t="s">
        <v>2</v>
      </c>
      <c r="IOG11" s="19" t="s">
        <v>23</v>
      </c>
      <c r="IOH11" s="23" t="s">
        <v>32</v>
      </c>
      <c r="IOI11" s="8" t="s">
        <v>24</v>
      </c>
      <c r="IOJ11" s="8" t="s">
        <v>33</v>
      </c>
      <c r="IOK11" s="23" t="s">
        <v>25</v>
      </c>
      <c r="IOL11" s="20">
        <v>234.72</v>
      </c>
      <c r="IOM11" s="8"/>
      <c r="ION11" s="8"/>
      <c r="IOO11" s="18">
        <f t="shared" ref="IOO11" si="6305">10088.62/5</f>
        <v>2017.7240000000002</v>
      </c>
      <c r="IOP11" s="18">
        <f t="shared" ref="IOP11:IOP12" si="6306">IOO11*IOL11</f>
        <v>473600.17728000006</v>
      </c>
      <c r="IOQ11" s="17">
        <f t="shared" ref="IOQ11" si="6307">IOP11*1.2</f>
        <v>568320.21273600007</v>
      </c>
      <c r="IOR11" s="16" t="s">
        <v>20</v>
      </c>
      <c r="IOS11" s="16" t="s">
        <v>19</v>
      </c>
      <c r="IOT11" s="16" t="s">
        <v>18</v>
      </c>
      <c r="IOU11" s="11">
        <v>1</v>
      </c>
      <c r="IOV11" s="8" t="s">
        <v>2</v>
      </c>
      <c r="IOW11" s="19" t="s">
        <v>23</v>
      </c>
      <c r="IOX11" s="23" t="s">
        <v>32</v>
      </c>
      <c r="IOY11" s="8" t="s">
        <v>24</v>
      </c>
      <c r="IOZ11" s="8" t="s">
        <v>33</v>
      </c>
      <c r="IPA11" s="23" t="s">
        <v>25</v>
      </c>
      <c r="IPB11" s="20">
        <v>234.72</v>
      </c>
      <c r="IPC11" s="8"/>
      <c r="IPD11" s="8"/>
      <c r="IPE11" s="18">
        <f t="shared" ref="IPE11" si="6308">10088.62/5</f>
        <v>2017.7240000000002</v>
      </c>
      <c r="IPF11" s="18">
        <f t="shared" ref="IPF11:IPF12" si="6309">IPE11*IPB11</f>
        <v>473600.17728000006</v>
      </c>
      <c r="IPG11" s="17">
        <f t="shared" ref="IPG11" si="6310">IPF11*1.2</f>
        <v>568320.21273600007</v>
      </c>
      <c r="IPH11" s="16" t="s">
        <v>20</v>
      </c>
      <c r="IPI11" s="16" t="s">
        <v>19</v>
      </c>
      <c r="IPJ11" s="16" t="s">
        <v>18</v>
      </c>
      <c r="IPK11" s="11">
        <v>1</v>
      </c>
      <c r="IPL11" s="8" t="s">
        <v>2</v>
      </c>
      <c r="IPM11" s="19" t="s">
        <v>23</v>
      </c>
      <c r="IPN11" s="23" t="s">
        <v>32</v>
      </c>
      <c r="IPO11" s="8" t="s">
        <v>24</v>
      </c>
      <c r="IPP11" s="8" t="s">
        <v>33</v>
      </c>
      <c r="IPQ11" s="23" t="s">
        <v>25</v>
      </c>
      <c r="IPR11" s="20">
        <v>234.72</v>
      </c>
      <c r="IPS11" s="8"/>
      <c r="IPT11" s="8"/>
      <c r="IPU11" s="18">
        <f t="shared" ref="IPU11" si="6311">10088.62/5</f>
        <v>2017.7240000000002</v>
      </c>
      <c r="IPV11" s="18">
        <f t="shared" ref="IPV11:IPV12" si="6312">IPU11*IPR11</f>
        <v>473600.17728000006</v>
      </c>
      <c r="IPW11" s="17">
        <f t="shared" ref="IPW11" si="6313">IPV11*1.2</f>
        <v>568320.21273600007</v>
      </c>
      <c r="IPX11" s="16" t="s">
        <v>20</v>
      </c>
      <c r="IPY11" s="16" t="s">
        <v>19</v>
      </c>
      <c r="IPZ11" s="16" t="s">
        <v>18</v>
      </c>
      <c r="IQA11" s="11">
        <v>1</v>
      </c>
      <c r="IQB11" s="8" t="s">
        <v>2</v>
      </c>
      <c r="IQC11" s="19" t="s">
        <v>23</v>
      </c>
      <c r="IQD11" s="23" t="s">
        <v>32</v>
      </c>
      <c r="IQE11" s="8" t="s">
        <v>24</v>
      </c>
      <c r="IQF11" s="8" t="s">
        <v>33</v>
      </c>
      <c r="IQG11" s="23" t="s">
        <v>25</v>
      </c>
      <c r="IQH11" s="20">
        <v>234.72</v>
      </c>
      <c r="IQI11" s="8"/>
      <c r="IQJ11" s="8"/>
      <c r="IQK11" s="18">
        <f t="shared" ref="IQK11" si="6314">10088.62/5</f>
        <v>2017.7240000000002</v>
      </c>
      <c r="IQL11" s="18">
        <f t="shared" ref="IQL11:IQL12" si="6315">IQK11*IQH11</f>
        <v>473600.17728000006</v>
      </c>
      <c r="IQM11" s="17">
        <f t="shared" ref="IQM11" si="6316">IQL11*1.2</f>
        <v>568320.21273600007</v>
      </c>
      <c r="IQN11" s="16" t="s">
        <v>20</v>
      </c>
      <c r="IQO11" s="16" t="s">
        <v>19</v>
      </c>
      <c r="IQP11" s="16" t="s">
        <v>18</v>
      </c>
      <c r="IQQ11" s="11">
        <v>1</v>
      </c>
      <c r="IQR11" s="8" t="s">
        <v>2</v>
      </c>
      <c r="IQS11" s="19" t="s">
        <v>23</v>
      </c>
      <c r="IQT11" s="23" t="s">
        <v>32</v>
      </c>
      <c r="IQU11" s="8" t="s">
        <v>24</v>
      </c>
      <c r="IQV11" s="8" t="s">
        <v>33</v>
      </c>
      <c r="IQW11" s="23" t="s">
        <v>25</v>
      </c>
      <c r="IQX11" s="20">
        <v>234.72</v>
      </c>
      <c r="IQY11" s="8"/>
      <c r="IQZ11" s="8"/>
      <c r="IRA11" s="18">
        <f t="shared" ref="IRA11" si="6317">10088.62/5</f>
        <v>2017.7240000000002</v>
      </c>
      <c r="IRB11" s="18">
        <f t="shared" ref="IRB11:IRB12" si="6318">IRA11*IQX11</f>
        <v>473600.17728000006</v>
      </c>
      <c r="IRC11" s="17">
        <f t="shared" ref="IRC11" si="6319">IRB11*1.2</f>
        <v>568320.21273600007</v>
      </c>
      <c r="IRD11" s="16" t="s">
        <v>20</v>
      </c>
      <c r="IRE11" s="16" t="s">
        <v>19</v>
      </c>
      <c r="IRF11" s="16" t="s">
        <v>18</v>
      </c>
      <c r="IRG11" s="11">
        <v>1</v>
      </c>
      <c r="IRH11" s="8" t="s">
        <v>2</v>
      </c>
      <c r="IRI11" s="19" t="s">
        <v>23</v>
      </c>
      <c r="IRJ11" s="23" t="s">
        <v>32</v>
      </c>
      <c r="IRK11" s="8" t="s">
        <v>24</v>
      </c>
      <c r="IRL11" s="8" t="s">
        <v>33</v>
      </c>
      <c r="IRM11" s="23" t="s">
        <v>25</v>
      </c>
      <c r="IRN11" s="20">
        <v>234.72</v>
      </c>
      <c r="IRO11" s="8"/>
      <c r="IRP11" s="8"/>
      <c r="IRQ11" s="18">
        <f t="shared" ref="IRQ11" si="6320">10088.62/5</f>
        <v>2017.7240000000002</v>
      </c>
      <c r="IRR11" s="18">
        <f t="shared" ref="IRR11:IRR12" si="6321">IRQ11*IRN11</f>
        <v>473600.17728000006</v>
      </c>
      <c r="IRS11" s="17">
        <f t="shared" ref="IRS11" si="6322">IRR11*1.2</f>
        <v>568320.21273600007</v>
      </c>
      <c r="IRT11" s="16" t="s">
        <v>20</v>
      </c>
      <c r="IRU11" s="16" t="s">
        <v>19</v>
      </c>
      <c r="IRV11" s="16" t="s">
        <v>18</v>
      </c>
      <c r="IRW11" s="11">
        <v>1</v>
      </c>
      <c r="IRX11" s="8" t="s">
        <v>2</v>
      </c>
      <c r="IRY11" s="19" t="s">
        <v>23</v>
      </c>
      <c r="IRZ11" s="23" t="s">
        <v>32</v>
      </c>
      <c r="ISA11" s="8" t="s">
        <v>24</v>
      </c>
      <c r="ISB11" s="8" t="s">
        <v>33</v>
      </c>
      <c r="ISC11" s="23" t="s">
        <v>25</v>
      </c>
      <c r="ISD11" s="20">
        <v>234.72</v>
      </c>
      <c r="ISE11" s="8"/>
      <c r="ISF11" s="8"/>
      <c r="ISG11" s="18">
        <f t="shared" ref="ISG11" si="6323">10088.62/5</f>
        <v>2017.7240000000002</v>
      </c>
      <c r="ISH11" s="18">
        <f t="shared" ref="ISH11:ISH12" si="6324">ISG11*ISD11</f>
        <v>473600.17728000006</v>
      </c>
      <c r="ISI11" s="17">
        <f t="shared" ref="ISI11" si="6325">ISH11*1.2</f>
        <v>568320.21273600007</v>
      </c>
      <c r="ISJ11" s="16" t="s">
        <v>20</v>
      </c>
      <c r="ISK11" s="16" t="s">
        <v>19</v>
      </c>
      <c r="ISL11" s="16" t="s">
        <v>18</v>
      </c>
      <c r="ISM11" s="11">
        <v>1</v>
      </c>
      <c r="ISN11" s="8" t="s">
        <v>2</v>
      </c>
      <c r="ISO11" s="19" t="s">
        <v>23</v>
      </c>
      <c r="ISP11" s="23" t="s">
        <v>32</v>
      </c>
      <c r="ISQ11" s="8" t="s">
        <v>24</v>
      </c>
      <c r="ISR11" s="8" t="s">
        <v>33</v>
      </c>
      <c r="ISS11" s="23" t="s">
        <v>25</v>
      </c>
      <c r="IST11" s="20">
        <v>234.72</v>
      </c>
      <c r="ISU11" s="8"/>
      <c r="ISV11" s="8"/>
      <c r="ISW11" s="18">
        <f t="shared" ref="ISW11" si="6326">10088.62/5</f>
        <v>2017.7240000000002</v>
      </c>
      <c r="ISX11" s="18">
        <f t="shared" ref="ISX11:ISX12" si="6327">ISW11*IST11</f>
        <v>473600.17728000006</v>
      </c>
      <c r="ISY11" s="17">
        <f t="shared" ref="ISY11" si="6328">ISX11*1.2</f>
        <v>568320.21273600007</v>
      </c>
      <c r="ISZ11" s="16" t="s">
        <v>20</v>
      </c>
      <c r="ITA11" s="16" t="s">
        <v>19</v>
      </c>
      <c r="ITB11" s="16" t="s">
        <v>18</v>
      </c>
      <c r="ITC11" s="11">
        <v>1</v>
      </c>
      <c r="ITD11" s="8" t="s">
        <v>2</v>
      </c>
      <c r="ITE11" s="19" t="s">
        <v>23</v>
      </c>
      <c r="ITF11" s="23" t="s">
        <v>32</v>
      </c>
      <c r="ITG11" s="8" t="s">
        <v>24</v>
      </c>
      <c r="ITH11" s="8" t="s">
        <v>33</v>
      </c>
      <c r="ITI11" s="23" t="s">
        <v>25</v>
      </c>
      <c r="ITJ11" s="20">
        <v>234.72</v>
      </c>
      <c r="ITK11" s="8"/>
      <c r="ITL11" s="8"/>
      <c r="ITM11" s="18">
        <f t="shared" ref="ITM11" si="6329">10088.62/5</f>
        <v>2017.7240000000002</v>
      </c>
      <c r="ITN11" s="18">
        <f t="shared" ref="ITN11:ITN12" si="6330">ITM11*ITJ11</f>
        <v>473600.17728000006</v>
      </c>
      <c r="ITO11" s="17">
        <f t="shared" ref="ITO11" si="6331">ITN11*1.2</f>
        <v>568320.21273600007</v>
      </c>
      <c r="ITP11" s="16" t="s">
        <v>20</v>
      </c>
      <c r="ITQ11" s="16" t="s">
        <v>19</v>
      </c>
      <c r="ITR11" s="16" t="s">
        <v>18</v>
      </c>
      <c r="ITS11" s="11">
        <v>1</v>
      </c>
      <c r="ITT11" s="8" t="s">
        <v>2</v>
      </c>
      <c r="ITU11" s="19" t="s">
        <v>23</v>
      </c>
      <c r="ITV11" s="23" t="s">
        <v>32</v>
      </c>
      <c r="ITW11" s="8" t="s">
        <v>24</v>
      </c>
      <c r="ITX11" s="8" t="s">
        <v>33</v>
      </c>
      <c r="ITY11" s="23" t="s">
        <v>25</v>
      </c>
      <c r="ITZ11" s="20">
        <v>234.72</v>
      </c>
      <c r="IUA11" s="8"/>
      <c r="IUB11" s="8"/>
      <c r="IUC11" s="18">
        <f t="shared" ref="IUC11" si="6332">10088.62/5</f>
        <v>2017.7240000000002</v>
      </c>
      <c r="IUD11" s="18">
        <f t="shared" ref="IUD11:IUD12" si="6333">IUC11*ITZ11</f>
        <v>473600.17728000006</v>
      </c>
      <c r="IUE11" s="17">
        <f t="shared" ref="IUE11" si="6334">IUD11*1.2</f>
        <v>568320.21273600007</v>
      </c>
      <c r="IUF11" s="16" t="s">
        <v>20</v>
      </c>
      <c r="IUG11" s="16" t="s">
        <v>19</v>
      </c>
      <c r="IUH11" s="16" t="s">
        <v>18</v>
      </c>
      <c r="IUI11" s="11">
        <v>1</v>
      </c>
      <c r="IUJ11" s="8" t="s">
        <v>2</v>
      </c>
      <c r="IUK11" s="19" t="s">
        <v>23</v>
      </c>
      <c r="IUL11" s="23" t="s">
        <v>32</v>
      </c>
      <c r="IUM11" s="8" t="s">
        <v>24</v>
      </c>
      <c r="IUN11" s="8" t="s">
        <v>33</v>
      </c>
      <c r="IUO11" s="23" t="s">
        <v>25</v>
      </c>
      <c r="IUP11" s="20">
        <v>234.72</v>
      </c>
      <c r="IUQ11" s="8"/>
      <c r="IUR11" s="8"/>
      <c r="IUS11" s="18">
        <f t="shared" ref="IUS11" si="6335">10088.62/5</f>
        <v>2017.7240000000002</v>
      </c>
      <c r="IUT11" s="18">
        <f t="shared" ref="IUT11:IUT12" si="6336">IUS11*IUP11</f>
        <v>473600.17728000006</v>
      </c>
      <c r="IUU11" s="17">
        <f t="shared" ref="IUU11" si="6337">IUT11*1.2</f>
        <v>568320.21273600007</v>
      </c>
      <c r="IUV11" s="16" t="s">
        <v>20</v>
      </c>
      <c r="IUW11" s="16" t="s">
        <v>19</v>
      </c>
      <c r="IUX11" s="16" t="s">
        <v>18</v>
      </c>
      <c r="IUY11" s="11">
        <v>1</v>
      </c>
      <c r="IUZ11" s="8" t="s">
        <v>2</v>
      </c>
      <c r="IVA11" s="19" t="s">
        <v>23</v>
      </c>
      <c r="IVB11" s="23" t="s">
        <v>32</v>
      </c>
      <c r="IVC11" s="8" t="s">
        <v>24</v>
      </c>
      <c r="IVD11" s="8" t="s">
        <v>33</v>
      </c>
      <c r="IVE11" s="23" t="s">
        <v>25</v>
      </c>
      <c r="IVF11" s="20">
        <v>234.72</v>
      </c>
      <c r="IVG11" s="8"/>
      <c r="IVH11" s="8"/>
      <c r="IVI11" s="18">
        <f t="shared" ref="IVI11" si="6338">10088.62/5</f>
        <v>2017.7240000000002</v>
      </c>
      <c r="IVJ11" s="18">
        <f t="shared" ref="IVJ11:IVJ12" si="6339">IVI11*IVF11</f>
        <v>473600.17728000006</v>
      </c>
      <c r="IVK11" s="17">
        <f t="shared" ref="IVK11" si="6340">IVJ11*1.2</f>
        <v>568320.21273600007</v>
      </c>
      <c r="IVL11" s="16" t="s">
        <v>20</v>
      </c>
      <c r="IVM11" s="16" t="s">
        <v>19</v>
      </c>
      <c r="IVN11" s="16" t="s">
        <v>18</v>
      </c>
      <c r="IVO11" s="11">
        <v>1</v>
      </c>
      <c r="IVP11" s="8" t="s">
        <v>2</v>
      </c>
      <c r="IVQ11" s="19" t="s">
        <v>23</v>
      </c>
      <c r="IVR11" s="23" t="s">
        <v>32</v>
      </c>
      <c r="IVS11" s="8" t="s">
        <v>24</v>
      </c>
      <c r="IVT11" s="8" t="s">
        <v>33</v>
      </c>
      <c r="IVU11" s="23" t="s">
        <v>25</v>
      </c>
      <c r="IVV11" s="20">
        <v>234.72</v>
      </c>
      <c r="IVW11" s="8"/>
      <c r="IVX11" s="8"/>
      <c r="IVY11" s="18">
        <f t="shared" ref="IVY11" si="6341">10088.62/5</f>
        <v>2017.7240000000002</v>
      </c>
      <c r="IVZ11" s="18">
        <f t="shared" ref="IVZ11:IVZ12" si="6342">IVY11*IVV11</f>
        <v>473600.17728000006</v>
      </c>
      <c r="IWA11" s="17">
        <f t="shared" ref="IWA11" si="6343">IVZ11*1.2</f>
        <v>568320.21273600007</v>
      </c>
      <c r="IWB11" s="16" t="s">
        <v>20</v>
      </c>
      <c r="IWC11" s="16" t="s">
        <v>19</v>
      </c>
      <c r="IWD11" s="16" t="s">
        <v>18</v>
      </c>
      <c r="IWE11" s="11">
        <v>1</v>
      </c>
      <c r="IWF11" s="8" t="s">
        <v>2</v>
      </c>
      <c r="IWG11" s="19" t="s">
        <v>23</v>
      </c>
      <c r="IWH11" s="23" t="s">
        <v>32</v>
      </c>
      <c r="IWI11" s="8" t="s">
        <v>24</v>
      </c>
      <c r="IWJ11" s="8" t="s">
        <v>33</v>
      </c>
      <c r="IWK11" s="23" t="s">
        <v>25</v>
      </c>
      <c r="IWL11" s="20">
        <v>234.72</v>
      </c>
      <c r="IWM11" s="8"/>
      <c r="IWN11" s="8"/>
      <c r="IWO11" s="18">
        <f t="shared" ref="IWO11" si="6344">10088.62/5</f>
        <v>2017.7240000000002</v>
      </c>
      <c r="IWP11" s="18">
        <f t="shared" ref="IWP11:IWP12" si="6345">IWO11*IWL11</f>
        <v>473600.17728000006</v>
      </c>
      <c r="IWQ11" s="17">
        <f t="shared" ref="IWQ11" si="6346">IWP11*1.2</f>
        <v>568320.21273600007</v>
      </c>
      <c r="IWR11" s="16" t="s">
        <v>20</v>
      </c>
      <c r="IWS11" s="16" t="s">
        <v>19</v>
      </c>
      <c r="IWT11" s="16" t="s">
        <v>18</v>
      </c>
      <c r="IWU11" s="11">
        <v>1</v>
      </c>
      <c r="IWV11" s="8" t="s">
        <v>2</v>
      </c>
      <c r="IWW11" s="19" t="s">
        <v>23</v>
      </c>
      <c r="IWX11" s="23" t="s">
        <v>32</v>
      </c>
      <c r="IWY11" s="8" t="s">
        <v>24</v>
      </c>
      <c r="IWZ11" s="8" t="s">
        <v>33</v>
      </c>
      <c r="IXA11" s="23" t="s">
        <v>25</v>
      </c>
      <c r="IXB11" s="20">
        <v>234.72</v>
      </c>
      <c r="IXC11" s="8"/>
      <c r="IXD11" s="8"/>
      <c r="IXE11" s="18">
        <f t="shared" ref="IXE11" si="6347">10088.62/5</f>
        <v>2017.7240000000002</v>
      </c>
      <c r="IXF11" s="18">
        <f t="shared" ref="IXF11:IXF12" si="6348">IXE11*IXB11</f>
        <v>473600.17728000006</v>
      </c>
      <c r="IXG11" s="17">
        <f t="shared" ref="IXG11" si="6349">IXF11*1.2</f>
        <v>568320.21273600007</v>
      </c>
      <c r="IXH11" s="16" t="s">
        <v>20</v>
      </c>
      <c r="IXI11" s="16" t="s">
        <v>19</v>
      </c>
      <c r="IXJ11" s="16" t="s">
        <v>18</v>
      </c>
      <c r="IXK11" s="11">
        <v>1</v>
      </c>
      <c r="IXL11" s="8" t="s">
        <v>2</v>
      </c>
      <c r="IXM11" s="19" t="s">
        <v>23</v>
      </c>
      <c r="IXN11" s="23" t="s">
        <v>32</v>
      </c>
      <c r="IXO11" s="8" t="s">
        <v>24</v>
      </c>
      <c r="IXP11" s="8" t="s">
        <v>33</v>
      </c>
      <c r="IXQ11" s="23" t="s">
        <v>25</v>
      </c>
      <c r="IXR11" s="20">
        <v>234.72</v>
      </c>
      <c r="IXS11" s="8"/>
      <c r="IXT11" s="8"/>
      <c r="IXU11" s="18">
        <f t="shared" ref="IXU11" si="6350">10088.62/5</f>
        <v>2017.7240000000002</v>
      </c>
      <c r="IXV11" s="18">
        <f t="shared" ref="IXV11:IXV12" si="6351">IXU11*IXR11</f>
        <v>473600.17728000006</v>
      </c>
      <c r="IXW11" s="17">
        <f t="shared" ref="IXW11" si="6352">IXV11*1.2</f>
        <v>568320.21273600007</v>
      </c>
      <c r="IXX11" s="16" t="s">
        <v>20</v>
      </c>
      <c r="IXY11" s="16" t="s">
        <v>19</v>
      </c>
      <c r="IXZ11" s="16" t="s">
        <v>18</v>
      </c>
      <c r="IYA11" s="11">
        <v>1</v>
      </c>
      <c r="IYB11" s="8" t="s">
        <v>2</v>
      </c>
      <c r="IYC11" s="19" t="s">
        <v>23</v>
      </c>
      <c r="IYD11" s="23" t="s">
        <v>32</v>
      </c>
      <c r="IYE11" s="8" t="s">
        <v>24</v>
      </c>
      <c r="IYF11" s="8" t="s">
        <v>33</v>
      </c>
      <c r="IYG11" s="23" t="s">
        <v>25</v>
      </c>
      <c r="IYH11" s="20">
        <v>234.72</v>
      </c>
      <c r="IYI11" s="8"/>
      <c r="IYJ11" s="8"/>
      <c r="IYK11" s="18">
        <f t="shared" ref="IYK11" si="6353">10088.62/5</f>
        <v>2017.7240000000002</v>
      </c>
      <c r="IYL11" s="18">
        <f t="shared" ref="IYL11:IYL12" si="6354">IYK11*IYH11</f>
        <v>473600.17728000006</v>
      </c>
      <c r="IYM11" s="17">
        <f t="shared" ref="IYM11" si="6355">IYL11*1.2</f>
        <v>568320.21273600007</v>
      </c>
      <c r="IYN11" s="16" t="s">
        <v>20</v>
      </c>
      <c r="IYO11" s="16" t="s">
        <v>19</v>
      </c>
      <c r="IYP11" s="16" t="s">
        <v>18</v>
      </c>
      <c r="IYQ11" s="11">
        <v>1</v>
      </c>
      <c r="IYR11" s="8" t="s">
        <v>2</v>
      </c>
      <c r="IYS11" s="19" t="s">
        <v>23</v>
      </c>
      <c r="IYT11" s="23" t="s">
        <v>32</v>
      </c>
      <c r="IYU11" s="8" t="s">
        <v>24</v>
      </c>
      <c r="IYV11" s="8" t="s">
        <v>33</v>
      </c>
      <c r="IYW11" s="23" t="s">
        <v>25</v>
      </c>
      <c r="IYX11" s="20">
        <v>234.72</v>
      </c>
      <c r="IYY11" s="8"/>
      <c r="IYZ11" s="8"/>
      <c r="IZA11" s="18">
        <f t="shared" ref="IZA11" si="6356">10088.62/5</f>
        <v>2017.7240000000002</v>
      </c>
      <c r="IZB11" s="18">
        <f t="shared" ref="IZB11:IZB12" si="6357">IZA11*IYX11</f>
        <v>473600.17728000006</v>
      </c>
      <c r="IZC11" s="17">
        <f t="shared" ref="IZC11" si="6358">IZB11*1.2</f>
        <v>568320.21273600007</v>
      </c>
      <c r="IZD11" s="16" t="s">
        <v>20</v>
      </c>
      <c r="IZE11" s="16" t="s">
        <v>19</v>
      </c>
      <c r="IZF11" s="16" t="s">
        <v>18</v>
      </c>
      <c r="IZG11" s="11">
        <v>1</v>
      </c>
      <c r="IZH11" s="8" t="s">
        <v>2</v>
      </c>
      <c r="IZI11" s="19" t="s">
        <v>23</v>
      </c>
      <c r="IZJ11" s="23" t="s">
        <v>32</v>
      </c>
      <c r="IZK11" s="8" t="s">
        <v>24</v>
      </c>
      <c r="IZL11" s="8" t="s">
        <v>33</v>
      </c>
      <c r="IZM11" s="23" t="s">
        <v>25</v>
      </c>
      <c r="IZN11" s="20">
        <v>234.72</v>
      </c>
      <c r="IZO11" s="8"/>
      <c r="IZP11" s="8"/>
      <c r="IZQ11" s="18">
        <f t="shared" ref="IZQ11" si="6359">10088.62/5</f>
        <v>2017.7240000000002</v>
      </c>
      <c r="IZR11" s="18">
        <f t="shared" ref="IZR11:IZR12" si="6360">IZQ11*IZN11</f>
        <v>473600.17728000006</v>
      </c>
      <c r="IZS11" s="17">
        <f t="shared" ref="IZS11" si="6361">IZR11*1.2</f>
        <v>568320.21273600007</v>
      </c>
      <c r="IZT11" s="16" t="s">
        <v>20</v>
      </c>
      <c r="IZU11" s="16" t="s">
        <v>19</v>
      </c>
      <c r="IZV11" s="16" t="s">
        <v>18</v>
      </c>
      <c r="IZW11" s="11">
        <v>1</v>
      </c>
      <c r="IZX11" s="8" t="s">
        <v>2</v>
      </c>
      <c r="IZY11" s="19" t="s">
        <v>23</v>
      </c>
      <c r="IZZ11" s="23" t="s">
        <v>32</v>
      </c>
      <c r="JAA11" s="8" t="s">
        <v>24</v>
      </c>
      <c r="JAB11" s="8" t="s">
        <v>33</v>
      </c>
      <c r="JAC11" s="23" t="s">
        <v>25</v>
      </c>
      <c r="JAD11" s="20">
        <v>234.72</v>
      </c>
      <c r="JAE11" s="8"/>
      <c r="JAF11" s="8"/>
      <c r="JAG11" s="18">
        <f t="shared" ref="JAG11" si="6362">10088.62/5</f>
        <v>2017.7240000000002</v>
      </c>
      <c r="JAH11" s="18">
        <f t="shared" ref="JAH11:JAH12" si="6363">JAG11*JAD11</f>
        <v>473600.17728000006</v>
      </c>
      <c r="JAI11" s="17">
        <f t="shared" ref="JAI11" si="6364">JAH11*1.2</f>
        <v>568320.21273600007</v>
      </c>
      <c r="JAJ11" s="16" t="s">
        <v>20</v>
      </c>
      <c r="JAK11" s="16" t="s">
        <v>19</v>
      </c>
      <c r="JAL11" s="16" t="s">
        <v>18</v>
      </c>
      <c r="JAM11" s="11">
        <v>1</v>
      </c>
      <c r="JAN11" s="8" t="s">
        <v>2</v>
      </c>
      <c r="JAO11" s="19" t="s">
        <v>23</v>
      </c>
      <c r="JAP11" s="23" t="s">
        <v>32</v>
      </c>
      <c r="JAQ11" s="8" t="s">
        <v>24</v>
      </c>
      <c r="JAR11" s="8" t="s">
        <v>33</v>
      </c>
      <c r="JAS11" s="23" t="s">
        <v>25</v>
      </c>
      <c r="JAT11" s="20">
        <v>234.72</v>
      </c>
      <c r="JAU11" s="8"/>
      <c r="JAV11" s="8"/>
      <c r="JAW11" s="18">
        <f t="shared" ref="JAW11" si="6365">10088.62/5</f>
        <v>2017.7240000000002</v>
      </c>
      <c r="JAX11" s="18">
        <f t="shared" ref="JAX11:JAX12" si="6366">JAW11*JAT11</f>
        <v>473600.17728000006</v>
      </c>
      <c r="JAY11" s="17">
        <f t="shared" ref="JAY11" si="6367">JAX11*1.2</f>
        <v>568320.21273600007</v>
      </c>
      <c r="JAZ11" s="16" t="s">
        <v>20</v>
      </c>
      <c r="JBA11" s="16" t="s">
        <v>19</v>
      </c>
      <c r="JBB11" s="16" t="s">
        <v>18</v>
      </c>
      <c r="JBC11" s="11">
        <v>1</v>
      </c>
      <c r="JBD11" s="8" t="s">
        <v>2</v>
      </c>
      <c r="JBE11" s="19" t="s">
        <v>23</v>
      </c>
      <c r="JBF11" s="23" t="s">
        <v>32</v>
      </c>
      <c r="JBG11" s="8" t="s">
        <v>24</v>
      </c>
      <c r="JBH11" s="8" t="s">
        <v>33</v>
      </c>
      <c r="JBI11" s="23" t="s">
        <v>25</v>
      </c>
      <c r="JBJ11" s="20">
        <v>234.72</v>
      </c>
      <c r="JBK11" s="8"/>
      <c r="JBL11" s="8"/>
      <c r="JBM11" s="18">
        <f t="shared" ref="JBM11" si="6368">10088.62/5</f>
        <v>2017.7240000000002</v>
      </c>
      <c r="JBN11" s="18">
        <f t="shared" ref="JBN11:JBN12" si="6369">JBM11*JBJ11</f>
        <v>473600.17728000006</v>
      </c>
      <c r="JBO11" s="17">
        <f t="shared" ref="JBO11" si="6370">JBN11*1.2</f>
        <v>568320.21273600007</v>
      </c>
      <c r="JBP11" s="16" t="s">
        <v>20</v>
      </c>
      <c r="JBQ11" s="16" t="s">
        <v>19</v>
      </c>
      <c r="JBR11" s="16" t="s">
        <v>18</v>
      </c>
      <c r="JBS11" s="11">
        <v>1</v>
      </c>
      <c r="JBT11" s="8" t="s">
        <v>2</v>
      </c>
      <c r="JBU11" s="19" t="s">
        <v>23</v>
      </c>
      <c r="JBV11" s="23" t="s">
        <v>32</v>
      </c>
      <c r="JBW11" s="8" t="s">
        <v>24</v>
      </c>
      <c r="JBX11" s="8" t="s">
        <v>33</v>
      </c>
      <c r="JBY11" s="23" t="s">
        <v>25</v>
      </c>
      <c r="JBZ11" s="20">
        <v>234.72</v>
      </c>
      <c r="JCA11" s="8"/>
      <c r="JCB11" s="8"/>
      <c r="JCC11" s="18">
        <f t="shared" ref="JCC11" si="6371">10088.62/5</f>
        <v>2017.7240000000002</v>
      </c>
      <c r="JCD11" s="18">
        <f t="shared" ref="JCD11:JCD12" si="6372">JCC11*JBZ11</f>
        <v>473600.17728000006</v>
      </c>
      <c r="JCE11" s="17">
        <f t="shared" ref="JCE11" si="6373">JCD11*1.2</f>
        <v>568320.21273600007</v>
      </c>
      <c r="JCF11" s="16" t="s">
        <v>20</v>
      </c>
      <c r="JCG11" s="16" t="s">
        <v>19</v>
      </c>
      <c r="JCH11" s="16" t="s">
        <v>18</v>
      </c>
      <c r="JCI11" s="11">
        <v>1</v>
      </c>
      <c r="JCJ11" s="8" t="s">
        <v>2</v>
      </c>
      <c r="JCK11" s="19" t="s">
        <v>23</v>
      </c>
      <c r="JCL11" s="23" t="s">
        <v>32</v>
      </c>
      <c r="JCM11" s="8" t="s">
        <v>24</v>
      </c>
      <c r="JCN11" s="8" t="s">
        <v>33</v>
      </c>
      <c r="JCO11" s="23" t="s">
        <v>25</v>
      </c>
      <c r="JCP11" s="20">
        <v>234.72</v>
      </c>
      <c r="JCQ11" s="8"/>
      <c r="JCR11" s="8"/>
      <c r="JCS11" s="18">
        <f t="shared" ref="JCS11" si="6374">10088.62/5</f>
        <v>2017.7240000000002</v>
      </c>
      <c r="JCT11" s="18">
        <f t="shared" ref="JCT11:JCT12" si="6375">JCS11*JCP11</f>
        <v>473600.17728000006</v>
      </c>
      <c r="JCU11" s="17">
        <f t="shared" ref="JCU11" si="6376">JCT11*1.2</f>
        <v>568320.21273600007</v>
      </c>
      <c r="JCV11" s="16" t="s">
        <v>20</v>
      </c>
      <c r="JCW11" s="16" t="s">
        <v>19</v>
      </c>
      <c r="JCX11" s="16" t="s">
        <v>18</v>
      </c>
      <c r="JCY11" s="11">
        <v>1</v>
      </c>
      <c r="JCZ11" s="8" t="s">
        <v>2</v>
      </c>
      <c r="JDA11" s="19" t="s">
        <v>23</v>
      </c>
      <c r="JDB11" s="23" t="s">
        <v>32</v>
      </c>
      <c r="JDC11" s="8" t="s">
        <v>24</v>
      </c>
      <c r="JDD11" s="8" t="s">
        <v>33</v>
      </c>
      <c r="JDE11" s="23" t="s">
        <v>25</v>
      </c>
      <c r="JDF11" s="20">
        <v>234.72</v>
      </c>
      <c r="JDG11" s="8"/>
      <c r="JDH11" s="8"/>
      <c r="JDI11" s="18">
        <f t="shared" ref="JDI11" si="6377">10088.62/5</f>
        <v>2017.7240000000002</v>
      </c>
      <c r="JDJ11" s="18">
        <f t="shared" ref="JDJ11:JDJ12" si="6378">JDI11*JDF11</f>
        <v>473600.17728000006</v>
      </c>
      <c r="JDK11" s="17">
        <f t="shared" ref="JDK11" si="6379">JDJ11*1.2</f>
        <v>568320.21273600007</v>
      </c>
      <c r="JDL11" s="16" t="s">
        <v>20</v>
      </c>
      <c r="JDM11" s="16" t="s">
        <v>19</v>
      </c>
      <c r="JDN11" s="16" t="s">
        <v>18</v>
      </c>
      <c r="JDO11" s="11">
        <v>1</v>
      </c>
      <c r="JDP11" s="8" t="s">
        <v>2</v>
      </c>
      <c r="JDQ11" s="19" t="s">
        <v>23</v>
      </c>
      <c r="JDR11" s="23" t="s">
        <v>32</v>
      </c>
      <c r="JDS11" s="8" t="s">
        <v>24</v>
      </c>
      <c r="JDT11" s="8" t="s">
        <v>33</v>
      </c>
      <c r="JDU11" s="23" t="s">
        <v>25</v>
      </c>
      <c r="JDV11" s="20">
        <v>234.72</v>
      </c>
      <c r="JDW11" s="8"/>
      <c r="JDX11" s="8"/>
      <c r="JDY11" s="18">
        <f t="shared" ref="JDY11" si="6380">10088.62/5</f>
        <v>2017.7240000000002</v>
      </c>
      <c r="JDZ11" s="18">
        <f t="shared" ref="JDZ11:JDZ12" si="6381">JDY11*JDV11</f>
        <v>473600.17728000006</v>
      </c>
      <c r="JEA11" s="17">
        <f t="shared" ref="JEA11" si="6382">JDZ11*1.2</f>
        <v>568320.21273600007</v>
      </c>
      <c r="JEB11" s="16" t="s">
        <v>20</v>
      </c>
      <c r="JEC11" s="16" t="s">
        <v>19</v>
      </c>
      <c r="JED11" s="16" t="s">
        <v>18</v>
      </c>
      <c r="JEE11" s="11">
        <v>1</v>
      </c>
      <c r="JEF11" s="8" t="s">
        <v>2</v>
      </c>
      <c r="JEG11" s="19" t="s">
        <v>23</v>
      </c>
      <c r="JEH11" s="23" t="s">
        <v>32</v>
      </c>
      <c r="JEI11" s="8" t="s">
        <v>24</v>
      </c>
      <c r="JEJ11" s="8" t="s">
        <v>33</v>
      </c>
      <c r="JEK11" s="23" t="s">
        <v>25</v>
      </c>
      <c r="JEL11" s="20">
        <v>234.72</v>
      </c>
      <c r="JEM11" s="8"/>
      <c r="JEN11" s="8"/>
      <c r="JEO11" s="18">
        <f t="shared" ref="JEO11" si="6383">10088.62/5</f>
        <v>2017.7240000000002</v>
      </c>
      <c r="JEP11" s="18">
        <f t="shared" ref="JEP11:JEP12" si="6384">JEO11*JEL11</f>
        <v>473600.17728000006</v>
      </c>
      <c r="JEQ11" s="17">
        <f t="shared" ref="JEQ11" si="6385">JEP11*1.2</f>
        <v>568320.21273600007</v>
      </c>
      <c r="JER11" s="16" t="s">
        <v>20</v>
      </c>
      <c r="JES11" s="16" t="s">
        <v>19</v>
      </c>
      <c r="JET11" s="16" t="s">
        <v>18</v>
      </c>
      <c r="JEU11" s="11">
        <v>1</v>
      </c>
      <c r="JEV11" s="8" t="s">
        <v>2</v>
      </c>
      <c r="JEW11" s="19" t="s">
        <v>23</v>
      </c>
      <c r="JEX11" s="23" t="s">
        <v>32</v>
      </c>
      <c r="JEY11" s="8" t="s">
        <v>24</v>
      </c>
      <c r="JEZ11" s="8" t="s">
        <v>33</v>
      </c>
      <c r="JFA11" s="23" t="s">
        <v>25</v>
      </c>
      <c r="JFB11" s="20">
        <v>234.72</v>
      </c>
      <c r="JFC11" s="8"/>
      <c r="JFD11" s="8"/>
      <c r="JFE11" s="18">
        <f t="shared" ref="JFE11" si="6386">10088.62/5</f>
        <v>2017.7240000000002</v>
      </c>
      <c r="JFF11" s="18">
        <f t="shared" ref="JFF11:JFF12" si="6387">JFE11*JFB11</f>
        <v>473600.17728000006</v>
      </c>
      <c r="JFG11" s="17">
        <f t="shared" ref="JFG11" si="6388">JFF11*1.2</f>
        <v>568320.21273600007</v>
      </c>
      <c r="JFH11" s="16" t="s">
        <v>20</v>
      </c>
      <c r="JFI11" s="16" t="s">
        <v>19</v>
      </c>
      <c r="JFJ11" s="16" t="s">
        <v>18</v>
      </c>
      <c r="JFK11" s="11">
        <v>1</v>
      </c>
      <c r="JFL11" s="8" t="s">
        <v>2</v>
      </c>
      <c r="JFM11" s="19" t="s">
        <v>23</v>
      </c>
      <c r="JFN11" s="23" t="s">
        <v>32</v>
      </c>
      <c r="JFO11" s="8" t="s">
        <v>24</v>
      </c>
      <c r="JFP11" s="8" t="s">
        <v>33</v>
      </c>
      <c r="JFQ11" s="23" t="s">
        <v>25</v>
      </c>
      <c r="JFR11" s="20">
        <v>234.72</v>
      </c>
      <c r="JFS11" s="8"/>
      <c r="JFT11" s="8"/>
      <c r="JFU11" s="18">
        <f t="shared" ref="JFU11" si="6389">10088.62/5</f>
        <v>2017.7240000000002</v>
      </c>
      <c r="JFV11" s="18">
        <f t="shared" ref="JFV11:JFV12" si="6390">JFU11*JFR11</f>
        <v>473600.17728000006</v>
      </c>
      <c r="JFW11" s="17">
        <f t="shared" ref="JFW11" si="6391">JFV11*1.2</f>
        <v>568320.21273600007</v>
      </c>
      <c r="JFX11" s="16" t="s">
        <v>20</v>
      </c>
      <c r="JFY11" s="16" t="s">
        <v>19</v>
      </c>
      <c r="JFZ11" s="16" t="s">
        <v>18</v>
      </c>
      <c r="JGA11" s="11">
        <v>1</v>
      </c>
      <c r="JGB11" s="8" t="s">
        <v>2</v>
      </c>
      <c r="JGC11" s="19" t="s">
        <v>23</v>
      </c>
      <c r="JGD11" s="23" t="s">
        <v>32</v>
      </c>
      <c r="JGE11" s="8" t="s">
        <v>24</v>
      </c>
      <c r="JGF11" s="8" t="s">
        <v>33</v>
      </c>
      <c r="JGG11" s="23" t="s">
        <v>25</v>
      </c>
      <c r="JGH11" s="20">
        <v>234.72</v>
      </c>
      <c r="JGI11" s="8"/>
      <c r="JGJ11" s="8"/>
      <c r="JGK11" s="18">
        <f t="shared" ref="JGK11" si="6392">10088.62/5</f>
        <v>2017.7240000000002</v>
      </c>
      <c r="JGL11" s="18">
        <f t="shared" ref="JGL11:JGL12" si="6393">JGK11*JGH11</f>
        <v>473600.17728000006</v>
      </c>
      <c r="JGM11" s="17">
        <f t="shared" ref="JGM11" si="6394">JGL11*1.2</f>
        <v>568320.21273600007</v>
      </c>
      <c r="JGN11" s="16" t="s">
        <v>20</v>
      </c>
      <c r="JGO11" s="16" t="s">
        <v>19</v>
      </c>
      <c r="JGP11" s="16" t="s">
        <v>18</v>
      </c>
      <c r="JGQ11" s="11">
        <v>1</v>
      </c>
      <c r="JGR11" s="8" t="s">
        <v>2</v>
      </c>
      <c r="JGS11" s="19" t="s">
        <v>23</v>
      </c>
      <c r="JGT11" s="23" t="s">
        <v>32</v>
      </c>
      <c r="JGU11" s="8" t="s">
        <v>24</v>
      </c>
      <c r="JGV11" s="8" t="s">
        <v>33</v>
      </c>
      <c r="JGW11" s="23" t="s">
        <v>25</v>
      </c>
      <c r="JGX11" s="20">
        <v>234.72</v>
      </c>
      <c r="JGY11" s="8"/>
      <c r="JGZ11" s="8"/>
      <c r="JHA11" s="18">
        <f t="shared" ref="JHA11" si="6395">10088.62/5</f>
        <v>2017.7240000000002</v>
      </c>
      <c r="JHB11" s="18">
        <f t="shared" ref="JHB11:JHB12" si="6396">JHA11*JGX11</f>
        <v>473600.17728000006</v>
      </c>
      <c r="JHC11" s="17">
        <f t="shared" ref="JHC11" si="6397">JHB11*1.2</f>
        <v>568320.21273600007</v>
      </c>
      <c r="JHD11" s="16" t="s">
        <v>20</v>
      </c>
      <c r="JHE11" s="16" t="s">
        <v>19</v>
      </c>
      <c r="JHF11" s="16" t="s">
        <v>18</v>
      </c>
      <c r="JHG11" s="11">
        <v>1</v>
      </c>
      <c r="JHH11" s="8" t="s">
        <v>2</v>
      </c>
      <c r="JHI11" s="19" t="s">
        <v>23</v>
      </c>
      <c r="JHJ11" s="23" t="s">
        <v>32</v>
      </c>
      <c r="JHK11" s="8" t="s">
        <v>24</v>
      </c>
      <c r="JHL11" s="8" t="s">
        <v>33</v>
      </c>
      <c r="JHM11" s="23" t="s">
        <v>25</v>
      </c>
      <c r="JHN11" s="20">
        <v>234.72</v>
      </c>
      <c r="JHO11" s="8"/>
      <c r="JHP11" s="8"/>
      <c r="JHQ11" s="18">
        <f t="shared" ref="JHQ11" si="6398">10088.62/5</f>
        <v>2017.7240000000002</v>
      </c>
      <c r="JHR11" s="18">
        <f t="shared" ref="JHR11:JHR12" si="6399">JHQ11*JHN11</f>
        <v>473600.17728000006</v>
      </c>
      <c r="JHS11" s="17">
        <f t="shared" ref="JHS11" si="6400">JHR11*1.2</f>
        <v>568320.21273600007</v>
      </c>
      <c r="JHT11" s="16" t="s">
        <v>20</v>
      </c>
      <c r="JHU11" s="16" t="s">
        <v>19</v>
      </c>
      <c r="JHV11" s="16" t="s">
        <v>18</v>
      </c>
      <c r="JHW11" s="11">
        <v>1</v>
      </c>
      <c r="JHX11" s="8" t="s">
        <v>2</v>
      </c>
      <c r="JHY11" s="19" t="s">
        <v>23</v>
      </c>
      <c r="JHZ11" s="23" t="s">
        <v>32</v>
      </c>
      <c r="JIA11" s="8" t="s">
        <v>24</v>
      </c>
      <c r="JIB11" s="8" t="s">
        <v>33</v>
      </c>
      <c r="JIC11" s="23" t="s">
        <v>25</v>
      </c>
      <c r="JID11" s="20">
        <v>234.72</v>
      </c>
      <c r="JIE11" s="8"/>
      <c r="JIF11" s="8"/>
      <c r="JIG11" s="18">
        <f t="shared" ref="JIG11" si="6401">10088.62/5</f>
        <v>2017.7240000000002</v>
      </c>
      <c r="JIH11" s="18">
        <f t="shared" ref="JIH11:JIH12" si="6402">JIG11*JID11</f>
        <v>473600.17728000006</v>
      </c>
      <c r="JII11" s="17">
        <f t="shared" ref="JII11" si="6403">JIH11*1.2</f>
        <v>568320.21273600007</v>
      </c>
      <c r="JIJ11" s="16" t="s">
        <v>20</v>
      </c>
      <c r="JIK11" s="16" t="s">
        <v>19</v>
      </c>
      <c r="JIL11" s="16" t="s">
        <v>18</v>
      </c>
      <c r="JIM11" s="11">
        <v>1</v>
      </c>
      <c r="JIN11" s="8" t="s">
        <v>2</v>
      </c>
      <c r="JIO11" s="19" t="s">
        <v>23</v>
      </c>
      <c r="JIP11" s="23" t="s">
        <v>32</v>
      </c>
      <c r="JIQ11" s="8" t="s">
        <v>24</v>
      </c>
      <c r="JIR11" s="8" t="s">
        <v>33</v>
      </c>
      <c r="JIS11" s="23" t="s">
        <v>25</v>
      </c>
      <c r="JIT11" s="20">
        <v>234.72</v>
      </c>
      <c r="JIU11" s="8"/>
      <c r="JIV11" s="8"/>
      <c r="JIW11" s="18">
        <f t="shared" ref="JIW11" si="6404">10088.62/5</f>
        <v>2017.7240000000002</v>
      </c>
      <c r="JIX11" s="18">
        <f t="shared" ref="JIX11:JIX12" si="6405">JIW11*JIT11</f>
        <v>473600.17728000006</v>
      </c>
      <c r="JIY11" s="17">
        <f t="shared" ref="JIY11" si="6406">JIX11*1.2</f>
        <v>568320.21273600007</v>
      </c>
      <c r="JIZ11" s="16" t="s">
        <v>20</v>
      </c>
      <c r="JJA11" s="16" t="s">
        <v>19</v>
      </c>
      <c r="JJB11" s="16" t="s">
        <v>18</v>
      </c>
      <c r="JJC11" s="11">
        <v>1</v>
      </c>
      <c r="JJD11" s="8" t="s">
        <v>2</v>
      </c>
      <c r="JJE11" s="19" t="s">
        <v>23</v>
      </c>
      <c r="JJF11" s="23" t="s">
        <v>32</v>
      </c>
      <c r="JJG11" s="8" t="s">
        <v>24</v>
      </c>
      <c r="JJH11" s="8" t="s">
        <v>33</v>
      </c>
      <c r="JJI11" s="23" t="s">
        <v>25</v>
      </c>
      <c r="JJJ11" s="20">
        <v>234.72</v>
      </c>
      <c r="JJK11" s="8"/>
      <c r="JJL11" s="8"/>
      <c r="JJM11" s="18">
        <f t="shared" ref="JJM11" si="6407">10088.62/5</f>
        <v>2017.7240000000002</v>
      </c>
      <c r="JJN11" s="18">
        <f t="shared" ref="JJN11:JJN12" si="6408">JJM11*JJJ11</f>
        <v>473600.17728000006</v>
      </c>
      <c r="JJO11" s="17">
        <f t="shared" ref="JJO11" si="6409">JJN11*1.2</f>
        <v>568320.21273600007</v>
      </c>
      <c r="JJP11" s="16" t="s">
        <v>20</v>
      </c>
      <c r="JJQ11" s="16" t="s">
        <v>19</v>
      </c>
      <c r="JJR11" s="16" t="s">
        <v>18</v>
      </c>
      <c r="JJS11" s="11">
        <v>1</v>
      </c>
      <c r="JJT11" s="8" t="s">
        <v>2</v>
      </c>
      <c r="JJU11" s="19" t="s">
        <v>23</v>
      </c>
      <c r="JJV11" s="23" t="s">
        <v>32</v>
      </c>
      <c r="JJW11" s="8" t="s">
        <v>24</v>
      </c>
      <c r="JJX11" s="8" t="s">
        <v>33</v>
      </c>
      <c r="JJY11" s="23" t="s">
        <v>25</v>
      </c>
      <c r="JJZ11" s="20">
        <v>234.72</v>
      </c>
      <c r="JKA11" s="8"/>
      <c r="JKB11" s="8"/>
      <c r="JKC11" s="18">
        <f t="shared" ref="JKC11" si="6410">10088.62/5</f>
        <v>2017.7240000000002</v>
      </c>
      <c r="JKD11" s="18">
        <f t="shared" ref="JKD11:JKD12" si="6411">JKC11*JJZ11</f>
        <v>473600.17728000006</v>
      </c>
      <c r="JKE11" s="17">
        <f t="shared" ref="JKE11" si="6412">JKD11*1.2</f>
        <v>568320.21273600007</v>
      </c>
      <c r="JKF11" s="16" t="s">
        <v>20</v>
      </c>
      <c r="JKG11" s="16" t="s">
        <v>19</v>
      </c>
      <c r="JKH11" s="16" t="s">
        <v>18</v>
      </c>
      <c r="JKI11" s="11">
        <v>1</v>
      </c>
      <c r="JKJ11" s="8" t="s">
        <v>2</v>
      </c>
      <c r="JKK11" s="19" t="s">
        <v>23</v>
      </c>
      <c r="JKL11" s="23" t="s">
        <v>32</v>
      </c>
      <c r="JKM11" s="8" t="s">
        <v>24</v>
      </c>
      <c r="JKN11" s="8" t="s">
        <v>33</v>
      </c>
      <c r="JKO11" s="23" t="s">
        <v>25</v>
      </c>
      <c r="JKP11" s="20">
        <v>234.72</v>
      </c>
      <c r="JKQ11" s="8"/>
      <c r="JKR11" s="8"/>
      <c r="JKS11" s="18">
        <f t="shared" ref="JKS11" si="6413">10088.62/5</f>
        <v>2017.7240000000002</v>
      </c>
      <c r="JKT11" s="18">
        <f t="shared" ref="JKT11:JKT12" si="6414">JKS11*JKP11</f>
        <v>473600.17728000006</v>
      </c>
      <c r="JKU11" s="17">
        <f t="shared" ref="JKU11" si="6415">JKT11*1.2</f>
        <v>568320.21273600007</v>
      </c>
      <c r="JKV11" s="16" t="s">
        <v>20</v>
      </c>
      <c r="JKW11" s="16" t="s">
        <v>19</v>
      </c>
      <c r="JKX11" s="16" t="s">
        <v>18</v>
      </c>
      <c r="JKY11" s="11">
        <v>1</v>
      </c>
      <c r="JKZ11" s="8" t="s">
        <v>2</v>
      </c>
      <c r="JLA11" s="19" t="s">
        <v>23</v>
      </c>
      <c r="JLB11" s="23" t="s">
        <v>32</v>
      </c>
      <c r="JLC11" s="8" t="s">
        <v>24</v>
      </c>
      <c r="JLD11" s="8" t="s">
        <v>33</v>
      </c>
      <c r="JLE11" s="23" t="s">
        <v>25</v>
      </c>
      <c r="JLF11" s="20">
        <v>234.72</v>
      </c>
      <c r="JLG11" s="8"/>
      <c r="JLH11" s="8"/>
      <c r="JLI11" s="18">
        <f t="shared" ref="JLI11" si="6416">10088.62/5</f>
        <v>2017.7240000000002</v>
      </c>
      <c r="JLJ11" s="18">
        <f t="shared" ref="JLJ11:JLJ12" si="6417">JLI11*JLF11</f>
        <v>473600.17728000006</v>
      </c>
      <c r="JLK11" s="17">
        <f t="shared" ref="JLK11" si="6418">JLJ11*1.2</f>
        <v>568320.21273600007</v>
      </c>
      <c r="JLL11" s="16" t="s">
        <v>20</v>
      </c>
      <c r="JLM11" s="16" t="s">
        <v>19</v>
      </c>
      <c r="JLN11" s="16" t="s">
        <v>18</v>
      </c>
      <c r="JLO11" s="11">
        <v>1</v>
      </c>
      <c r="JLP11" s="8" t="s">
        <v>2</v>
      </c>
      <c r="JLQ11" s="19" t="s">
        <v>23</v>
      </c>
      <c r="JLR11" s="23" t="s">
        <v>32</v>
      </c>
      <c r="JLS11" s="8" t="s">
        <v>24</v>
      </c>
      <c r="JLT11" s="8" t="s">
        <v>33</v>
      </c>
      <c r="JLU11" s="23" t="s">
        <v>25</v>
      </c>
      <c r="JLV11" s="20">
        <v>234.72</v>
      </c>
      <c r="JLW11" s="8"/>
      <c r="JLX11" s="8"/>
      <c r="JLY11" s="18">
        <f t="shared" ref="JLY11" si="6419">10088.62/5</f>
        <v>2017.7240000000002</v>
      </c>
      <c r="JLZ11" s="18">
        <f t="shared" ref="JLZ11:JLZ12" si="6420">JLY11*JLV11</f>
        <v>473600.17728000006</v>
      </c>
      <c r="JMA11" s="17">
        <f t="shared" ref="JMA11" si="6421">JLZ11*1.2</f>
        <v>568320.21273600007</v>
      </c>
      <c r="JMB11" s="16" t="s">
        <v>20</v>
      </c>
      <c r="JMC11" s="16" t="s">
        <v>19</v>
      </c>
      <c r="JMD11" s="16" t="s">
        <v>18</v>
      </c>
      <c r="JME11" s="11">
        <v>1</v>
      </c>
      <c r="JMF11" s="8" t="s">
        <v>2</v>
      </c>
      <c r="JMG11" s="19" t="s">
        <v>23</v>
      </c>
      <c r="JMH11" s="23" t="s">
        <v>32</v>
      </c>
      <c r="JMI11" s="8" t="s">
        <v>24</v>
      </c>
      <c r="JMJ11" s="8" t="s">
        <v>33</v>
      </c>
      <c r="JMK11" s="23" t="s">
        <v>25</v>
      </c>
      <c r="JML11" s="20">
        <v>234.72</v>
      </c>
      <c r="JMM11" s="8"/>
      <c r="JMN11" s="8"/>
      <c r="JMO11" s="18">
        <f t="shared" ref="JMO11" si="6422">10088.62/5</f>
        <v>2017.7240000000002</v>
      </c>
      <c r="JMP11" s="18">
        <f t="shared" ref="JMP11:JMP12" si="6423">JMO11*JML11</f>
        <v>473600.17728000006</v>
      </c>
      <c r="JMQ11" s="17">
        <f t="shared" ref="JMQ11" si="6424">JMP11*1.2</f>
        <v>568320.21273600007</v>
      </c>
      <c r="JMR11" s="16" t="s">
        <v>20</v>
      </c>
      <c r="JMS11" s="16" t="s">
        <v>19</v>
      </c>
      <c r="JMT11" s="16" t="s">
        <v>18</v>
      </c>
      <c r="JMU11" s="11">
        <v>1</v>
      </c>
      <c r="JMV11" s="8" t="s">
        <v>2</v>
      </c>
      <c r="JMW11" s="19" t="s">
        <v>23</v>
      </c>
      <c r="JMX11" s="23" t="s">
        <v>32</v>
      </c>
      <c r="JMY11" s="8" t="s">
        <v>24</v>
      </c>
      <c r="JMZ11" s="8" t="s">
        <v>33</v>
      </c>
      <c r="JNA11" s="23" t="s">
        <v>25</v>
      </c>
      <c r="JNB11" s="20">
        <v>234.72</v>
      </c>
      <c r="JNC11" s="8"/>
      <c r="JND11" s="8"/>
      <c r="JNE11" s="18">
        <f t="shared" ref="JNE11" si="6425">10088.62/5</f>
        <v>2017.7240000000002</v>
      </c>
      <c r="JNF11" s="18">
        <f t="shared" ref="JNF11:JNF12" si="6426">JNE11*JNB11</f>
        <v>473600.17728000006</v>
      </c>
      <c r="JNG11" s="17">
        <f t="shared" ref="JNG11" si="6427">JNF11*1.2</f>
        <v>568320.21273600007</v>
      </c>
      <c r="JNH11" s="16" t="s">
        <v>20</v>
      </c>
      <c r="JNI11" s="16" t="s">
        <v>19</v>
      </c>
      <c r="JNJ11" s="16" t="s">
        <v>18</v>
      </c>
      <c r="JNK11" s="11">
        <v>1</v>
      </c>
      <c r="JNL11" s="8" t="s">
        <v>2</v>
      </c>
      <c r="JNM11" s="19" t="s">
        <v>23</v>
      </c>
      <c r="JNN11" s="23" t="s">
        <v>32</v>
      </c>
      <c r="JNO11" s="8" t="s">
        <v>24</v>
      </c>
      <c r="JNP11" s="8" t="s">
        <v>33</v>
      </c>
      <c r="JNQ11" s="23" t="s">
        <v>25</v>
      </c>
      <c r="JNR11" s="20">
        <v>234.72</v>
      </c>
      <c r="JNS11" s="8"/>
      <c r="JNT11" s="8"/>
      <c r="JNU11" s="18">
        <f t="shared" ref="JNU11" si="6428">10088.62/5</f>
        <v>2017.7240000000002</v>
      </c>
      <c r="JNV11" s="18">
        <f t="shared" ref="JNV11:JNV12" si="6429">JNU11*JNR11</f>
        <v>473600.17728000006</v>
      </c>
      <c r="JNW11" s="17">
        <f t="shared" ref="JNW11" si="6430">JNV11*1.2</f>
        <v>568320.21273600007</v>
      </c>
      <c r="JNX11" s="16" t="s">
        <v>20</v>
      </c>
      <c r="JNY11" s="16" t="s">
        <v>19</v>
      </c>
      <c r="JNZ11" s="16" t="s">
        <v>18</v>
      </c>
      <c r="JOA11" s="11">
        <v>1</v>
      </c>
      <c r="JOB11" s="8" t="s">
        <v>2</v>
      </c>
      <c r="JOC11" s="19" t="s">
        <v>23</v>
      </c>
      <c r="JOD11" s="23" t="s">
        <v>32</v>
      </c>
      <c r="JOE11" s="8" t="s">
        <v>24</v>
      </c>
      <c r="JOF11" s="8" t="s">
        <v>33</v>
      </c>
      <c r="JOG11" s="23" t="s">
        <v>25</v>
      </c>
      <c r="JOH11" s="20">
        <v>234.72</v>
      </c>
      <c r="JOI11" s="8"/>
      <c r="JOJ11" s="8"/>
      <c r="JOK11" s="18">
        <f t="shared" ref="JOK11" si="6431">10088.62/5</f>
        <v>2017.7240000000002</v>
      </c>
      <c r="JOL11" s="18">
        <f t="shared" ref="JOL11:JOL12" si="6432">JOK11*JOH11</f>
        <v>473600.17728000006</v>
      </c>
      <c r="JOM11" s="17">
        <f t="shared" ref="JOM11" si="6433">JOL11*1.2</f>
        <v>568320.21273600007</v>
      </c>
      <c r="JON11" s="16" t="s">
        <v>20</v>
      </c>
      <c r="JOO11" s="16" t="s">
        <v>19</v>
      </c>
      <c r="JOP11" s="16" t="s">
        <v>18</v>
      </c>
      <c r="JOQ11" s="11">
        <v>1</v>
      </c>
      <c r="JOR11" s="8" t="s">
        <v>2</v>
      </c>
      <c r="JOS11" s="19" t="s">
        <v>23</v>
      </c>
      <c r="JOT11" s="23" t="s">
        <v>32</v>
      </c>
      <c r="JOU11" s="8" t="s">
        <v>24</v>
      </c>
      <c r="JOV11" s="8" t="s">
        <v>33</v>
      </c>
      <c r="JOW11" s="23" t="s">
        <v>25</v>
      </c>
      <c r="JOX11" s="20">
        <v>234.72</v>
      </c>
      <c r="JOY11" s="8"/>
      <c r="JOZ11" s="8"/>
      <c r="JPA11" s="18">
        <f t="shared" ref="JPA11" si="6434">10088.62/5</f>
        <v>2017.7240000000002</v>
      </c>
      <c r="JPB11" s="18">
        <f t="shared" ref="JPB11:JPB12" si="6435">JPA11*JOX11</f>
        <v>473600.17728000006</v>
      </c>
      <c r="JPC11" s="17">
        <f t="shared" ref="JPC11" si="6436">JPB11*1.2</f>
        <v>568320.21273600007</v>
      </c>
      <c r="JPD11" s="16" t="s">
        <v>20</v>
      </c>
      <c r="JPE11" s="16" t="s">
        <v>19</v>
      </c>
      <c r="JPF11" s="16" t="s">
        <v>18</v>
      </c>
      <c r="JPG11" s="11">
        <v>1</v>
      </c>
      <c r="JPH11" s="8" t="s">
        <v>2</v>
      </c>
      <c r="JPI11" s="19" t="s">
        <v>23</v>
      </c>
      <c r="JPJ11" s="23" t="s">
        <v>32</v>
      </c>
      <c r="JPK11" s="8" t="s">
        <v>24</v>
      </c>
      <c r="JPL11" s="8" t="s">
        <v>33</v>
      </c>
      <c r="JPM11" s="23" t="s">
        <v>25</v>
      </c>
      <c r="JPN11" s="20">
        <v>234.72</v>
      </c>
      <c r="JPO11" s="8"/>
      <c r="JPP11" s="8"/>
      <c r="JPQ11" s="18">
        <f t="shared" ref="JPQ11" si="6437">10088.62/5</f>
        <v>2017.7240000000002</v>
      </c>
      <c r="JPR11" s="18">
        <f t="shared" ref="JPR11:JPR12" si="6438">JPQ11*JPN11</f>
        <v>473600.17728000006</v>
      </c>
      <c r="JPS11" s="17">
        <f t="shared" ref="JPS11" si="6439">JPR11*1.2</f>
        <v>568320.21273600007</v>
      </c>
      <c r="JPT11" s="16" t="s">
        <v>20</v>
      </c>
      <c r="JPU11" s="16" t="s">
        <v>19</v>
      </c>
      <c r="JPV11" s="16" t="s">
        <v>18</v>
      </c>
      <c r="JPW11" s="11">
        <v>1</v>
      </c>
      <c r="JPX11" s="8" t="s">
        <v>2</v>
      </c>
      <c r="JPY11" s="19" t="s">
        <v>23</v>
      </c>
      <c r="JPZ11" s="23" t="s">
        <v>32</v>
      </c>
      <c r="JQA11" s="8" t="s">
        <v>24</v>
      </c>
      <c r="JQB11" s="8" t="s">
        <v>33</v>
      </c>
      <c r="JQC11" s="23" t="s">
        <v>25</v>
      </c>
      <c r="JQD11" s="20">
        <v>234.72</v>
      </c>
      <c r="JQE11" s="8"/>
      <c r="JQF11" s="8"/>
      <c r="JQG11" s="18">
        <f t="shared" ref="JQG11" si="6440">10088.62/5</f>
        <v>2017.7240000000002</v>
      </c>
      <c r="JQH11" s="18">
        <f t="shared" ref="JQH11:JQH12" si="6441">JQG11*JQD11</f>
        <v>473600.17728000006</v>
      </c>
      <c r="JQI11" s="17">
        <f t="shared" ref="JQI11" si="6442">JQH11*1.2</f>
        <v>568320.21273600007</v>
      </c>
      <c r="JQJ11" s="16" t="s">
        <v>20</v>
      </c>
      <c r="JQK11" s="16" t="s">
        <v>19</v>
      </c>
      <c r="JQL11" s="16" t="s">
        <v>18</v>
      </c>
      <c r="JQM11" s="11">
        <v>1</v>
      </c>
      <c r="JQN11" s="8" t="s">
        <v>2</v>
      </c>
      <c r="JQO11" s="19" t="s">
        <v>23</v>
      </c>
      <c r="JQP11" s="23" t="s">
        <v>32</v>
      </c>
      <c r="JQQ11" s="8" t="s">
        <v>24</v>
      </c>
      <c r="JQR11" s="8" t="s">
        <v>33</v>
      </c>
      <c r="JQS11" s="23" t="s">
        <v>25</v>
      </c>
      <c r="JQT11" s="20">
        <v>234.72</v>
      </c>
      <c r="JQU11" s="8"/>
      <c r="JQV11" s="8"/>
      <c r="JQW11" s="18">
        <f t="shared" ref="JQW11" si="6443">10088.62/5</f>
        <v>2017.7240000000002</v>
      </c>
      <c r="JQX11" s="18">
        <f t="shared" ref="JQX11:JQX12" si="6444">JQW11*JQT11</f>
        <v>473600.17728000006</v>
      </c>
      <c r="JQY11" s="17">
        <f t="shared" ref="JQY11" si="6445">JQX11*1.2</f>
        <v>568320.21273600007</v>
      </c>
      <c r="JQZ11" s="16" t="s">
        <v>20</v>
      </c>
      <c r="JRA11" s="16" t="s">
        <v>19</v>
      </c>
      <c r="JRB11" s="16" t="s">
        <v>18</v>
      </c>
      <c r="JRC11" s="11">
        <v>1</v>
      </c>
      <c r="JRD11" s="8" t="s">
        <v>2</v>
      </c>
      <c r="JRE11" s="19" t="s">
        <v>23</v>
      </c>
      <c r="JRF11" s="23" t="s">
        <v>32</v>
      </c>
      <c r="JRG11" s="8" t="s">
        <v>24</v>
      </c>
      <c r="JRH11" s="8" t="s">
        <v>33</v>
      </c>
      <c r="JRI11" s="23" t="s">
        <v>25</v>
      </c>
      <c r="JRJ11" s="20">
        <v>234.72</v>
      </c>
      <c r="JRK11" s="8"/>
      <c r="JRL11" s="8"/>
      <c r="JRM11" s="18">
        <f t="shared" ref="JRM11" si="6446">10088.62/5</f>
        <v>2017.7240000000002</v>
      </c>
      <c r="JRN11" s="18">
        <f t="shared" ref="JRN11:JRN12" si="6447">JRM11*JRJ11</f>
        <v>473600.17728000006</v>
      </c>
      <c r="JRO11" s="17">
        <f t="shared" ref="JRO11" si="6448">JRN11*1.2</f>
        <v>568320.21273600007</v>
      </c>
      <c r="JRP11" s="16" t="s">
        <v>20</v>
      </c>
      <c r="JRQ11" s="16" t="s">
        <v>19</v>
      </c>
      <c r="JRR11" s="16" t="s">
        <v>18</v>
      </c>
      <c r="JRS11" s="11">
        <v>1</v>
      </c>
      <c r="JRT11" s="8" t="s">
        <v>2</v>
      </c>
      <c r="JRU11" s="19" t="s">
        <v>23</v>
      </c>
      <c r="JRV11" s="23" t="s">
        <v>32</v>
      </c>
      <c r="JRW11" s="8" t="s">
        <v>24</v>
      </c>
      <c r="JRX11" s="8" t="s">
        <v>33</v>
      </c>
      <c r="JRY11" s="23" t="s">
        <v>25</v>
      </c>
      <c r="JRZ11" s="20">
        <v>234.72</v>
      </c>
      <c r="JSA11" s="8"/>
      <c r="JSB11" s="8"/>
      <c r="JSC11" s="18">
        <f t="shared" ref="JSC11" si="6449">10088.62/5</f>
        <v>2017.7240000000002</v>
      </c>
      <c r="JSD11" s="18">
        <f t="shared" ref="JSD11:JSD12" si="6450">JSC11*JRZ11</f>
        <v>473600.17728000006</v>
      </c>
      <c r="JSE11" s="17">
        <f t="shared" ref="JSE11" si="6451">JSD11*1.2</f>
        <v>568320.21273600007</v>
      </c>
      <c r="JSF11" s="16" t="s">
        <v>20</v>
      </c>
      <c r="JSG11" s="16" t="s">
        <v>19</v>
      </c>
      <c r="JSH11" s="16" t="s">
        <v>18</v>
      </c>
      <c r="JSI11" s="11">
        <v>1</v>
      </c>
      <c r="JSJ11" s="8" t="s">
        <v>2</v>
      </c>
      <c r="JSK11" s="19" t="s">
        <v>23</v>
      </c>
      <c r="JSL11" s="23" t="s">
        <v>32</v>
      </c>
      <c r="JSM11" s="8" t="s">
        <v>24</v>
      </c>
      <c r="JSN11" s="8" t="s">
        <v>33</v>
      </c>
      <c r="JSO11" s="23" t="s">
        <v>25</v>
      </c>
      <c r="JSP11" s="20">
        <v>234.72</v>
      </c>
      <c r="JSQ11" s="8"/>
      <c r="JSR11" s="8"/>
      <c r="JSS11" s="18">
        <f t="shared" ref="JSS11" si="6452">10088.62/5</f>
        <v>2017.7240000000002</v>
      </c>
      <c r="JST11" s="18">
        <f t="shared" ref="JST11:JST12" si="6453">JSS11*JSP11</f>
        <v>473600.17728000006</v>
      </c>
      <c r="JSU11" s="17">
        <f t="shared" ref="JSU11" si="6454">JST11*1.2</f>
        <v>568320.21273600007</v>
      </c>
      <c r="JSV11" s="16" t="s">
        <v>20</v>
      </c>
      <c r="JSW11" s="16" t="s">
        <v>19</v>
      </c>
      <c r="JSX11" s="16" t="s">
        <v>18</v>
      </c>
      <c r="JSY11" s="11">
        <v>1</v>
      </c>
      <c r="JSZ11" s="8" t="s">
        <v>2</v>
      </c>
      <c r="JTA11" s="19" t="s">
        <v>23</v>
      </c>
      <c r="JTB11" s="23" t="s">
        <v>32</v>
      </c>
      <c r="JTC11" s="8" t="s">
        <v>24</v>
      </c>
      <c r="JTD11" s="8" t="s">
        <v>33</v>
      </c>
      <c r="JTE11" s="23" t="s">
        <v>25</v>
      </c>
      <c r="JTF11" s="20">
        <v>234.72</v>
      </c>
      <c r="JTG11" s="8"/>
      <c r="JTH11" s="8"/>
      <c r="JTI11" s="18">
        <f t="shared" ref="JTI11" si="6455">10088.62/5</f>
        <v>2017.7240000000002</v>
      </c>
      <c r="JTJ11" s="18">
        <f t="shared" ref="JTJ11:JTJ12" si="6456">JTI11*JTF11</f>
        <v>473600.17728000006</v>
      </c>
      <c r="JTK11" s="17">
        <f t="shared" ref="JTK11" si="6457">JTJ11*1.2</f>
        <v>568320.21273600007</v>
      </c>
      <c r="JTL11" s="16" t="s">
        <v>20</v>
      </c>
      <c r="JTM11" s="16" t="s">
        <v>19</v>
      </c>
      <c r="JTN11" s="16" t="s">
        <v>18</v>
      </c>
      <c r="JTO11" s="11">
        <v>1</v>
      </c>
      <c r="JTP11" s="8" t="s">
        <v>2</v>
      </c>
      <c r="JTQ11" s="19" t="s">
        <v>23</v>
      </c>
      <c r="JTR11" s="23" t="s">
        <v>32</v>
      </c>
      <c r="JTS11" s="8" t="s">
        <v>24</v>
      </c>
      <c r="JTT11" s="8" t="s">
        <v>33</v>
      </c>
      <c r="JTU11" s="23" t="s">
        <v>25</v>
      </c>
      <c r="JTV11" s="20">
        <v>234.72</v>
      </c>
      <c r="JTW11" s="8"/>
      <c r="JTX11" s="8"/>
      <c r="JTY11" s="18">
        <f t="shared" ref="JTY11" si="6458">10088.62/5</f>
        <v>2017.7240000000002</v>
      </c>
      <c r="JTZ11" s="18">
        <f t="shared" ref="JTZ11:JTZ12" si="6459">JTY11*JTV11</f>
        <v>473600.17728000006</v>
      </c>
      <c r="JUA11" s="17">
        <f t="shared" ref="JUA11" si="6460">JTZ11*1.2</f>
        <v>568320.21273600007</v>
      </c>
      <c r="JUB11" s="16" t="s">
        <v>20</v>
      </c>
      <c r="JUC11" s="16" t="s">
        <v>19</v>
      </c>
      <c r="JUD11" s="16" t="s">
        <v>18</v>
      </c>
      <c r="JUE11" s="11">
        <v>1</v>
      </c>
      <c r="JUF11" s="8" t="s">
        <v>2</v>
      </c>
      <c r="JUG11" s="19" t="s">
        <v>23</v>
      </c>
      <c r="JUH11" s="23" t="s">
        <v>32</v>
      </c>
      <c r="JUI11" s="8" t="s">
        <v>24</v>
      </c>
      <c r="JUJ11" s="8" t="s">
        <v>33</v>
      </c>
      <c r="JUK11" s="23" t="s">
        <v>25</v>
      </c>
      <c r="JUL11" s="20">
        <v>234.72</v>
      </c>
      <c r="JUM11" s="8"/>
      <c r="JUN11" s="8"/>
      <c r="JUO11" s="18">
        <f t="shared" ref="JUO11" si="6461">10088.62/5</f>
        <v>2017.7240000000002</v>
      </c>
      <c r="JUP11" s="18">
        <f t="shared" ref="JUP11:JUP12" si="6462">JUO11*JUL11</f>
        <v>473600.17728000006</v>
      </c>
      <c r="JUQ11" s="17">
        <f t="shared" ref="JUQ11" si="6463">JUP11*1.2</f>
        <v>568320.21273600007</v>
      </c>
      <c r="JUR11" s="16" t="s">
        <v>20</v>
      </c>
      <c r="JUS11" s="16" t="s">
        <v>19</v>
      </c>
      <c r="JUT11" s="16" t="s">
        <v>18</v>
      </c>
      <c r="JUU11" s="11">
        <v>1</v>
      </c>
      <c r="JUV11" s="8" t="s">
        <v>2</v>
      </c>
      <c r="JUW11" s="19" t="s">
        <v>23</v>
      </c>
      <c r="JUX11" s="23" t="s">
        <v>32</v>
      </c>
      <c r="JUY11" s="8" t="s">
        <v>24</v>
      </c>
      <c r="JUZ11" s="8" t="s">
        <v>33</v>
      </c>
      <c r="JVA11" s="23" t="s">
        <v>25</v>
      </c>
      <c r="JVB11" s="20">
        <v>234.72</v>
      </c>
      <c r="JVC11" s="8"/>
      <c r="JVD11" s="8"/>
      <c r="JVE11" s="18">
        <f t="shared" ref="JVE11" si="6464">10088.62/5</f>
        <v>2017.7240000000002</v>
      </c>
      <c r="JVF11" s="18">
        <f t="shared" ref="JVF11:JVF12" si="6465">JVE11*JVB11</f>
        <v>473600.17728000006</v>
      </c>
      <c r="JVG11" s="17">
        <f t="shared" ref="JVG11" si="6466">JVF11*1.2</f>
        <v>568320.21273600007</v>
      </c>
      <c r="JVH11" s="16" t="s">
        <v>20</v>
      </c>
      <c r="JVI11" s="16" t="s">
        <v>19</v>
      </c>
      <c r="JVJ11" s="16" t="s">
        <v>18</v>
      </c>
      <c r="JVK11" s="11">
        <v>1</v>
      </c>
      <c r="JVL11" s="8" t="s">
        <v>2</v>
      </c>
      <c r="JVM11" s="19" t="s">
        <v>23</v>
      </c>
      <c r="JVN11" s="23" t="s">
        <v>32</v>
      </c>
      <c r="JVO11" s="8" t="s">
        <v>24</v>
      </c>
      <c r="JVP11" s="8" t="s">
        <v>33</v>
      </c>
      <c r="JVQ11" s="23" t="s">
        <v>25</v>
      </c>
      <c r="JVR11" s="20">
        <v>234.72</v>
      </c>
      <c r="JVS11" s="8"/>
      <c r="JVT11" s="8"/>
      <c r="JVU11" s="18">
        <f t="shared" ref="JVU11" si="6467">10088.62/5</f>
        <v>2017.7240000000002</v>
      </c>
      <c r="JVV11" s="18">
        <f t="shared" ref="JVV11:JVV12" si="6468">JVU11*JVR11</f>
        <v>473600.17728000006</v>
      </c>
      <c r="JVW11" s="17">
        <f t="shared" ref="JVW11" si="6469">JVV11*1.2</f>
        <v>568320.21273600007</v>
      </c>
      <c r="JVX11" s="16" t="s">
        <v>20</v>
      </c>
      <c r="JVY11" s="16" t="s">
        <v>19</v>
      </c>
      <c r="JVZ11" s="16" t="s">
        <v>18</v>
      </c>
      <c r="JWA11" s="11">
        <v>1</v>
      </c>
      <c r="JWB11" s="8" t="s">
        <v>2</v>
      </c>
      <c r="JWC11" s="19" t="s">
        <v>23</v>
      </c>
      <c r="JWD11" s="23" t="s">
        <v>32</v>
      </c>
      <c r="JWE11" s="8" t="s">
        <v>24</v>
      </c>
      <c r="JWF11" s="8" t="s">
        <v>33</v>
      </c>
      <c r="JWG11" s="23" t="s">
        <v>25</v>
      </c>
      <c r="JWH11" s="20">
        <v>234.72</v>
      </c>
      <c r="JWI11" s="8"/>
      <c r="JWJ11" s="8"/>
      <c r="JWK11" s="18">
        <f t="shared" ref="JWK11" si="6470">10088.62/5</f>
        <v>2017.7240000000002</v>
      </c>
      <c r="JWL11" s="18">
        <f t="shared" ref="JWL11:JWL12" si="6471">JWK11*JWH11</f>
        <v>473600.17728000006</v>
      </c>
      <c r="JWM11" s="17">
        <f t="shared" ref="JWM11" si="6472">JWL11*1.2</f>
        <v>568320.21273600007</v>
      </c>
      <c r="JWN11" s="16" t="s">
        <v>20</v>
      </c>
      <c r="JWO11" s="16" t="s">
        <v>19</v>
      </c>
      <c r="JWP11" s="16" t="s">
        <v>18</v>
      </c>
      <c r="JWQ11" s="11">
        <v>1</v>
      </c>
      <c r="JWR11" s="8" t="s">
        <v>2</v>
      </c>
      <c r="JWS11" s="19" t="s">
        <v>23</v>
      </c>
      <c r="JWT11" s="23" t="s">
        <v>32</v>
      </c>
      <c r="JWU11" s="8" t="s">
        <v>24</v>
      </c>
      <c r="JWV11" s="8" t="s">
        <v>33</v>
      </c>
      <c r="JWW11" s="23" t="s">
        <v>25</v>
      </c>
      <c r="JWX11" s="20">
        <v>234.72</v>
      </c>
      <c r="JWY11" s="8"/>
      <c r="JWZ11" s="8"/>
      <c r="JXA11" s="18">
        <f t="shared" ref="JXA11" si="6473">10088.62/5</f>
        <v>2017.7240000000002</v>
      </c>
      <c r="JXB11" s="18">
        <f t="shared" ref="JXB11:JXB12" si="6474">JXA11*JWX11</f>
        <v>473600.17728000006</v>
      </c>
      <c r="JXC11" s="17">
        <f t="shared" ref="JXC11" si="6475">JXB11*1.2</f>
        <v>568320.21273600007</v>
      </c>
      <c r="JXD11" s="16" t="s">
        <v>20</v>
      </c>
      <c r="JXE11" s="16" t="s">
        <v>19</v>
      </c>
      <c r="JXF11" s="16" t="s">
        <v>18</v>
      </c>
      <c r="JXG11" s="11">
        <v>1</v>
      </c>
      <c r="JXH11" s="8" t="s">
        <v>2</v>
      </c>
      <c r="JXI11" s="19" t="s">
        <v>23</v>
      </c>
      <c r="JXJ11" s="23" t="s">
        <v>32</v>
      </c>
      <c r="JXK11" s="8" t="s">
        <v>24</v>
      </c>
      <c r="JXL11" s="8" t="s">
        <v>33</v>
      </c>
      <c r="JXM11" s="23" t="s">
        <v>25</v>
      </c>
      <c r="JXN11" s="20">
        <v>234.72</v>
      </c>
      <c r="JXO11" s="8"/>
      <c r="JXP11" s="8"/>
      <c r="JXQ11" s="18">
        <f t="shared" ref="JXQ11" si="6476">10088.62/5</f>
        <v>2017.7240000000002</v>
      </c>
      <c r="JXR11" s="18">
        <f t="shared" ref="JXR11:JXR12" si="6477">JXQ11*JXN11</f>
        <v>473600.17728000006</v>
      </c>
      <c r="JXS11" s="17">
        <f t="shared" ref="JXS11" si="6478">JXR11*1.2</f>
        <v>568320.21273600007</v>
      </c>
      <c r="JXT11" s="16" t="s">
        <v>20</v>
      </c>
      <c r="JXU11" s="16" t="s">
        <v>19</v>
      </c>
      <c r="JXV11" s="16" t="s">
        <v>18</v>
      </c>
      <c r="JXW11" s="11">
        <v>1</v>
      </c>
      <c r="JXX11" s="8" t="s">
        <v>2</v>
      </c>
      <c r="JXY11" s="19" t="s">
        <v>23</v>
      </c>
      <c r="JXZ11" s="23" t="s">
        <v>32</v>
      </c>
      <c r="JYA11" s="8" t="s">
        <v>24</v>
      </c>
      <c r="JYB11" s="8" t="s">
        <v>33</v>
      </c>
      <c r="JYC11" s="23" t="s">
        <v>25</v>
      </c>
      <c r="JYD11" s="20">
        <v>234.72</v>
      </c>
      <c r="JYE11" s="8"/>
      <c r="JYF11" s="8"/>
      <c r="JYG11" s="18">
        <f t="shared" ref="JYG11" si="6479">10088.62/5</f>
        <v>2017.7240000000002</v>
      </c>
      <c r="JYH11" s="18">
        <f t="shared" ref="JYH11:JYH12" si="6480">JYG11*JYD11</f>
        <v>473600.17728000006</v>
      </c>
      <c r="JYI11" s="17">
        <f t="shared" ref="JYI11" si="6481">JYH11*1.2</f>
        <v>568320.21273600007</v>
      </c>
      <c r="JYJ11" s="16" t="s">
        <v>20</v>
      </c>
      <c r="JYK11" s="16" t="s">
        <v>19</v>
      </c>
      <c r="JYL11" s="16" t="s">
        <v>18</v>
      </c>
      <c r="JYM11" s="11">
        <v>1</v>
      </c>
      <c r="JYN11" s="8" t="s">
        <v>2</v>
      </c>
      <c r="JYO11" s="19" t="s">
        <v>23</v>
      </c>
      <c r="JYP11" s="23" t="s">
        <v>32</v>
      </c>
      <c r="JYQ11" s="8" t="s">
        <v>24</v>
      </c>
      <c r="JYR11" s="8" t="s">
        <v>33</v>
      </c>
      <c r="JYS11" s="23" t="s">
        <v>25</v>
      </c>
      <c r="JYT11" s="20">
        <v>234.72</v>
      </c>
      <c r="JYU11" s="8"/>
      <c r="JYV11" s="8"/>
      <c r="JYW11" s="18">
        <f t="shared" ref="JYW11" si="6482">10088.62/5</f>
        <v>2017.7240000000002</v>
      </c>
      <c r="JYX11" s="18">
        <f t="shared" ref="JYX11:JYX12" si="6483">JYW11*JYT11</f>
        <v>473600.17728000006</v>
      </c>
      <c r="JYY11" s="17">
        <f t="shared" ref="JYY11" si="6484">JYX11*1.2</f>
        <v>568320.21273600007</v>
      </c>
      <c r="JYZ11" s="16" t="s">
        <v>20</v>
      </c>
      <c r="JZA11" s="16" t="s">
        <v>19</v>
      </c>
      <c r="JZB11" s="16" t="s">
        <v>18</v>
      </c>
      <c r="JZC11" s="11">
        <v>1</v>
      </c>
      <c r="JZD11" s="8" t="s">
        <v>2</v>
      </c>
      <c r="JZE11" s="19" t="s">
        <v>23</v>
      </c>
      <c r="JZF11" s="23" t="s">
        <v>32</v>
      </c>
      <c r="JZG11" s="8" t="s">
        <v>24</v>
      </c>
      <c r="JZH11" s="8" t="s">
        <v>33</v>
      </c>
      <c r="JZI11" s="23" t="s">
        <v>25</v>
      </c>
      <c r="JZJ11" s="20">
        <v>234.72</v>
      </c>
      <c r="JZK11" s="8"/>
      <c r="JZL11" s="8"/>
      <c r="JZM11" s="18">
        <f t="shared" ref="JZM11" si="6485">10088.62/5</f>
        <v>2017.7240000000002</v>
      </c>
      <c r="JZN11" s="18">
        <f t="shared" ref="JZN11:JZN12" si="6486">JZM11*JZJ11</f>
        <v>473600.17728000006</v>
      </c>
      <c r="JZO11" s="17">
        <f t="shared" ref="JZO11" si="6487">JZN11*1.2</f>
        <v>568320.21273600007</v>
      </c>
      <c r="JZP11" s="16" t="s">
        <v>20</v>
      </c>
      <c r="JZQ11" s="16" t="s">
        <v>19</v>
      </c>
      <c r="JZR11" s="16" t="s">
        <v>18</v>
      </c>
      <c r="JZS11" s="11">
        <v>1</v>
      </c>
      <c r="JZT11" s="8" t="s">
        <v>2</v>
      </c>
      <c r="JZU11" s="19" t="s">
        <v>23</v>
      </c>
      <c r="JZV11" s="23" t="s">
        <v>32</v>
      </c>
      <c r="JZW11" s="8" t="s">
        <v>24</v>
      </c>
      <c r="JZX11" s="8" t="s">
        <v>33</v>
      </c>
      <c r="JZY11" s="23" t="s">
        <v>25</v>
      </c>
      <c r="JZZ11" s="20">
        <v>234.72</v>
      </c>
      <c r="KAA11" s="8"/>
      <c r="KAB11" s="8"/>
      <c r="KAC11" s="18">
        <f t="shared" ref="KAC11" si="6488">10088.62/5</f>
        <v>2017.7240000000002</v>
      </c>
      <c r="KAD11" s="18">
        <f t="shared" ref="KAD11:KAD12" si="6489">KAC11*JZZ11</f>
        <v>473600.17728000006</v>
      </c>
      <c r="KAE11" s="17">
        <f t="shared" ref="KAE11" si="6490">KAD11*1.2</f>
        <v>568320.21273600007</v>
      </c>
      <c r="KAF11" s="16" t="s">
        <v>20</v>
      </c>
      <c r="KAG11" s="16" t="s">
        <v>19</v>
      </c>
      <c r="KAH11" s="16" t="s">
        <v>18</v>
      </c>
      <c r="KAI11" s="11">
        <v>1</v>
      </c>
      <c r="KAJ11" s="8" t="s">
        <v>2</v>
      </c>
      <c r="KAK11" s="19" t="s">
        <v>23</v>
      </c>
      <c r="KAL11" s="23" t="s">
        <v>32</v>
      </c>
      <c r="KAM11" s="8" t="s">
        <v>24</v>
      </c>
      <c r="KAN11" s="8" t="s">
        <v>33</v>
      </c>
      <c r="KAO11" s="23" t="s">
        <v>25</v>
      </c>
      <c r="KAP11" s="20">
        <v>234.72</v>
      </c>
      <c r="KAQ11" s="8"/>
      <c r="KAR11" s="8"/>
      <c r="KAS11" s="18">
        <f t="shared" ref="KAS11" si="6491">10088.62/5</f>
        <v>2017.7240000000002</v>
      </c>
      <c r="KAT11" s="18">
        <f t="shared" ref="KAT11:KAT12" si="6492">KAS11*KAP11</f>
        <v>473600.17728000006</v>
      </c>
      <c r="KAU11" s="17">
        <f t="shared" ref="KAU11" si="6493">KAT11*1.2</f>
        <v>568320.21273600007</v>
      </c>
      <c r="KAV11" s="16" t="s">
        <v>20</v>
      </c>
      <c r="KAW11" s="16" t="s">
        <v>19</v>
      </c>
      <c r="KAX11" s="16" t="s">
        <v>18</v>
      </c>
      <c r="KAY11" s="11">
        <v>1</v>
      </c>
      <c r="KAZ11" s="8" t="s">
        <v>2</v>
      </c>
      <c r="KBA11" s="19" t="s">
        <v>23</v>
      </c>
      <c r="KBB11" s="23" t="s">
        <v>32</v>
      </c>
      <c r="KBC11" s="8" t="s">
        <v>24</v>
      </c>
      <c r="KBD11" s="8" t="s">
        <v>33</v>
      </c>
      <c r="KBE11" s="23" t="s">
        <v>25</v>
      </c>
      <c r="KBF11" s="20">
        <v>234.72</v>
      </c>
      <c r="KBG11" s="8"/>
      <c r="KBH11" s="8"/>
      <c r="KBI11" s="18">
        <f t="shared" ref="KBI11" si="6494">10088.62/5</f>
        <v>2017.7240000000002</v>
      </c>
      <c r="KBJ11" s="18">
        <f t="shared" ref="KBJ11:KBJ12" si="6495">KBI11*KBF11</f>
        <v>473600.17728000006</v>
      </c>
      <c r="KBK11" s="17">
        <f t="shared" ref="KBK11" si="6496">KBJ11*1.2</f>
        <v>568320.21273600007</v>
      </c>
      <c r="KBL11" s="16" t="s">
        <v>20</v>
      </c>
      <c r="KBM11" s="16" t="s">
        <v>19</v>
      </c>
      <c r="KBN11" s="16" t="s">
        <v>18</v>
      </c>
      <c r="KBO11" s="11">
        <v>1</v>
      </c>
      <c r="KBP11" s="8" t="s">
        <v>2</v>
      </c>
      <c r="KBQ11" s="19" t="s">
        <v>23</v>
      </c>
      <c r="KBR11" s="23" t="s">
        <v>32</v>
      </c>
      <c r="KBS11" s="8" t="s">
        <v>24</v>
      </c>
      <c r="KBT11" s="8" t="s">
        <v>33</v>
      </c>
      <c r="KBU11" s="23" t="s">
        <v>25</v>
      </c>
      <c r="KBV11" s="20">
        <v>234.72</v>
      </c>
      <c r="KBW11" s="8"/>
      <c r="KBX11" s="8"/>
      <c r="KBY11" s="18">
        <f t="shared" ref="KBY11" si="6497">10088.62/5</f>
        <v>2017.7240000000002</v>
      </c>
      <c r="KBZ11" s="18">
        <f t="shared" ref="KBZ11:KBZ12" si="6498">KBY11*KBV11</f>
        <v>473600.17728000006</v>
      </c>
      <c r="KCA11" s="17">
        <f t="shared" ref="KCA11" si="6499">KBZ11*1.2</f>
        <v>568320.21273600007</v>
      </c>
      <c r="KCB11" s="16" t="s">
        <v>20</v>
      </c>
      <c r="KCC11" s="16" t="s">
        <v>19</v>
      </c>
      <c r="KCD11" s="16" t="s">
        <v>18</v>
      </c>
      <c r="KCE11" s="11">
        <v>1</v>
      </c>
      <c r="KCF11" s="8" t="s">
        <v>2</v>
      </c>
      <c r="KCG11" s="19" t="s">
        <v>23</v>
      </c>
      <c r="KCH11" s="23" t="s">
        <v>32</v>
      </c>
      <c r="KCI11" s="8" t="s">
        <v>24</v>
      </c>
      <c r="KCJ11" s="8" t="s">
        <v>33</v>
      </c>
      <c r="KCK11" s="23" t="s">
        <v>25</v>
      </c>
      <c r="KCL11" s="20">
        <v>234.72</v>
      </c>
      <c r="KCM11" s="8"/>
      <c r="KCN11" s="8"/>
      <c r="KCO11" s="18">
        <f t="shared" ref="KCO11" si="6500">10088.62/5</f>
        <v>2017.7240000000002</v>
      </c>
      <c r="KCP11" s="18">
        <f t="shared" ref="KCP11:KCP12" si="6501">KCO11*KCL11</f>
        <v>473600.17728000006</v>
      </c>
      <c r="KCQ11" s="17">
        <f t="shared" ref="KCQ11" si="6502">KCP11*1.2</f>
        <v>568320.21273600007</v>
      </c>
      <c r="KCR11" s="16" t="s">
        <v>20</v>
      </c>
      <c r="KCS11" s="16" t="s">
        <v>19</v>
      </c>
      <c r="KCT11" s="16" t="s">
        <v>18</v>
      </c>
      <c r="KCU11" s="11">
        <v>1</v>
      </c>
      <c r="KCV11" s="8" t="s">
        <v>2</v>
      </c>
      <c r="KCW11" s="19" t="s">
        <v>23</v>
      </c>
      <c r="KCX11" s="23" t="s">
        <v>32</v>
      </c>
      <c r="KCY11" s="8" t="s">
        <v>24</v>
      </c>
      <c r="KCZ11" s="8" t="s">
        <v>33</v>
      </c>
      <c r="KDA11" s="23" t="s">
        <v>25</v>
      </c>
      <c r="KDB11" s="20">
        <v>234.72</v>
      </c>
      <c r="KDC11" s="8"/>
      <c r="KDD11" s="8"/>
      <c r="KDE11" s="18">
        <f t="shared" ref="KDE11" si="6503">10088.62/5</f>
        <v>2017.7240000000002</v>
      </c>
      <c r="KDF11" s="18">
        <f t="shared" ref="KDF11:KDF12" si="6504">KDE11*KDB11</f>
        <v>473600.17728000006</v>
      </c>
      <c r="KDG11" s="17">
        <f t="shared" ref="KDG11" si="6505">KDF11*1.2</f>
        <v>568320.21273600007</v>
      </c>
      <c r="KDH11" s="16" t="s">
        <v>20</v>
      </c>
      <c r="KDI11" s="16" t="s">
        <v>19</v>
      </c>
      <c r="KDJ11" s="16" t="s">
        <v>18</v>
      </c>
      <c r="KDK11" s="11">
        <v>1</v>
      </c>
      <c r="KDL11" s="8" t="s">
        <v>2</v>
      </c>
      <c r="KDM11" s="19" t="s">
        <v>23</v>
      </c>
      <c r="KDN11" s="23" t="s">
        <v>32</v>
      </c>
      <c r="KDO11" s="8" t="s">
        <v>24</v>
      </c>
      <c r="KDP11" s="8" t="s">
        <v>33</v>
      </c>
      <c r="KDQ11" s="23" t="s">
        <v>25</v>
      </c>
      <c r="KDR11" s="20">
        <v>234.72</v>
      </c>
      <c r="KDS11" s="8"/>
      <c r="KDT11" s="8"/>
      <c r="KDU11" s="18">
        <f t="shared" ref="KDU11" si="6506">10088.62/5</f>
        <v>2017.7240000000002</v>
      </c>
      <c r="KDV11" s="18">
        <f t="shared" ref="KDV11:KDV12" si="6507">KDU11*KDR11</f>
        <v>473600.17728000006</v>
      </c>
      <c r="KDW11" s="17">
        <f t="shared" ref="KDW11" si="6508">KDV11*1.2</f>
        <v>568320.21273600007</v>
      </c>
      <c r="KDX11" s="16" t="s">
        <v>20</v>
      </c>
      <c r="KDY11" s="16" t="s">
        <v>19</v>
      </c>
      <c r="KDZ11" s="16" t="s">
        <v>18</v>
      </c>
      <c r="KEA11" s="11">
        <v>1</v>
      </c>
      <c r="KEB11" s="8" t="s">
        <v>2</v>
      </c>
      <c r="KEC11" s="19" t="s">
        <v>23</v>
      </c>
      <c r="KED11" s="23" t="s">
        <v>32</v>
      </c>
      <c r="KEE11" s="8" t="s">
        <v>24</v>
      </c>
      <c r="KEF11" s="8" t="s">
        <v>33</v>
      </c>
      <c r="KEG11" s="23" t="s">
        <v>25</v>
      </c>
      <c r="KEH11" s="20">
        <v>234.72</v>
      </c>
      <c r="KEI11" s="8"/>
      <c r="KEJ11" s="8"/>
      <c r="KEK11" s="18">
        <f t="shared" ref="KEK11" si="6509">10088.62/5</f>
        <v>2017.7240000000002</v>
      </c>
      <c r="KEL11" s="18">
        <f t="shared" ref="KEL11:KEL12" si="6510">KEK11*KEH11</f>
        <v>473600.17728000006</v>
      </c>
      <c r="KEM11" s="17">
        <f t="shared" ref="KEM11" si="6511">KEL11*1.2</f>
        <v>568320.21273600007</v>
      </c>
      <c r="KEN11" s="16" t="s">
        <v>20</v>
      </c>
      <c r="KEO11" s="16" t="s">
        <v>19</v>
      </c>
      <c r="KEP11" s="16" t="s">
        <v>18</v>
      </c>
      <c r="KEQ11" s="11">
        <v>1</v>
      </c>
      <c r="KER11" s="8" t="s">
        <v>2</v>
      </c>
      <c r="KES11" s="19" t="s">
        <v>23</v>
      </c>
      <c r="KET11" s="23" t="s">
        <v>32</v>
      </c>
      <c r="KEU11" s="8" t="s">
        <v>24</v>
      </c>
      <c r="KEV11" s="8" t="s">
        <v>33</v>
      </c>
      <c r="KEW11" s="23" t="s">
        <v>25</v>
      </c>
      <c r="KEX11" s="20">
        <v>234.72</v>
      </c>
      <c r="KEY11" s="8"/>
      <c r="KEZ11" s="8"/>
      <c r="KFA11" s="18">
        <f t="shared" ref="KFA11" si="6512">10088.62/5</f>
        <v>2017.7240000000002</v>
      </c>
      <c r="KFB11" s="18">
        <f t="shared" ref="KFB11:KFB12" si="6513">KFA11*KEX11</f>
        <v>473600.17728000006</v>
      </c>
      <c r="KFC11" s="17">
        <f t="shared" ref="KFC11" si="6514">KFB11*1.2</f>
        <v>568320.21273600007</v>
      </c>
      <c r="KFD11" s="16" t="s">
        <v>20</v>
      </c>
      <c r="KFE11" s="16" t="s">
        <v>19</v>
      </c>
      <c r="KFF11" s="16" t="s">
        <v>18</v>
      </c>
      <c r="KFG11" s="11">
        <v>1</v>
      </c>
      <c r="KFH11" s="8" t="s">
        <v>2</v>
      </c>
      <c r="KFI11" s="19" t="s">
        <v>23</v>
      </c>
      <c r="KFJ11" s="23" t="s">
        <v>32</v>
      </c>
      <c r="KFK11" s="8" t="s">
        <v>24</v>
      </c>
      <c r="KFL11" s="8" t="s">
        <v>33</v>
      </c>
      <c r="KFM11" s="23" t="s">
        <v>25</v>
      </c>
      <c r="KFN11" s="20">
        <v>234.72</v>
      </c>
      <c r="KFO11" s="8"/>
      <c r="KFP11" s="8"/>
      <c r="KFQ11" s="18">
        <f t="shared" ref="KFQ11" si="6515">10088.62/5</f>
        <v>2017.7240000000002</v>
      </c>
      <c r="KFR11" s="18">
        <f t="shared" ref="KFR11:KFR12" si="6516">KFQ11*KFN11</f>
        <v>473600.17728000006</v>
      </c>
      <c r="KFS11" s="17">
        <f t="shared" ref="KFS11" si="6517">KFR11*1.2</f>
        <v>568320.21273600007</v>
      </c>
      <c r="KFT11" s="16" t="s">
        <v>20</v>
      </c>
      <c r="KFU11" s="16" t="s">
        <v>19</v>
      </c>
      <c r="KFV11" s="16" t="s">
        <v>18</v>
      </c>
      <c r="KFW11" s="11">
        <v>1</v>
      </c>
      <c r="KFX11" s="8" t="s">
        <v>2</v>
      </c>
      <c r="KFY11" s="19" t="s">
        <v>23</v>
      </c>
      <c r="KFZ11" s="23" t="s">
        <v>32</v>
      </c>
      <c r="KGA11" s="8" t="s">
        <v>24</v>
      </c>
      <c r="KGB11" s="8" t="s">
        <v>33</v>
      </c>
      <c r="KGC11" s="23" t="s">
        <v>25</v>
      </c>
      <c r="KGD11" s="20">
        <v>234.72</v>
      </c>
      <c r="KGE11" s="8"/>
      <c r="KGF11" s="8"/>
      <c r="KGG11" s="18">
        <f t="shared" ref="KGG11" si="6518">10088.62/5</f>
        <v>2017.7240000000002</v>
      </c>
      <c r="KGH11" s="18">
        <f t="shared" ref="KGH11:KGH12" si="6519">KGG11*KGD11</f>
        <v>473600.17728000006</v>
      </c>
      <c r="KGI11" s="17">
        <f t="shared" ref="KGI11" si="6520">KGH11*1.2</f>
        <v>568320.21273600007</v>
      </c>
      <c r="KGJ11" s="16" t="s">
        <v>20</v>
      </c>
      <c r="KGK11" s="16" t="s">
        <v>19</v>
      </c>
      <c r="KGL11" s="16" t="s">
        <v>18</v>
      </c>
      <c r="KGM11" s="11">
        <v>1</v>
      </c>
      <c r="KGN11" s="8" t="s">
        <v>2</v>
      </c>
      <c r="KGO11" s="19" t="s">
        <v>23</v>
      </c>
      <c r="KGP11" s="23" t="s">
        <v>32</v>
      </c>
      <c r="KGQ11" s="8" t="s">
        <v>24</v>
      </c>
      <c r="KGR11" s="8" t="s">
        <v>33</v>
      </c>
      <c r="KGS11" s="23" t="s">
        <v>25</v>
      </c>
      <c r="KGT11" s="20">
        <v>234.72</v>
      </c>
      <c r="KGU11" s="8"/>
      <c r="KGV11" s="8"/>
      <c r="KGW11" s="18">
        <f t="shared" ref="KGW11" si="6521">10088.62/5</f>
        <v>2017.7240000000002</v>
      </c>
      <c r="KGX11" s="18">
        <f t="shared" ref="KGX11:KGX12" si="6522">KGW11*KGT11</f>
        <v>473600.17728000006</v>
      </c>
      <c r="KGY11" s="17">
        <f t="shared" ref="KGY11" si="6523">KGX11*1.2</f>
        <v>568320.21273600007</v>
      </c>
      <c r="KGZ11" s="16" t="s">
        <v>20</v>
      </c>
      <c r="KHA11" s="16" t="s">
        <v>19</v>
      </c>
      <c r="KHB11" s="16" t="s">
        <v>18</v>
      </c>
      <c r="KHC11" s="11">
        <v>1</v>
      </c>
      <c r="KHD11" s="8" t="s">
        <v>2</v>
      </c>
      <c r="KHE11" s="19" t="s">
        <v>23</v>
      </c>
      <c r="KHF11" s="23" t="s">
        <v>32</v>
      </c>
      <c r="KHG11" s="8" t="s">
        <v>24</v>
      </c>
      <c r="KHH11" s="8" t="s">
        <v>33</v>
      </c>
      <c r="KHI11" s="23" t="s">
        <v>25</v>
      </c>
      <c r="KHJ11" s="20">
        <v>234.72</v>
      </c>
      <c r="KHK11" s="8"/>
      <c r="KHL11" s="8"/>
      <c r="KHM11" s="18">
        <f t="shared" ref="KHM11" si="6524">10088.62/5</f>
        <v>2017.7240000000002</v>
      </c>
      <c r="KHN11" s="18">
        <f t="shared" ref="KHN11:KHN12" si="6525">KHM11*KHJ11</f>
        <v>473600.17728000006</v>
      </c>
      <c r="KHO11" s="17">
        <f t="shared" ref="KHO11" si="6526">KHN11*1.2</f>
        <v>568320.21273600007</v>
      </c>
      <c r="KHP11" s="16" t="s">
        <v>20</v>
      </c>
      <c r="KHQ11" s="16" t="s">
        <v>19</v>
      </c>
      <c r="KHR11" s="16" t="s">
        <v>18</v>
      </c>
      <c r="KHS11" s="11">
        <v>1</v>
      </c>
      <c r="KHT11" s="8" t="s">
        <v>2</v>
      </c>
      <c r="KHU11" s="19" t="s">
        <v>23</v>
      </c>
      <c r="KHV11" s="23" t="s">
        <v>32</v>
      </c>
      <c r="KHW11" s="8" t="s">
        <v>24</v>
      </c>
      <c r="KHX11" s="8" t="s">
        <v>33</v>
      </c>
      <c r="KHY11" s="23" t="s">
        <v>25</v>
      </c>
      <c r="KHZ11" s="20">
        <v>234.72</v>
      </c>
      <c r="KIA11" s="8"/>
      <c r="KIB11" s="8"/>
      <c r="KIC11" s="18">
        <f t="shared" ref="KIC11" si="6527">10088.62/5</f>
        <v>2017.7240000000002</v>
      </c>
      <c r="KID11" s="18">
        <f t="shared" ref="KID11:KID12" si="6528">KIC11*KHZ11</f>
        <v>473600.17728000006</v>
      </c>
      <c r="KIE11" s="17">
        <f t="shared" ref="KIE11" si="6529">KID11*1.2</f>
        <v>568320.21273600007</v>
      </c>
      <c r="KIF11" s="16" t="s">
        <v>20</v>
      </c>
      <c r="KIG11" s="16" t="s">
        <v>19</v>
      </c>
      <c r="KIH11" s="16" t="s">
        <v>18</v>
      </c>
      <c r="KII11" s="11">
        <v>1</v>
      </c>
      <c r="KIJ11" s="8" t="s">
        <v>2</v>
      </c>
      <c r="KIK11" s="19" t="s">
        <v>23</v>
      </c>
      <c r="KIL11" s="23" t="s">
        <v>32</v>
      </c>
      <c r="KIM11" s="8" t="s">
        <v>24</v>
      </c>
      <c r="KIN11" s="8" t="s">
        <v>33</v>
      </c>
      <c r="KIO11" s="23" t="s">
        <v>25</v>
      </c>
      <c r="KIP11" s="20">
        <v>234.72</v>
      </c>
      <c r="KIQ11" s="8"/>
      <c r="KIR11" s="8"/>
      <c r="KIS11" s="18">
        <f t="shared" ref="KIS11" si="6530">10088.62/5</f>
        <v>2017.7240000000002</v>
      </c>
      <c r="KIT11" s="18">
        <f t="shared" ref="KIT11:KIT12" si="6531">KIS11*KIP11</f>
        <v>473600.17728000006</v>
      </c>
      <c r="KIU11" s="17">
        <f t="shared" ref="KIU11" si="6532">KIT11*1.2</f>
        <v>568320.21273600007</v>
      </c>
      <c r="KIV11" s="16" t="s">
        <v>20</v>
      </c>
      <c r="KIW11" s="16" t="s">
        <v>19</v>
      </c>
      <c r="KIX11" s="16" t="s">
        <v>18</v>
      </c>
      <c r="KIY11" s="11">
        <v>1</v>
      </c>
      <c r="KIZ11" s="8" t="s">
        <v>2</v>
      </c>
      <c r="KJA11" s="19" t="s">
        <v>23</v>
      </c>
      <c r="KJB11" s="23" t="s">
        <v>32</v>
      </c>
      <c r="KJC11" s="8" t="s">
        <v>24</v>
      </c>
      <c r="KJD11" s="8" t="s">
        <v>33</v>
      </c>
      <c r="KJE11" s="23" t="s">
        <v>25</v>
      </c>
      <c r="KJF11" s="20">
        <v>234.72</v>
      </c>
      <c r="KJG11" s="8"/>
      <c r="KJH11" s="8"/>
      <c r="KJI11" s="18">
        <f t="shared" ref="KJI11" si="6533">10088.62/5</f>
        <v>2017.7240000000002</v>
      </c>
      <c r="KJJ11" s="18">
        <f t="shared" ref="KJJ11:KJJ12" si="6534">KJI11*KJF11</f>
        <v>473600.17728000006</v>
      </c>
      <c r="KJK11" s="17">
        <f t="shared" ref="KJK11" si="6535">KJJ11*1.2</f>
        <v>568320.21273600007</v>
      </c>
      <c r="KJL11" s="16" t="s">
        <v>20</v>
      </c>
      <c r="KJM11" s="16" t="s">
        <v>19</v>
      </c>
      <c r="KJN11" s="16" t="s">
        <v>18</v>
      </c>
      <c r="KJO11" s="11">
        <v>1</v>
      </c>
      <c r="KJP11" s="8" t="s">
        <v>2</v>
      </c>
      <c r="KJQ11" s="19" t="s">
        <v>23</v>
      </c>
      <c r="KJR11" s="23" t="s">
        <v>32</v>
      </c>
      <c r="KJS11" s="8" t="s">
        <v>24</v>
      </c>
      <c r="KJT11" s="8" t="s">
        <v>33</v>
      </c>
      <c r="KJU11" s="23" t="s">
        <v>25</v>
      </c>
      <c r="KJV11" s="20">
        <v>234.72</v>
      </c>
      <c r="KJW11" s="8"/>
      <c r="KJX11" s="8"/>
      <c r="KJY11" s="18">
        <f t="shared" ref="KJY11" si="6536">10088.62/5</f>
        <v>2017.7240000000002</v>
      </c>
      <c r="KJZ11" s="18">
        <f t="shared" ref="KJZ11:KJZ12" si="6537">KJY11*KJV11</f>
        <v>473600.17728000006</v>
      </c>
      <c r="KKA11" s="17">
        <f t="shared" ref="KKA11" si="6538">KJZ11*1.2</f>
        <v>568320.21273600007</v>
      </c>
      <c r="KKB11" s="16" t="s">
        <v>20</v>
      </c>
      <c r="KKC11" s="16" t="s">
        <v>19</v>
      </c>
      <c r="KKD11" s="16" t="s">
        <v>18</v>
      </c>
      <c r="KKE11" s="11">
        <v>1</v>
      </c>
      <c r="KKF11" s="8" t="s">
        <v>2</v>
      </c>
      <c r="KKG11" s="19" t="s">
        <v>23</v>
      </c>
      <c r="KKH11" s="23" t="s">
        <v>32</v>
      </c>
      <c r="KKI11" s="8" t="s">
        <v>24</v>
      </c>
      <c r="KKJ11" s="8" t="s">
        <v>33</v>
      </c>
      <c r="KKK11" s="23" t="s">
        <v>25</v>
      </c>
      <c r="KKL11" s="20">
        <v>234.72</v>
      </c>
      <c r="KKM11" s="8"/>
      <c r="KKN11" s="8"/>
      <c r="KKO11" s="18">
        <f t="shared" ref="KKO11" si="6539">10088.62/5</f>
        <v>2017.7240000000002</v>
      </c>
      <c r="KKP11" s="18">
        <f t="shared" ref="KKP11:KKP12" si="6540">KKO11*KKL11</f>
        <v>473600.17728000006</v>
      </c>
      <c r="KKQ11" s="17">
        <f t="shared" ref="KKQ11" si="6541">KKP11*1.2</f>
        <v>568320.21273600007</v>
      </c>
      <c r="KKR11" s="16" t="s">
        <v>20</v>
      </c>
      <c r="KKS11" s="16" t="s">
        <v>19</v>
      </c>
      <c r="KKT11" s="16" t="s">
        <v>18</v>
      </c>
      <c r="KKU11" s="11">
        <v>1</v>
      </c>
      <c r="KKV11" s="8" t="s">
        <v>2</v>
      </c>
      <c r="KKW11" s="19" t="s">
        <v>23</v>
      </c>
      <c r="KKX11" s="23" t="s">
        <v>32</v>
      </c>
      <c r="KKY11" s="8" t="s">
        <v>24</v>
      </c>
      <c r="KKZ11" s="8" t="s">
        <v>33</v>
      </c>
      <c r="KLA11" s="23" t="s">
        <v>25</v>
      </c>
      <c r="KLB11" s="20">
        <v>234.72</v>
      </c>
      <c r="KLC11" s="8"/>
      <c r="KLD11" s="8"/>
      <c r="KLE11" s="18">
        <f t="shared" ref="KLE11" si="6542">10088.62/5</f>
        <v>2017.7240000000002</v>
      </c>
      <c r="KLF11" s="18">
        <f t="shared" ref="KLF11:KLF12" si="6543">KLE11*KLB11</f>
        <v>473600.17728000006</v>
      </c>
      <c r="KLG11" s="17">
        <f t="shared" ref="KLG11" si="6544">KLF11*1.2</f>
        <v>568320.21273600007</v>
      </c>
      <c r="KLH11" s="16" t="s">
        <v>20</v>
      </c>
      <c r="KLI11" s="16" t="s">
        <v>19</v>
      </c>
      <c r="KLJ11" s="16" t="s">
        <v>18</v>
      </c>
      <c r="KLK11" s="11">
        <v>1</v>
      </c>
      <c r="KLL11" s="8" t="s">
        <v>2</v>
      </c>
      <c r="KLM11" s="19" t="s">
        <v>23</v>
      </c>
      <c r="KLN11" s="23" t="s">
        <v>32</v>
      </c>
      <c r="KLO11" s="8" t="s">
        <v>24</v>
      </c>
      <c r="KLP11" s="8" t="s">
        <v>33</v>
      </c>
      <c r="KLQ11" s="23" t="s">
        <v>25</v>
      </c>
      <c r="KLR11" s="20">
        <v>234.72</v>
      </c>
      <c r="KLS11" s="8"/>
      <c r="KLT11" s="8"/>
      <c r="KLU11" s="18">
        <f t="shared" ref="KLU11" si="6545">10088.62/5</f>
        <v>2017.7240000000002</v>
      </c>
      <c r="KLV11" s="18">
        <f t="shared" ref="KLV11:KLV12" si="6546">KLU11*KLR11</f>
        <v>473600.17728000006</v>
      </c>
      <c r="KLW11" s="17">
        <f t="shared" ref="KLW11" si="6547">KLV11*1.2</f>
        <v>568320.21273600007</v>
      </c>
      <c r="KLX11" s="16" t="s">
        <v>20</v>
      </c>
      <c r="KLY11" s="16" t="s">
        <v>19</v>
      </c>
      <c r="KLZ11" s="16" t="s">
        <v>18</v>
      </c>
      <c r="KMA11" s="11">
        <v>1</v>
      </c>
      <c r="KMB11" s="8" t="s">
        <v>2</v>
      </c>
      <c r="KMC11" s="19" t="s">
        <v>23</v>
      </c>
      <c r="KMD11" s="23" t="s">
        <v>32</v>
      </c>
      <c r="KME11" s="8" t="s">
        <v>24</v>
      </c>
      <c r="KMF11" s="8" t="s">
        <v>33</v>
      </c>
      <c r="KMG11" s="23" t="s">
        <v>25</v>
      </c>
      <c r="KMH11" s="20">
        <v>234.72</v>
      </c>
      <c r="KMI11" s="8"/>
      <c r="KMJ11" s="8"/>
      <c r="KMK11" s="18">
        <f t="shared" ref="KMK11" si="6548">10088.62/5</f>
        <v>2017.7240000000002</v>
      </c>
      <c r="KML11" s="18">
        <f t="shared" ref="KML11:KML12" si="6549">KMK11*KMH11</f>
        <v>473600.17728000006</v>
      </c>
      <c r="KMM11" s="17">
        <f t="shared" ref="KMM11" si="6550">KML11*1.2</f>
        <v>568320.21273600007</v>
      </c>
      <c r="KMN11" s="16" t="s">
        <v>20</v>
      </c>
      <c r="KMO11" s="16" t="s">
        <v>19</v>
      </c>
      <c r="KMP11" s="16" t="s">
        <v>18</v>
      </c>
      <c r="KMQ11" s="11">
        <v>1</v>
      </c>
      <c r="KMR11" s="8" t="s">
        <v>2</v>
      </c>
      <c r="KMS11" s="19" t="s">
        <v>23</v>
      </c>
      <c r="KMT11" s="23" t="s">
        <v>32</v>
      </c>
      <c r="KMU11" s="8" t="s">
        <v>24</v>
      </c>
      <c r="KMV11" s="8" t="s">
        <v>33</v>
      </c>
      <c r="KMW11" s="23" t="s">
        <v>25</v>
      </c>
      <c r="KMX11" s="20">
        <v>234.72</v>
      </c>
      <c r="KMY11" s="8"/>
      <c r="KMZ11" s="8"/>
      <c r="KNA11" s="18">
        <f t="shared" ref="KNA11" si="6551">10088.62/5</f>
        <v>2017.7240000000002</v>
      </c>
      <c r="KNB11" s="18">
        <f t="shared" ref="KNB11:KNB12" si="6552">KNA11*KMX11</f>
        <v>473600.17728000006</v>
      </c>
      <c r="KNC11" s="17">
        <f t="shared" ref="KNC11" si="6553">KNB11*1.2</f>
        <v>568320.21273600007</v>
      </c>
      <c r="KND11" s="16" t="s">
        <v>20</v>
      </c>
      <c r="KNE11" s="16" t="s">
        <v>19</v>
      </c>
      <c r="KNF11" s="16" t="s">
        <v>18</v>
      </c>
      <c r="KNG11" s="11">
        <v>1</v>
      </c>
      <c r="KNH11" s="8" t="s">
        <v>2</v>
      </c>
      <c r="KNI11" s="19" t="s">
        <v>23</v>
      </c>
      <c r="KNJ11" s="23" t="s">
        <v>32</v>
      </c>
      <c r="KNK11" s="8" t="s">
        <v>24</v>
      </c>
      <c r="KNL11" s="8" t="s">
        <v>33</v>
      </c>
      <c r="KNM11" s="23" t="s">
        <v>25</v>
      </c>
      <c r="KNN11" s="20">
        <v>234.72</v>
      </c>
      <c r="KNO11" s="8"/>
      <c r="KNP11" s="8"/>
      <c r="KNQ11" s="18">
        <f t="shared" ref="KNQ11" si="6554">10088.62/5</f>
        <v>2017.7240000000002</v>
      </c>
      <c r="KNR11" s="18">
        <f t="shared" ref="KNR11:KNR12" si="6555">KNQ11*KNN11</f>
        <v>473600.17728000006</v>
      </c>
      <c r="KNS11" s="17">
        <f t="shared" ref="KNS11" si="6556">KNR11*1.2</f>
        <v>568320.21273600007</v>
      </c>
      <c r="KNT11" s="16" t="s">
        <v>20</v>
      </c>
      <c r="KNU11" s="16" t="s">
        <v>19</v>
      </c>
      <c r="KNV11" s="16" t="s">
        <v>18</v>
      </c>
      <c r="KNW11" s="11">
        <v>1</v>
      </c>
      <c r="KNX11" s="8" t="s">
        <v>2</v>
      </c>
      <c r="KNY11" s="19" t="s">
        <v>23</v>
      </c>
      <c r="KNZ11" s="23" t="s">
        <v>32</v>
      </c>
      <c r="KOA11" s="8" t="s">
        <v>24</v>
      </c>
      <c r="KOB11" s="8" t="s">
        <v>33</v>
      </c>
      <c r="KOC11" s="23" t="s">
        <v>25</v>
      </c>
      <c r="KOD11" s="20">
        <v>234.72</v>
      </c>
      <c r="KOE11" s="8"/>
      <c r="KOF11" s="8"/>
      <c r="KOG11" s="18">
        <f t="shared" ref="KOG11" si="6557">10088.62/5</f>
        <v>2017.7240000000002</v>
      </c>
      <c r="KOH11" s="18">
        <f t="shared" ref="KOH11:KOH12" si="6558">KOG11*KOD11</f>
        <v>473600.17728000006</v>
      </c>
      <c r="KOI11" s="17">
        <f t="shared" ref="KOI11" si="6559">KOH11*1.2</f>
        <v>568320.21273600007</v>
      </c>
      <c r="KOJ11" s="16" t="s">
        <v>20</v>
      </c>
      <c r="KOK11" s="16" t="s">
        <v>19</v>
      </c>
      <c r="KOL11" s="16" t="s">
        <v>18</v>
      </c>
      <c r="KOM11" s="11">
        <v>1</v>
      </c>
      <c r="KON11" s="8" t="s">
        <v>2</v>
      </c>
      <c r="KOO11" s="19" t="s">
        <v>23</v>
      </c>
      <c r="KOP11" s="23" t="s">
        <v>32</v>
      </c>
      <c r="KOQ11" s="8" t="s">
        <v>24</v>
      </c>
      <c r="KOR11" s="8" t="s">
        <v>33</v>
      </c>
      <c r="KOS11" s="23" t="s">
        <v>25</v>
      </c>
      <c r="KOT11" s="20">
        <v>234.72</v>
      </c>
      <c r="KOU11" s="8"/>
      <c r="KOV11" s="8"/>
      <c r="KOW11" s="18">
        <f t="shared" ref="KOW11" si="6560">10088.62/5</f>
        <v>2017.7240000000002</v>
      </c>
      <c r="KOX11" s="18">
        <f t="shared" ref="KOX11:KOX12" si="6561">KOW11*KOT11</f>
        <v>473600.17728000006</v>
      </c>
      <c r="KOY11" s="17">
        <f t="shared" ref="KOY11" si="6562">KOX11*1.2</f>
        <v>568320.21273600007</v>
      </c>
      <c r="KOZ11" s="16" t="s">
        <v>20</v>
      </c>
      <c r="KPA11" s="16" t="s">
        <v>19</v>
      </c>
      <c r="KPB11" s="16" t="s">
        <v>18</v>
      </c>
      <c r="KPC11" s="11">
        <v>1</v>
      </c>
      <c r="KPD11" s="8" t="s">
        <v>2</v>
      </c>
      <c r="KPE11" s="19" t="s">
        <v>23</v>
      </c>
      <c r="KPF11" s="23" t="s">
        <v>32</v>
      </c>
      <c r="KPG11" s="8" t="s">
        <v>24</v>
      </c>
      <c r="KPH11" s="8" t="s">
        <v>33</v>
      </c>
      <c r="KPI11" s="23" t="s">
        <v>25</v>
      </c>
      <c r="KPJ11" s="20">
        <v>234.72</v>
      </c>
      <c r="KPK11" s="8"/>
      <c r="KPL11" s="8"/>
      <c r="KPM11" s="18">
        <f t="shared" ref="KPM11" si="6563">10088.62/5</f>
        <v>2017.7240000000002</v>
      </c>
      <c r="KPN11" s="18">
        <f t="shared" ref="KPN11:KPN12" si="6564">KPM11*KPJ11</f>
        <v>473600.17728000006</v>
      </c>
      <c r="KPO11" s="17">
        <f t="shared" ref="KPO11" si="6565">KPN11*1.2</f>
        <v>568320.21273600007</v>
      </c>
      <c r="KPP11" s="16" t="s">
        <v>20</v>
      </c>
      <c r="KPQ11" s="16" t="s">
        <v>19</v>
      </c>
      <c r="KPR11" s="16" t="s">
        <v>18</v>
      </c>
      <c r="KPS11" s="11">
        <v>1</v>
      </c>
      <c r="KPT11" s="8" t="s">
        <v>2</v>
      </c>
      <c r="KPU11" s="19" t="s">
        <v>23</v>
      </c>
      <c r="KPV11" s="23" t="s">
        <v>32</v>
      </c>
      <c r="KPW11" s="8" t="s">
        <v>24</v>
      </c>
      <c r="KPX11" s="8" t="s">
        <v>33</v>
      </c>
      <c r="KPY11" s="23" t="s">
        <v>25</v>
      </c>
      <c r="KPZ11" s="20">
        <v>234.72</v>
      </c>
      <c r="KQA11" s="8"/>
      <c r="KQB11" s="8"/>
      <c r="KQC11" s="18">
        <f t="shared" ref="KQC11" si="6566">10088.62/5</f>
        <v>2017.7240000000002</v>
      </c>
      <c r="KQD11" s="18">
        <f t="shared" ref="KQD11:KQD12" si="6567">KQC11*KPZ11</f>
        <v>473600.17728000006</v>
      </c>
      <c r="KQE11" s="17">
        <f t="shared" ref="KQE11" si="6568">KQD11*1.2</f>
        <v>568320.21273600007</v>
      </c>
      <c r="KQF11" s="16" t="s">
        <v>20</v>
      </c>
      <c r="KQG11" s="16" t="s">
        <v>19</v>
      </c>
      <c r="KQH11" s="16" t="s">
        <v>18</v>
      </c>
      <c r="KQI11" s="11">
        <v>1</v>
      </c>
      <c r="KQJ11" s="8" t="s">
        <v>2</v>
      </c>
      <c r="KQK11" s="19" t="s">
        <v>23</v>
      </c>
      <c r="KQL11" s="23" t="s">
        <v>32</v>
      </c>
      <c r="KQM11" s="8" t="s">
        <v>24</v>
      </c>
      <c r="KQN11" s="8" t="s">
        <v>33</v>
      </c>
      <c r="KQO11" s="23" t="s">
        <v>25</v>
      </c>
      <c r="KQP11" s="20">
        <v>234.72</v>
      </c>
      <c r="KQQ11" s="8"/>
      <c r="KQR11" s="8"/>
      <c r="KQS11" s="18">
        <f t="shared" ref="KQS11" si="6569">10088.62/5</f>
        <v>2017.7240000000002</v>
      </c>
      <c r="KQT11" s="18">
        <f t="shared" ref="KQT11:KQT12" si="6570">KQS11*KQP11</f>
        <v>473600.17728000006</v>
      </c>
      <c r="KQU11" s="17">
        <f t="shared" ref="KQU11" si="6571">KQT11*1.2</f>
        <v>568320.21273600007</v>
      </c>
      <c r="KQV11" s="16" t="s">
        <v>20</v>
      </c>
      <c r="KQW11" s="16" t="s">
        <v>19</v>
      </c>
      <c r="KQX11" s="16" t="s">
        <v>18</v>
      </c>
      <c r="KQY11" s="11">
        <v>1</v>
      </c>
      <c r="KQZ11" s="8" t="s">
        <v>2</v>
      </c>
      <c r="KRA11" s="19" t="s">
        <v>23</v>
      </c>
      <c r="KRB11" s="23" t="s">
        <v>32</v>
      </c>
      <c r="KRC11" s="8" t="s">
        <v>24</v>
      </c>
      <c r="KRD11" s="8" t="s">
        <v>33</v>
      </c>
      <c r="KRE11" s="23" t="s">
        <v>25</v>
      </c>
      <c r="KRF11" s="20">
        <v>234.72</v>
      </c>
      <c r="KRG11" s="8"/>
      <c r="KRH11" s="8"/>
      <c r="KRI11" s="18">
        <f t="shared" ref="KRI11" si="6572">10088.62/5</f>
        <v>2017.7240000000002</v>
      </c>
      <c r="KRJ11" s="18">
        <f t="shared" ref="KRJ11:KRJ12" si="6573">KRI11*KRF11</f>
        <v>473600.17728000006</v>
      </c>
      <c r="KRK11" s="17">
        <f t="shared" ref="KRK11" si="6574">KRJ11*1.2</f>
        <v>568320.21273600007</v>
      </c>
      <c r="KRL11" s="16" t="s">
        <v>20</v>
      </c>
      <c r="KRM11" s="16" t="s">
        <v>19</v>
      </c>
      <c r="KRN11" s="16" t="s">
        <v>18</v>
      </c>
      <c r="KRO11" s="11">
        <v>1</v>
      </c>
      <c r="KRP11" s="8" t="s">
        <v>2</v>
      </c>
      <c r="KRQ11" s="19" t="s">
        <v>23</v>
      </c>
      <c r="KRR11" s="23" t="s">
        <v>32</v>
      </c>
      <c r="KRS11" s="8" t="s">
        <v>24</v>
      </c>
      <c r="KRT11" s="8" t="s">
        <v>33</v>
      </c>
      <c r="KRU11" s="23" t="s">
        <v>25</v>
      </c>
      <c r="KRV11" s="20">
        <v>234.72</v>
      </c>
      <c r="KRW11" s="8"/>
      <c r="KRX11" s="8"/>
      <c r="KRY11" s="18">
        <f t="shared" ref="KRY11" si="6575">10088.62/5</f>
        <v>2017.7240000000002</v>
      </c>
      <c r="KRZ11" s="18">
        <f t="shared" ref="KRZ11:KRZ12" si="6576">KRY11*KRV11</f>
        <v>473600.17728000006</v>
      </c>
      <c r="KSA11" s="17">
        <f t="shared" ref="KSA11" si="6577">KRZ11*1.2</f>
        <v>568320.21273600007</v>
      </c>
      <c r="KSB11" s="16" t="s">
        <v>20</v>
      </c>
      <c r="KSC11" s="16" t="s">
        <v>19</v>
      </c>
      <c r="KSD11" s="16" t="s">
        <v>18</v>
      </c>
      <c r="KSE11" s="11">
        <v>1</v>
      </c>
      <c r="KSF11" s="8" t="s">
        <v>2</v>
      </c>
      <c r="KSG11" s="19" t="s">
        <v>23</v>
      </c>
      <c r="KSH11" s="23" t="s">
        <v>32</v>
      </c>
      <c r="KSI11" s="8" t="s">
        <v>24</v>
      </c>
      <c r="KSJ11" s="8" t="s">
        <v>33</v>
      </c>
      <c r="KSK11" s="23" t="s">
        <v>25</v>
      </c>
      <c r="KSL11" s="20">
        <v>234.72</v>
      </c>
      <c r="KSM11" s="8"/>
      <c r="KSN11" s="8"/>
      <c r="KSO11" s="18">
        <f t="shared" ref="KSO11" si="6578">10088.62/5</f>
        <v>2017.7240000000002</v>
      </c>
      <c r="KSP11" s="18">
        <f t="shared" ref="KSP11:KSP12" si="6579">KSO11*KSL11</f>
        <v>473600.17728000006</v>
      </c>
      <c r="KSQ11" s="17">
        <f t="shared" ref="KSQ11" si="6580">KSP11*1.2</f>
        <v>568320.21273600007</v>
      </c>
      <c r="KSR11" s="16" t="s">
        <v>20</v>
      </c>
      <c r="KSS11" s="16" t="s">
        <v>19</v>
      </c>
      <c r="KST11" s="16" t="s">
        <v>18</v>
      </c>
      <c r="KSU11" s="11">
        <v>1</v>
      </c>
      <c r="KSV11" s="8" t="s">
        <v>2</v>
      </c>
      <c r="KSW11" s="19" t="s">
        <v>23</v>
      </c>
      <c r="KSX11" s="23" t="s">
        <v>32</v>
      </c>
      <c r="KSY11" s="8" t="s">
        <v>24</v>
      </c>
      <c r="KSZ11" s="8" t="s">
        <v>33</v>
      </c>
      <c r="KTA11" s="23" t="s">
        <v>25</v>
      </c>
      <c r="KTB11" s="20">
        <v>234.72</v>
      </c>
      <c r="KTC11" s="8"/>
      <c r="KTD11" s="8"/>
      <c r="KTE11" s="18">
        <f t="shared" ref="KTE11" si="6581">10088.62/5</f>
        <v>2017.7240000000002</v>
      </c>
      <c r="KTF11" s="18">
        <f t="shared" ref="KTF11:KTF12" si="6582">KTE11*KTB11</f>
        <v>473600.17728000006</v>
      </c>
      <c r="KTG11" s="17">
        <f t="shared" ref="KTG11" si="6583">KTF11*1.2</f>
        <v>568320.21273600007</v>
      </c>
      <c r="KTH11" s="16" t="s">
        <v>20</v>
      </c>
      <c r="KTI11" s="16" t="s">
        <v>19</v>
      </c>
      <c r="KTJ11" s="16" t="s">
        <v>18</v>
      </c>
      <c r="KTK11" s="11">
        <v>1</v>
      </c>
      <c r="KTL11" s="8" t="s">
        <v>2</v>
      </c>
      <c r="KTM11" s="19" t="s">
        <v>23</v>
      </c>
      <c r="KTN11" s="23" t="s">
        <v>32</v>
      </c>
      <c r="KTO11" s="8" t="s">
        <v>24</v>
      </c>
      <c r="KTP11" s="8" t="s">
        <v>33</v>
      </c>
      <c r="KTQ11" s="23" t="s">
        <v>25</v>
      </c>
      <c r="KTR11" s="20">
        <v>234.72</v>
      </c>
      <c r="KTS11" s="8"/>
      <c r="KTT11" s="8"/>
      <c r="KTU11" s="18">
        <f t="shared" ref="KTU11" si="6584">10088.62/5</f>
        <v>2017.7240000000002</v>
      </c>
      <c r="KTV11" s="18">
        <f t="shared" ref="KTV11:KTV12" si="6585">KTU11*KTR11</f>
        <v>473600.17728000006</v>
      </c>
      <c r="KTW11" s="17">
        <f t="shared" ref="KTW11" si="6586">KTV11*1.2</f>
        <v>568320.21273600007</v>
      </c>
      <c r="KTX11" s="16" t="s">
        <v>20</v>
      </c>
      <c r="KTY11" s="16" t="s">
        <v>19</v>
      </c>
      <c r="KTZ11" s="16" t="s">
        <v>18</v>
      </c>
      <c r="KUA11" s="11">
        <v>1</v>
      </c>
      <c r="KUB11" s="8" t="s">
        <v>2</v>
      </c>
      <c r="KUC11" s="19" t="s">
        <v>23</v>
      </c>
      <c r="KUD11" s="23" t="s">
        <v>32</v>
      </c>
      <c r="KUE11" s="8" t="s">
        <v>24</v>
      </c>
      <c r="KUF11" s="8" t="s">
        <v>33</v>
      </c>
      <c r="KUG11" s="23" t="s">
        <v>25</v>
      </c>
      <c r="KUH11" s="20">
        <v>234.72</v>
      </c>
      <c r="KUI11" s="8"/>
      <c r="KUJ11" s="8"/>
      <c r="KUK11" s="18">
        <f t="shared" ref="KUK11" si="6587">10088.62/5</f>
        <v>2017.7240000000002</v>
      </c>
      <c r="KUL11" s="18">
        <f t="shared" ref="KUL11:KUL12" si="6588">KUK11*KUH11</f>
        <v>473600.17728000006</v>
      </c>
      <c r="KUM11" s="17">
        <f t="shared" ref="KUM11" si="6589">KUL11*1.2</f>
        <v>568320.21273600007</v>
      </c>
      <c r="KUN11" s="16" t="s">
        <v>20</v>
      </c>
      <c r="KUO11" s="16" t="s">
        <v>19</v>
      </c>
      <c r="KUP11" s="16" t="s">
        <v>18</v>
      </c>
      <c r="KUQ11" s="11">
        <v>1</v>
      </c>
      <c r="KUR11" s="8" t="s">
        <v>2</v>
      </c>
      <c r="KUS11" s="19" t="s">
        <v>23</v>
      </c>
      <c r="KUT11" s="23" t="s">
        <v>32</v>
      </c>
      <c r="KUU11" s="8" t="s">
        <v>24</v>
      </c>
      <c r="KUV11" s="8" t="s">
        <v>33</v>
      </c>
      <c r="KUW11" s="23" t="s">
        <v>25</v>
      </c>
      <c r="KUX11" s="20">
        <v>234.72</v>
      </c>
      <c r="KUY11" s="8"/>
      <c r="KUZ11" s="8"/>
      <c r="KVA11" s="18">
        <f t="shared" ref="KVA11" si="6590">10088.62/5</f>
        <v>2017.7240000000002</v>
      </c>
      <c r="KVB11" s="18">
        <f t="shared" ref="KVB11:KVB12" si="6591">KVA11*KUX11</f>
        <v>473600.17728000006</v>
      </c>
      <c r="KVC11" s="17">
        <f t="shared" ref="KVC11" si="6592">KVB11*1.2</f>
        <v>568320.21273600007</v>
      </c>
      <c r="KVD11" s="16" t="s">
        <v>20</v>
      </c>
      <c r="KVE11" s="16" t="s">
        <v>19</v>
      </c>
      <c r="KVF11" s="16" t="s">
        <v>18</v>
      </c>
      <c r="KVG11" s="11">
        <v>1</v>
      </c>
      <c r="KVH11" s="8" t="s">
        <v>2</v>
      </c>
      <c r="KVI11" s="19" t="s">
        <v>23</v>
      </c>
      <c r="KVJ11" s="23" t="s">
        <v>32</v>
      </c>
      <c r="KVK11" s="8" t="s">
        <v>24</v>
      </c>
      <c r="KVL11" s="8" t="s">
        <v>33</v>
      </c>
      <c r="KVM11" s="23" t="s">
        <v>25</v>
      </c>
      <c r="KVN11" s="20">
        <v>234.72</v>
      </c>
      <c r="KVO11" s="8"/>
      <c r="KVP11" s="8"/>
      <c r="KVQ11" s="18">
        <f t="shared" ref="KVQ11" si="6593">10088.62/5</f>
        <v>2017.7240000000002</v>
      </c>
      <c r="KVR11" s="18">
        <f t="shared" ref="KVR11:KVR12" si="6594">KVQ11*KVN11</f>
        <v>473600.17728000006</v>
      </c>
      <c r="KVS11" s="17">
        <f t="shared" ref="KVS11" si="6595">KVR11*1.2</f>
        <v>568320.21273600007</v>
      </c>
      <c r="KVT11" s="16" t="s">
        <v>20</v>
      </c>
      <c r="KVU11" s="16" t="s">
        <v>19</v>
      </c>
      <c r="KVV11" s="16" t="s">
        <v>18</v>
      </c>
      <c r="KVW11" s="11">
        <v>1</v>
      </c>
      <c r="KVX11" s="8" t="s">
        <v>2</v>
      </c>
      <c r="KVY11" s="19" t="s">
        <v>23</v>
      </c>
      <c r="KVZ11" s="23" t="s">
        <v>32</v>
      </c>
      <c r="KWA11" s="8" t="s">
        <v>24</v>
      </c>
      <c r="KWB11" s="8" t="s">
        <v>33</v>
      </c>
      <c r="KWC11" s="23" t="s">
        <v>25</v>
      </c>
      <c r="KWD11" s="20">
        <v>234.72</v>
      </c>
      <c r="KWE11" s="8"/>
      <c r="KWF11" s="8"/>
      <c r="KWG11" s="18">
        <f t="shared" ref="KWG11" si="6596">10088.62/5</f>
        <v>2017.7240000000002</v>
      </c>
      <c r="KWH11" s="18">
        <f t="shared" ref="KWH11:KWH12" si="6597">KWG11*KWD11</f>
        <v>473600.17728000006</v>
      </c>
      <c r="KWI11" s="17">
        <f t="shared" ref="KWI11" si="6598">KWH11*1.2</f>
        <v>568320.21273600007</v>
      </c>
      <c r="KWJ11" s="16" t="s">
        <v>20</v>
      </c>
      <c r="KWK11" s="16" t="s">
        <v>19</v>
      </c>
      <c r="KWL11" s="16" t="s">
        <v>18</v>
      </c>
      <c r="KWM11" s="11">
        <v>1</v>
      </c>
      <c r="KWN11" s="8" t="s">
        <v>2</v>
      </c>
      <c r="KWO11" s="19" t="s">
        <v>23</v>
      </c>
      <c r="KWP11" s="23" t="s">
        <v>32</v>
      </c>
      <c r="KWQ11" s="8" t="s">
        <v>24</v>
      </c>
      <c r="KWR11" s="8" t="s">
        <v>33</v>
      </c>
      <c r="KWS11" s="23" t="s">
        <v>25</v>
      </c>
      <c r="KWT11" s="20">
        <v>234.72</v>
      </c>
      <c r="KWU11" s="8"/>
      <c r="KWV11" s="8"/>
      <c r="KWW11" s="18">
        <f t="shared" ref="KWW11" si="6599">10088.62/5</f>
        <v>2017.7240000000002</v>
      </c>
      <c r="KWX11" s="18">
        <f t="shared" ref="KWX11:KWX12" si="6600">KWW11*KWT11</f>
        <v>473600.17728000006</v>
      </c>
      <c r="KWY11" s="17">
        <f t="shared" ref="KWY11" si="6601">KWX11*1.2</f>
        <v>568320.21273600007</v>
      </c>
      <c r="KWZ11" s="16" t="s">
        <v>20</v>
      </c>
      <c r="KXA11" s="16" t="s">
        <v>19</v>
      </c>
      <c r="KXB11" s="16" t="s">
        <v>18</v>
      </c>
      <c r="KXC11" s="11">
        <v>1</v>
      </c>
      <c r="KXD11" s="8" t="s">
        <v>2</v>
      </c>
      <c r="KXE11" s="19" t="s">
        <v>23</v>
      </c>
      <c r="KXF11" s="23" t="s">
        <v>32</v>
      </c>
      <c r="KXG11" s="8" t="s">
        <v>24</v>
      </c>
      <c r="KXH11" s="8" t="s">
        <v>33</v>
      </c>
      <c r="KXI11" s="23" t="s">
        <v>25</v>
      </c>
      <c r="KXJ11" s="20">
        <v>234.72</v>
      </c>
      <c r="KXK11" s="8"/>
      <c r="KXL11" s="8"/>
      <c r="KXM11" s="18">
        <f t="shared" ref="KXM11" si="6602">10088.62/5</f>
        <v>2017.7240000000002</v>
      </c>
      <c r="KXN11" s="18">
        <f t="shared" ref="KXN11:KXN12" si="6603">KXM11*KXJ11</f>
        <v>473600.17728000006</v>
      </c>
      <c r="KXO11" s="17">
        <f t="shared" ref="KXO11" si="6604">KXN11*1.2</f>
        <v>568320.21273600007</v>
      </c>
      <c r="KXP11" s="16" t="s">
        <v>20</v>
      </c>
      <c r="KXQ11" s="16" t="s">
        <v>19</v>
      </c>
      <c r="KXR11" s="16" t="s">
        <v>18</v>
      </c>
      <c r="KXS11" s="11">
        <v>1</v>
      </c>
      <c r="KXT11" s="8" t="s">
        <v>2</v>
      </c>
      <c r="KXU11" s="19" t="s">
        <v>23</v>
      </c>
      <c r="KXV11" s="23" t="s">
        <v>32</v>
      </c>
      <c r="KXW11" s="8" t="s">
        <v>24</v>
      </c>
      <c r="KXX11" s="8" t="s">
        <v>33</v>
      </c>
      <c r="KXY11" s="23" t="s">
        <v>25</v>
      </c>
      <c r="KXZ11" s="20">
        <v>234.72</v>
      </c>
      <c r="KYA11" s="8"/>
      <c r="KYB11" s="8"/>
      <c r="KYC11" s="18">
        <f t="shared" ref="KYC11" si="6605">10088.62/5</f>
        <v>2017.7240000000002</v>
      </c>
      <c r="KYD11" s="18">
        <f t="shared" ref="KYD11:KYD12" si="6606">KYC11*KXZ11</f>
        <v>473600.17728000006</v>
      </c>
      <c r="KYE11" s="17">
        <f t="shared" ref="KYE11" si="6607">KYD11*1.2</f>
        <v>568320.21273600007</v>
      </c>
      <c r="KYF11" s="16" t="s">
        <v>20</v>
      </c>
      <c r="KYG11" s="16" t="s">
        <v>19</v>
      </c>
      <c r="KYH11" s="16" t="s">
        <v>18</v>
      </c>
      <c r="KYI11" s="11">
        <v>1</v>
      </c>
      <c r="KYJ11" s="8" t="s">
        <v>2</v>
      </c>
      <c r="KYK11" s="19" t="s">
        <v>23</v>
      </c>
      <c r="KYL11" s="23" t="s">
        <v>32</v>
      </c>
      <c r="KYM11" s="8" t="s">
        <v>24</v>
      </c>
      <c r="KYN11" s="8" t="s">
        <v>33</v>
      </c>
      <c r="KYO11" s="23" t="s">
        <v>25</v>
      </c>
      <c r="KYP11" s="20">
        <v>234.72</v>
      </c>
      <c r="KYQ11" s="8"/>
      <c r="KYR11" s="8"/>
      <c r="KYS11" s="18">
        <f t="shared" ref="KYS11" si="6608">10088.62/5</f>
        <v>2017.7240000000002</v>
      </c>
      <c r="KYT11" s="18">
        <f t="shared" ref="KYT11:KYT12" si="6609">KYS11*KYP11</f>
        <v>473600.17728000006</v>
      </c>
      <c r="KYU11" s="17">
        <f t="shared" ref="KYU11" si="6610">KYT11*1.2</f>
        <v>568320.21273600007</v>
      </c>
      <c r="KYV11" s="16" t="s">
        <v>20</v>
      </c>
      <c r="KYW11" s="16" t="s">
        <v>19</v>
      </c>
      <c r="KYX11" s="16" t="s">
        <v>18</v>
      </c>
      <c r="KYY11" s="11">
        <v>1</v>
      </c>
      <c r="KYZ11" s="8" t="s">
        <v>2</v>
      </c>
      <c r="KZA11" s="19" t="s">
        <v>23</v>
      </c>
      <c r="KZB11" s="23" t="s">
        <v>32</v>
      </c>
      <c r="KZC11" s="8" t="s">
        <v>24</v>
      </c>
      <c r="KZD11" s="8" t="s">
        <v>33</v>
      </c>
      <c r="KZE11" s="23" t="s">
        <v>25</v>
      </c>
      <c r="KZF11" s="20">
        <v>234.72</v>
      </c>
      <c r="KZG11" s="8"/>
      <c r="KZH11" s="8"/>
      <c r="KZI11" s="18">
        <f t="shared" ref="KZI11" si="6611">10088.62/5</f>
        <v>2017.7240000000002</v>
      </c>
      <c r="KZJ11" s="18">
        <f t="shared" ref="KZJ11:KZJ12" si="6612">KZI11*KZF11</f>
        <v>473600.17728000006</v>
      </c>
      <c r="KZK11" s="17">
        <f t="shared" ref="KZK11" si="6613">KZJ11*1.2</f>
        <v>568320.21273600007</v>
      </c>
      <c r="KZL11" s="16" t="s">
        <v>20</v>
      </c>
      <c r="KZM11" s="16" t="s">
        <v>19</v>
      </c>
      <c r="KZN11" s="16" t="s">
        <v>18</v>
      </c>
      <c r="KZO11" s="11">
        <v>1</v>
      </c>
      <c r="KZP11" s="8" t="s">
        <v>2</v>
      </c>
      <c r="KZQ11" s="19" t="s">
        <v>23</v>
      </c>
      <c r="KZR11" s="23" t="s">
        <v>32</v>
      </c>
      <c r="KZS11" s="8" t="s">
        <v>24</v>
      </c>
      <c r="KZT11" s="8" t="s">
        <v>33</v>
      </c>
      <c r="KZU11" s="23" t="s">
        <v>25</v>
      </c>
      <c r="KZV11" s="20">
        <v>234.72</v>
      </c>
      <c r="KZW11" s="8"/>
      <c r="KZX11" s="8"/>
      <c r="KZY11" s="18">
        <f t="shared" ref="KZY11" si="6614">10088.62/5</f>
        <v>2017.7240000000002</v>
      </c>
      <c r="KZZ11" s="18">
        <f t="shared" ref="KZZ11:KZZ12" si="6615">KZY11*KZV11</f>
        <v>473600.17728000006</v>
      </c>
      <c r="LAA11" s="17">
        <f t="shared" ref="LAA11" si="6616">KZZ11*1.2</f>
        <v>568320.21273600007</v>
      </c>
      <c r="LAB11" s="16" t="s">
        <v>20</v>
      </c>
      <c r="LAC11" s="16" t="s">
        <v>19</v>
      </c>
      <c r="LAD11" s="16" t="s">
        <v>18</v>
      </c>
      <c r="LAE11" s="11">
        <v>1</v>
      </c>
      <c r="LAF11" s="8" t="s">
        <v>2</v>
      </c>
      <c r="LAG11" s="19" t="s">
        <v>23</v>
      </c>
      <c r="LAH11" s="23" t="s">
        <v>32</v>
      </c>
      <c r="LAI11" s="8" t="s">
        <v>24</v>
      </c>
      <c r="LAJ11" s="8" t="s">
        <v>33</v>
      </c>
      <c r="LAK11" s="23" t="s">
        <v>25</v>
      </c>
      <c r="LAL11" s="20">
        <v>234.72</v>
      </c>
      <c r="LAM11" s="8"/>
      <c r="LAN11" s="8"/>
      <c r="LAO11" s="18">
        <f t="shared" ref="LAO11" si="6617">10088.62/5</f>
        <v>2017.7240000000002</v>
      </c>
      <c r="LAP11" s="18">
        <f t="shared" ref="LAP11:LAP12" si="6618">LAO11*LAL11</f>
        <v>473600.17728000006</v>
      </c>
      <c r="LAQ11" s="17">
        <f t="shared" ref="LAQ11" si="6619">LAP11*1.2</f>
        <v>568320.21273600007</v>
      </c>
      <c r="LAR11" s="16" t="s">
        <v>20</v>
      </c>
      <c r="LAS11" s="16" t="s">
        <v>19</v>
      </c>
      <c r="LAT11" s="16" t="s">
        <v>18</v>
      </c>
      <c r="LAU11" s="11">
        <v>1</v>
      </c>
      <c r="LAV11" s="8" t="s">
        <v>2</v>
      </c>
      <c r="LAW11" s="19" t="s">
        <v>23</v>
      </c>
      <c r="LAX11" s="23" t="s">
        <v>32</v>
      </c>
      <c r="LAY11" s="8" t="s">
        <v>24</v>
      </c>
      <c r="LAZ11" s="8" t="s">
        <v>33</v>
      </c>
      <c r="LBA11" s="23" t="s">
        <v>25</v>
      </c>
      <c r="LBB11" s="20">
        <v>234.72</v>
      </c>
      <c r="LBC11" s="8"/>
      <c r="LBD11" s="8"/>
      <c r="LBE11" s="18">
        <f t="shared" ref="LBE11" si="6620">10088.62/5</f>
        <v>2017.7240000000002</v>
      </c>
      <c r="LBF11" s="18">
        <f t="shared" ref="LBF11:LBF12" si="6621">LBE11*LBB11</f>
        <v>473600.17728000006</v>
      </c>
      <c r="LBG11" s="17">
        <f t="shared" ref="LBG11" si="6622">LBF11*1.2</f>
        <v>568320.21273600007</v>
      </c>
      <c r="LBH11" s="16" t="s">
        <v>20</v>
      </c>
      <c r="LBI11" s="16" t="s">
        <v>19</v>
      </c>
      <c r="LBJ11" s="16" t="s">
        <v>18</v>
      </c>
      <c r="LBK11" s="11">
        <v>1</v>
      </c>
      <c r="LBL11" s="8" t="s">
        <v>2</v>
      </c>
      <c r="LBM11" s="19" t="s">
        <v>23</v>
      </c>
      <c r="LBN11" s="23" t="s">
        <v>32</v>
      </c>
      <c r="LBO11" s="8" t="s">
        <v>24</v>
      </c>
      <c r="LBP11" s="8" t="s">
        <v>33</v>
      </c>
      <c r="LBQ11" s="23" t="s">
        <v>25</v>
      </c>
      <c r="LBR11" s="20">
        <v>234.72</v>
      </c>
      <c r="LBS11" s="8"/>
      <c r="LBT11" s="8"/>
      <c r="LBU11" s="18">
        <f t="shared" ref="LBU11" si="6623">10088.62/5</f>
        <v>2017.7240000000002</v>
      </c>
      <c r="LBV11" s="18">
        <f t="shared" ref="LBV11:LBV12" si="6624">LBU11*LBR11</f>
        <v>473600.17728000006</v>
      </c>
      <c r="LBW11" s="17">
        <f t="shared" ref="LBW11" si="6625">LBV11*1.2</f>
        <v>568320.21273600007</v>
      </c>
      <c r="LBX11" s="16" t="s">
        <v>20</v>
      </c>
      <c r="LBY11" s="16" t="s">
        <v>19</v>
      </c>
      <c r="LBZ11" s="16" t="s">
        <v>18</v>
      </c>
      <c r="LCA11" s="11">
        <v>1</v>
      </c>
      <c r="LCB11" s="8" t="s">
        <v>2</v>
      </c>
      <c r="LCC11" s="19" t="s">
        <v>23</v>
      </c>
      <c r="LCD11" s="23" t="s">
        <v>32</v>
      </c>
      <c r="LCE11" s="8" t="s">
        <v>24</v>
      </c>
      <c r="LCF11" s="8" t="s">
        <v>33</v>
      </c>
      <c r="LCG11" s="23" t="s">
        <v>25</v>
      </c>
      <c r="LCH11" s="20">
        <v>234.72</v>
      </c>
      <c r="LCI11" s="8"/>
      <c r="LCJ11" s="8"/>
      <c r="LCK11" s="18">
        <f t="shared" ref="LCK11" si="6626">10088.62/5</f>
        <v>2017.7240000000002</v>
      </c>
      <c r="LCL11" s="18">
        <f t="shared" ref="LCL11:LCL12" si="6627">LCK11*LCH11</f>
        <v>473600.17728000006</v>
      </c>
      <c r="LCM11" s="17">
        <f t="shared" ref="LCM11" si="6628">LCL11*1.2</f>
        <v>568320.21273600007</v>
      </c>
      <c r="LCN11" s="16" t="s">
        <v>20</v>
      </c>
      <c r="LCO11" s="16" t="s">
        <v>19</v>
      </c>
      <c r="LCP11" s="16" t="s">
        <v>18</v>
      </c>
      <c r="LCQ11" s="11">
        <v>1</v>
      </c>
      <c r="LCR11" s="8" t="s">
        <v>2</v>
      </c>
      <c r="LCS11" s="19" t="s">
        <v>23</v>
      </c>
      <c r="LCT11" s="23" t="s">
        <v>32</v>
      </c>
      <c r="LCU11" s="8" t="s">
        <v>24</v>
      </c>
      <c r="LCV11" s="8" t="s">
        <v>33</v>
      </c>
      <c r="LCW11" s="23" t="s">
        <v>25</v>
      </c>
      <c r="LCX11" s="20">
        <v>234.72</v>
      </c>
      <c r="LCY11" s="8"/>
      <c r="LCZ11" s="8"/>
      <c r="LDA11" s="18">
        <f t="shared" ref="LDA11" si="6629">10088.62/5</f>
        <v>2017.7240000000002</v>
      </c>
      <c r="LDB11" s="18">
        <f t="shared" ref="LDB11:LDB12" si="6630">LDA11*LCX11</f>
        <v>473600.17728000006</v>
      </c>
      <c r="LDC11" s="17">
        <f t="shared" ref="LDC11" si="6631">LDB11*1.2</f>
        <v>568320.21273600007</v>
      </c>
      <c r="LDD11" s="16" t="s">
        <v>20</v>
      </c>
      <c r="LDE11" s="16" t="s">
        <v>19</v>
      </c>
      <c r="LDF11" s="16" t="s">
        <v>18</v>
      </c>
      <c r="LDG11" s="11">
        <v>1</v>
      </c>
      <c r="LDH11" s="8" t="s">
        <v>2</v>
      </c>
      <c r="LDI11" s="19" t="s">
        <v>23</v>
      </c>
      <c r="LDJ11" s="23" t="s">
        <v>32</v>
      </c>
      <c r="LDK11" s="8" t="s">
        <v>24</v>
      </c>
      <c r="LDL11" s="8" t="s">
        <v>33</v>
      </c>
      <c r="LDM11" s="23" t="s">
        <v>25</v>
      </c>
      <c r="LDN11" s="20">
        <v>234.72</v>
      </c>
      <c r="LDO11" s="8"/>
      <c r="LDP11" s="8"/>
      <c r="LDQ11" s="18">
        <f t="shared" ref="LDQ11" si="6632">10088.62/5</f>
        <v>2017.7240000000002</v>
      </c>
      <c r="LDR11" s="18">
        <f t="shared" ref="LDR11:LDR12" si="6633">LDQ11*LDN11</f>
        <v>473600.17728000006</v>
      </c>
      <c r="LDS11" s="17">
        <f t="shared" ref="LDS11" si="6634">LDR11*1.2</f>
        <v>568320.21273600007</v>
      </c>
      <c r="LDT11" s="16" t="s">
        <v>20</v>
      </c>
      <c r="LDU11" s="16" t="s">
        <v>19</v>
      </c>
      <c r="LDV11" s="16" t="s">
        <v>18</v>
      </c>
      <c r="LDW11" s="11">
        <v>1</v>
      </c>
      <c r="LDX11" s="8" t="s">
        <v>2</v>
      </c>
      <c r="LDY11" s="19" t="s">
        <v>23</v>
      </c>
      <c r="LDZ11" s="23" t="s">
        <v>32</v>
      </c>
      <c r="LEA11" s="8" t="s">
        <v>24</v>
      </c>
      <c r="LEB11" s="8" t="s">
        <v>33</v>
      </c>
      <c r="LEC11" s="23" t="s">
        <v>25</v>
      </c>
      <c r="LED11" s="20">
        <v>234.72</v>
      </c>
      <c r="LEE11" s="8"/>
      <c r="LEF11" s="8"/>
      <c r="LEG11" s="18">
        <f t="shared" ref="LEG11" si="6635">10088.62/5</f>
        <v>2017.7240000000002</v>
      </c>
      <c r="LEH11" s="18">
        <f t="shared" ref="LEH11:LEH12" si="6636">LEG11*LED11</f>
        <v>473600.17728000006</v>
      </c>
      <c r="LEI11" s="17">
        <f t="shared" ref="LEI11" si="6637">LEH11*1.2</f>
        <v>568320.21273600007</v>
      </c>
      <c r="LEJ11" s="16" t="s">
        <v>20</v>
      </c>
      <c r="LEK11" s="16" t="s">
        <v>19</v>
      </c>
      <c r="LEL11" s="16" t="s">
        <v>18</v>
      </c>
      <c r="LEM11" s="11">
        <v>1</v>
      </c>
      <c r="LEN11" s="8" t="s">
        <v>2</v>
      </c>
      <c r="LEO11" s="19" t="s">
        <v>23</v>
      </c>
      <c r="LEP11" s="23" t="s">
        <v>32</v>
      </c>
      <c r="LEQ11" s="8" t="s">
        <v>24</v>
      </c>
      <c r="LER11" s="8" t="s">
        <v>33</v>
      </c>
      <c r="LES11" s="23" t="s">
        <v>25</v>
      </c>
      <c r="LET11" s="20">
        <v>234.72</v>
      </c>
      <c r="LEU11" s="8"/>
      <c r="LEV11" s="8"/>
      <c r="LEW11" s="18">
        <f t="shared" ref="LEW11" si="6638">10088.62/5</f>
        <v>2017.7240000000002</v>
      </c>
      <c r="LEX11" s="18">
        <f t="shared" ref="LEX11:LEX12" si="6639">LEW11*LET11</f>
        <v>473600.17728000006</v>
      </c>
      <c r="LEY11" s="17">
        <f t="shared" ref="LEY11" si="6640">LEX11*1.2</f>
        <v>568320.21273600007</v>
      </c>
      <c r="LEZ11" s="16" t="s">
        <v>20</v>
      </c>
      <c r="LFA11" s="16" t="s">
        <v>19</v>
      </c>
      <c r="LFB11" s="16" t="s">
        <v>18</v>
      </c>
      <c r="LFC11" s="11">
        <v>1</v>
      </c>
      <c r="LFD11" s="8" t="s">
        <v>2</v>
      </c>
      <c r="LFE11" s="19" t="s">
        <v>23</v>
      </c>
      <c r="LFF11" s="23" t="s">
        <v>32</v>
      </c>
      <c r="LFG11" s="8" t="s">
        <v>24</v>
      </c>
      <c r="LFH11" s="8" t="s">
        <v>33</v>
      </c>
      <c r="LFI11" s="23" t="s">
        <v>25</v>
      </c>
      <c r="LFJ11" s="20">
        <v>234.72</v>
      </c>
      <c r="LFK11" s="8"/>
      <c r="LFL11" s="8"/>
      <c r="LFM11" s="18">
        <f t="shared" ref="LFM11" si="6641">10088.62/5</f>
        <v>2017.7240000000002</v>
      </c>
      <c r="LFN11" s="18">
        <f t="shared" ref="LFN11:LFN12" si="6642">LFM11*LFJ11</f>
        <v>473600.17728000006</v>
      </c>
      <c r="LFO11" s="17">
        <f t="shared" ref="LFO11" si="6643">LFN11*1.2</f>
        <v>568320.21273600007</v>
      </c>
      <c r="LFP11" s="16" t="s">
        <v>20</v>
      </c>
      <c r="LFQ11" s="16" t="s">
        <v>19</v>
      </c>
      <c r="LFR11" s="16" t="s">
        <v>18</v>
      </c>
      <c r="LFS11" s="11">
        <v>1</v>
      </c>
      <c r="LFT11" s="8" t="s">
        <v>2</v>
      </c>
      <c r="LFU11" s="19" t="s">
        <v>23</v>
      </c>
      <c r="LFV11" s="23" t="s">
        <v>32</v>
      </c>
      <c r="LFW11" s="8" t="s">
        <v>24</v>
      </c>
      <c r="LFX11" s="8" t="s">
        <v>33</v>
      </c>
      <c r="LFY11" s="23" t="s">
        <v>25</v>
      </c>
      <c r="LFZ11" s="20">
        <v>234.72</v>
      </c>
      <c r="LGA11" s="8"/>
      <c r="LGB11" s="8"/>
      <c r="LGC11" s="18">
        <f t="shared" ref="LGC11" si="6644">10088.62/5</f>
        <v>2017.7240000000002</v>
      </c>
      <c r="LGD11" s="18">
        <f t="shared" ref="LGD11:LGD12" si="6645">LGC11*LFZ11</f>
        <v>473600.17728000006</v>
      </c>
      <c r="LGE11" s="17">
        <f t="shared" ref="LGE11" si="6646">LGD11*1.2</f>
        <v>568320.21273600007</v>
      </c>
      <c r="LGF11" s="16" t="s">
        <v>20</v>
      </c>
      <c r="LGG11" s="16" t="s">
        <v>19</v>
      </c>
      <c r="LGH11" s="16" t="s">
        <v>18</v>
      </c>
      <c r="LGI11" s="11">
        <v>1</v>
      </c>
      <c r="LGJ11" s="8" t="s">
        <v>2</v>
      </c>
      <c r="LGK11" s="19" t="s">
        <v>23</v>
      </c>
      <c r="LGL11" s="23" t="s">
        <v>32</v>
      </c>
      <c r="LGM11" s="8" t="s">
        <v>24</v>
      </c>
      <c r="LGN11" s="8" t="s">
        <v>33</v>
      </c>
      <c r="LGO11" s="23" t="s">
        <v>25</v>
      </c>
      <c r="LGP11" s="20">
        <v>234.72</v>
      </c>
      <c r="LGQ11" s="8"/>
      <c r="LGR11" s="8"/>
      <c r="LGS11" s="18">
        <f t="shared" ref="LGS11" si="6647">10088.62/5</f>
        <v>2017.7240000000002</v>
      </c>
      <c r="LGT11" s="18">
        <f t="shared" ref="LGT11:LGT12" si="6648">LGS11*LGP11</f>
        <v>473600.17728000006</v>
      </c>
      <c r="LGU11" s="17">
        <f t="shared" ref="LGU11" si="6649">LGT11*1.2</f>
        <v>568320.21273600007</v>
      </c>
      <c r="LGV11" s="16" t="s">
        <v>20</v>
      </c>
      <c r="LGW11" s="16" t="s">
        <v>19</v>
      </c>
      <c r="LGX11" s="16" t="s">
        <v>18</v>
      </c>
      <c r="LGY11" s="11">
        <v>1</v>
      </c>
      <c r="LGZ11" s="8" t="s">
        <v>2</v>
      </c>
      <c r="LHA11" s="19" t="s">
        <v>23</v>
      </c>
      <c r="LHB11" s="23" t="s">
        <v>32</v>
      </c>
      <c r="LHC11" s="8" t="s">
        <v>24</v>
      </c>
      <c r="LHD11" s="8" t="s">
        <v>33</v>
      </c>
      <c r="LHE11" s="23" t="s">
        <v>25</v>
      </c>
      <c r="LHF11" s="20">
        <v>234.72</v>
      </c>
      <c r="LHG11" s="8"/>
      <c r="LHH11" s="8"/>
      <c r="LHI11" s="18">
        <f t="shared" ref="LHI11" si="6650">10088.62/5</f>
        <v>2017.7240000000002</v>
      </c>
      <c r="LHJ11" s="18">
        <f t="shared" ref="LHJ11:LHJ12" si="6651">LHI11*LHF11</f>
        <v>473600.17728000006</v>
      </c>
      <c r="LHK11" s="17">
        <f t="shared" ref="LHK11" si="6652">LHJ11*1.2</f>
        <v>568320.21273600007</v>
      </c>
      <c r="LHL11" s="16" t="s">
        <v>20</v>
      </c>
      <c r="LHM11" s="16" t="s">
        <v>19</v>
      </c>
      <c r="LHN11" s="16" t="s">
        <v>18</v>
      </c>
      <c r="LHO11" s="11">
        <v>1</v>
      </c>
      <c r="LHP11" s="8" t="s">
        <v>2</v>
      </c>
      <c r="LHQ11" s="19" t="s">
        <v>23</v>
      </c>
      <c r="LHR11" s="23" t="s">
        <v>32</v>
      </c>
      <c r="LHS11" s="8" t="s">
        <v>24</v>
      </c>
      <c r="LHT11" s="8" t="s">
        <v>33</v>
      </c>
      <c r="LHU11" s="23" t="s">
        <v>25</v>
      </c>
      <c r="LHV11" s="20">
        <v>234.72</v>
      </c>
      <c r="LHW11" s="8"/>
      <c r="LHX11" s="8"/>
      <c r="LHY11" s="18">
        <f t="shared" ref="LHY11" si="6653">10088.62/5</f>
        <v>2017.7240000000002</v>
      </c>
      <c r="LHZ11" s="18">
        <f t="shared" ref="LHZ11:LHZ12" si="6654">LHY11*LHV11</f>
        <v>473600.17728000006</v>
      </c>
      <c r="LIA11" s="17">
        <f t="shared" ref="LIA11" si="6655">LHZ11*1.2</f>
        <v>568320.21273600007</v>
      </c>
      <c r="LIB11" s="16" t="s">
        <v>20</v>
      </c>
      <c r="LIC11" s="16" t="s">
        <v>19</v>
      </c>
      <c r="LID11" s="16" t="s">
        <v>18</v>
      </c>
      <c r="LIE11" s="11">
        <v>1</v>
      </c>
      <c r="LIF11" s="8" t="s">
        <v>2</v>
      </c>
      <c r="LIG11" s="19" t="s">
        <v>23</v>
      </c>
      <c r="LIH11" s="23" t="s">
        <v>32</v>
      </c>
      <c r="LII11" s="8" t="s">
        <v>24</v>
      </c>
      <c r="LIJ11" s="8" t="s">
        <v>33</v>
      </c>
      <c r="LIK11" s="23" t="s">
        <v>25</v>
      </c>
      <c r="LIL11" s="20">
        <v>234.72</v>
      </c>
      <c r="LIM11" s="8"/>
      <c r="LIN11" s="8"/>
      <c r="LIO11" s="18">
        <f t="shared" ref="LIO11" si="6656">10088.62/5</f>
        <v>2017.7240000000002</v>
      </c>
      <c r="LIP11" s="18">
        <f t="shared" ref="LIP11:LIP12" si="6657">LIO11*LIL11</f>
        <v>473600.17728000006</v>
      </c>
      <c r="LIQ11" s="17">
        <f t="shared" ref="LIQ11" si="6658">LIP11*1.2</f>
        <v>568320.21273600007</v>
      </c>
      <c r="LIR11" s="16" t="s">
        <v>20</v>
      </c>
      <c r="LIS11" s="16" t="s">
        <v>19</v>
      </c>
      <c r="LIT11" s="16" t="s">
        <v>18</v>
      </c>
      <c r="LIU11" s="11">
        <v>1</v>
      </c>
      <c r="LIV11" s="8" t="s">
        <v>2</v>
      </c>
      <c r="LIW11" s="19" t="s">
        <v>23</v>
      </c>
      <c r="LIX11" s="23" t="s">
        <v>32</v>
      </c>
      <c r="LIY11" s="8" t="s">
        <v>24</v>
      </c>
      <c r="LIZ11" s="8" t="s">
        <v>33</v>
      </c>
      <c r="LJA11" s="23" t="s">
        <v>25</v>
      </c>
      <c r="LJB11" s="20">
        <v>234.72</v>
      </c>
      <c r="LJC11" s="8"/>
      <c r="LJD11" s="8"/>
      <c r="LJE11" s="18">
        <f t="shared" ref="LJE11" si="6659">10088.62/5</f>
        <v>2017.7240000000002</v>
      </c>
      <c r="LJF11" s="18">
        <f t="shared" ref="LJF11:LJF12" si="6660">LJE11*LJB11</f>
        <v>473600.17728000006</v>
      </c>
      <c r="LJG11" s="17">
        <f t="shared" ref="LJG11" si="6661">LJF11*1.2</f>
        <v>568320.21273600007</v>
      </c>
      <c r="LJH11" s="16" t="s">
        <v>20</v>
      </c>
      <c r="LJI11" s="16" t="s">
        <v>19</v>
      </c>
      <c r="LJJ11" s="16" t="s">
        <v>18</v>
      </c>
      <c r="LJK11" s="11">
        <v>1</v>
      </c>
      <c r="LJL11" s="8" t="s">
        <v>2</v>
      </c>
      <c r="LJM11" s="19" t="s">
        <v>23</v>
      </c>
      <c r="LJN11" s="23" t="s">
        <v>32</v>
      </c>
      <c r="LJO11" s="8" t="s">
        <v>24</v>
      </c>
      <c r="LJP11" s="8" t="s">
        <v>33</v>
      </c>
      <c r="LJQ11" s="23" t="s">
        <v>25</v>
      </c>
      <c r="LJR11" s="20">
        <v>234.72</v>
      </c>
      <c r="LJS11" s="8"/>
      <c r="LJT11" s="8"/>
      <c r="LJU11" s="18">
        <f t="shared" ref="LJU11" si="6662">10088.62/5</f>
        <v>2017.7240000000002</v>
      </c>
      <c r="LJV11" s="18">
        <f t="shared" ref="LJV11:LJV12" si="6663">LJU11*LJR11</f>
        <v>473600.17728000006</v>
      </c>
      <c r="LJW11" s="17">
        <f t="shared" ref="LJW11" si="6664">LJV11*1.2</f>
        <v>568320.21273600007</v>
      </c>
      <c r="LJX11" s="16" t="s">
        <v>20</v>
      </c>
      <c r="LJY11" s="16" t="s">
        <v>19</v>
      </c>
      <c r="LJZ11" s="16" t="s">
        <v>18</v>
      </c>
      <c r="LKA11" s="11">
        <v>1</v>
      </c>
      <c r="LKB11" s="8" t="s">
        <v>2</v>
      </c>
      <c r="LKC11" s="19" t="s">
        <v>23</v>
      </c>
      <c r="LKD11" s="23" t="s">
        <v>32</v>
      </c>
      <c r="LKE11" s="8" t="s">
        <v>24</v>
      </c>
      <c r="LKF11" s="8" t="s">
        <v>33</v>
      </c>
      <c r="LKG11" s="23" t="s">
        <v>25</v>
      </c>
      <c r="LKH11" s="20">
        <v>234.72</v>
      </c>
      <c r="LKI11" s="8"/>
      <c r="LKJ11" s="8"/>
      <c r="LKK11" s="18">
        <f t="shared" ref="LKK11" si="6665">10088.62/5</f>
        <v>2017.7240000000002</v>
      </c>
      <c r="LKL11" s="18">
        <f t="shared" ref="LKL11:LKL12" si="6666">LKK11*LKH11</f>
        <v>473600.17728000006</v>
      </c>
      <c r="LKM11" s="17">
        <f t="shared" ref="LKM11" si="6667">LKL11*1.2</f>
        <v>568320.21273600007</v>
      </c>
      <c r="LKN11" s="16" t="s">
        <v>20</v>
      </c>
      <c r="LKO11" s="16" t="s">
        <v>19</v>
      </c>
      <c r="LKP11" s="16" t="s">
        <v>18</v>
      </c>
      <c r="LKQ11" s="11">
        <v>1</v>
      </c>
      <c r="LKR11" s="8" t="s">
        <v>2</v>
      </c>
      <c r="LKS11" s="19" t="s">
        <v>23</v>
      </c>
      <c r="LKT11" s="23" t="s">
        <v>32</v>
      </c>
      <c r="LKU11" s="8" t="s">
        <v>24</v>
      </c>
      <c r="LKV11" s="8" t="s">
        <v>33</v>
      </c>
      <c r="LKW11" s="23" t="s">
        <v>25</v>
      </c>
      <c r="LKX11" s="20">
        <v>234.72</v>
      </c>
      <c r="LKY11" s="8"/>
      <c r="LKZ11" s="8"/>
      <c r="LLA11" s="18">
        <f t="shared" ref="LLA11" si="6668">10088.62/5</f>
        <v>2017.7240000000002</v>
      </c>
      <c r="LLB11" s="18">
        <f t="shared" ref="LLB11:LLB12" si="6669">LLA11*LKX11</f>
        <v>473600.17728000006</v>
      </c>
      <c r="LLC11" s="17">
        <f t="shared" ref="LLC11" si="6670">LLB11*1.2</f>
        <v>568320.21273600007</v>
      </c>
      <c r="LLD11" s="16" t="s">
        <v>20</v>
      </c>
      <c r="LLE11" s="16" t="s">
        <v>19</v>
      </c>
      <c r="LLF11" s="16" t="s">
        <v>18</v>
      </c>
      <c r="LLG11" s="11">
        <v>1</v>
      </c>
      <c r="LLH11" s="8" t="s">
        <v>2</v>
      </c>
      <c r="LLI11" s="19" t="s">
        <v>23</v>
      </c>
      <c r="LLJ11" s="23" t="s">
        <v>32</v>
      </c>
      <c r="LLK11" s="8" t="s">
        <v>24</v>
      </c>
      <c r="LLL11" s="8" t="s">
        <v>33</v>
      </c>
      <c r="LLM11" s="23" t="s">
        <v>25</v>
      </c>
      <c r="LLN11" s="20">
        <v>234.72</v>
      </c>
      <c r="LLO11" s="8"/>
      <c r="LLP11" s="8"/>
      <c r="LLQ11" s="18">
        <f t="shared" ref="LLQ11" si="6671">10088.62/5</f>
        <v>2017.7240000000002</v>
      </c>
      <c r="LLR11" s="18">
        <f t="shared" ref="LLR11:LLR12" si="6672">LLQ11*LLN11</f>
        <v>473600.17728000006</v>
      </c>
      <c r="LLS11" s="17">
        <f t="shared" ref="LLS11" si="6673">LLR11*1.2</f>
        <v>568320.21273600007</v>
      </c>
      <c r="LLT11" s="16" t="s">
        <v>20</v>
      </c>
      <c r="LLU11" s="16" t="s">
        <v>19</v>
      </c>
      <c r="LLV11" s="16" t="s">
        <v>18</v>
      </c>
      <c r="LLW11" s="11">
        <v>1</v>
      </c>
      <c r="LLX11" s="8" t="s">
        <v>2</v>
      </c>
      <c r="LLY11" s="19" t="s">
        <v>23</v>
      </c>
      <c r="LLZ11" s="23" t="s">
        <v>32</v>
      </c>
      <c r="LMA11" s="8" t="s">
        <v>24</v>
      </c>
      <c r="LMB11" s="8" t="s">
        <v>33</v>
      </c>
      <c r="LMC11" s="23" t="s">
        <v>25</v>
      </c>
      <c r="LMD11" s="20">
        <v>234.72</v>
      </c>
      <c r="LME11" s="8"/>
      <c r="LMF11" s="8"/>
      <c r="LMG11" s="18">
        <f t="shared" ref="LMG11" si="6674">10088.62/5</f>
        <v>2017.7240000000002</v>
      </c>
      <c r="LMH11" s="18">
        <f t="shared" ref="LMH11:LMH12" si="6675">LMG11*LMD11</f>
        <v>473600.17728000006</v>
      </c>
      <c r="LMI11" s="17">
        <f t="shared" ref="LMI11" si="6676">LMH11*1.2</f>
        <v>568320.21273600007</v>
      </c>
      <c r="LMJ11" s="16" t="s">
        <v>20</v>
      </c>
      <c r="LMK11" s="16" t="s">
        <v>19</v>
      </c>
      <c r="LML11" s="16" t="s">
        <v>18</v>
      </c>
      <c r="LMM11" s="11">
        <v>1</v>
      </c>
      <c r="LMN11" s="8" t="s">
        <v>2</v>
      </c>
      <c r="LMO11" s="19" t="s">
        <v>23</v>
      </c>
      <c r="LMP11" s="23" t="s">
        <v>32</v>
      </c>
      <c r="LMQ11" s="8" t="s">
        <v>24</v>
      </c>
      <c r="LMR11" s="8" t="s">
        <v>33</v>
      </c>
      <c r="LMS11" s="23" t="s">
        <v>25</v>
      </c>
      <c r="LMT11" s="20">
        <v>234.72</v>
      </c>
      <c r="LMU11" s="8"/>
      <c r="LMV11" s="8"/>
      <c r="LMW11" s="18">
        <f t="shared" ref="LMW11" si="6677">10088.62/5</f>
        <v>2017.7240000000002</v>
      </c>
      <c r="LMX11" s="18">
        <f t="shared" ref="LMX11:LMX12" si="6678">LMW11*LMT11</f>
        <v>473600.17728000006</v>
      </c>
      <c r="LMY11" s="17">
        <f t="shared" ref="LMY11" si="6679">LMX11*1.2</f>
        <v>568320.21273600007</v>
      </c>
      <c r="LMZ11" s="16" t="s">
        <v>20</v>
      </c>
      <c r="LNA11" s="16" t="s">
        <v>19</v>
      </c>
      <c r="LNB11" s="16" t="s">
        <v>18</v>
      </c>
      <c r="LNC11" s="11">
        <v>1</v>
      </c>
      <c r="LND11" s="8" t="s">
        <v>2</v>
      </c>
      <c r="LNE11" s="19" t="s">
        <v>23</v>
      </c>
      <c r="LNF11" s="23" t="s">
        <v>32</v>
      </c>
      <c r="LNG11" s="8" t="s">
        <v>24</v>
      </c>
      <c r="LNH11" s="8" t="s">
        <v>33</v>
      </c>
      <c r="LNI11" s="23" t="s">
        <v>25</v>
      </c>
      <c r="LNJ11" s="20">
        <v>234.72</v>
      </c>
      <c r="LNK11" s="8"/>
      <c r="LNL11" s="8"/>
      <c r="LNM11" s="18">
        <f t="shared" ref="LNM11" si="6680">10088.62/5</f>
        <v>2017.7240000000002</v>
      </c>
      <c r="LNN11" s="18">
        <f t="shared" ref="LNN11:LNN12" si="6681">LNM11*LNJ11</f>
        <v>473600.17728000006</v>
      </c>
      <c r="LNO11" s="17">
        <f t="shared" ref="LNO11" si="6682">LNN11*1.2</f>
        <v>568320.21273600007</v>
      </c>
      <c r="LNP11" s="16" t="s">
        <v>20</v>
      </c>
      <c r="LNQ11" s="16" t="s">
        <v>19</v>
      </c>
      <c r="LNR11" s="16" t="s">
        <v>18</v>
      </c>
      <c r="LNS11" s="11">
        <v>1</v>
      </c>
      <c r="LNT11" s="8" t="s">
        <v>2</v>
      </c>
      <c r="LNU11" s="19" t="s">
        <v>23</v>
      </c>
      <c r="LNV11" s="23" t="s">
        <v>32</v>
      </c>
      <c r="LNW11" s="8" t="s">
        <v>24</v>
      </c>
      <c r="LNX11" s="8" t="s">
        <v>33</v>
      </c>
      <c r="LNY11" s="23" t="s">
        <v>25</v>
      </c>
      <c r="LNZ11" s="20">
        <v>234.72</v>
      </c>
      <c r="LOA11" s="8"/>
      <c r="LOB11" s="8"/>
      <c r="LOC11" s="18">
        <f t="shared" ref="LOC11" si="6683">10088.62/5</f>
        <v>2017.7240000000002</v>
      </c>
      <c r="LOD11" s="18">
        <f t="shared" ref="LOD11:LOD12" si="6684">LOC11*LNZ11</f>
        <v>473600.17728000006</v>
      </c>
      <c r="LOE11" s="17">
        <f t="shared" ref="LOE11" si="6685">LOD11*1.2</f>
        <v>568320.21273600007</v>
      </c>
      <c r="LOF11" s="16" t="s">
        <v>20</v>
      </c>
      <c r="LOG11" s="16" t="s">
        <v>19</v>
      </c>
      <c r="LOH11" s="16" t="s">
        <v>18</v>
      </c>
      <c r="LOI11" s="11">
        <v>1</v>
      </c>
      <c r="LOJ11" s="8" t="s">
        <v>2</v>
      </c>
      <c r="LOK11" s="19" t="s">
        <v>23</v>
      </c>
      <c r="LOL11" s="23" t="s">
        <v>32</v>
      </c>
      <c r="LOM11" s="8" t="s">
        <v>24</v>
      </c>
      <c r="LON11" s="8" t="s">
        <v>33</v>
      </c>
      <c r="LOO11" s="23" t="s">
        <v>25</v>
      </c>
      <c r="LOP11" s="20">
        <v>234.72</v>
      </c>
      <c r="LOQ11" s="8"/>
      <c r="LOR11" s="8"/>
      <c r="LOS11" s="18">
        <f t="shared" ref="LOS11" si="6686">10088.62/5</f>
        <v>2017.7240000000002</v>
      </c>
      <c r="LOT11" s="18">
        <f t="shared" ref="LOT11:LOT12" si="6687">LOS11*LOP11</f>
        <v>473600.17728000006</v>
      </c>
      <c r="LOU11" s="17">
        <f t="shared" ref="LOU11" si="6688">LOT11*1.2</f>
        <v>568320.21273600007</v>
      </c>
      <c r="LOV11" s="16" t="s">
        <v>20</v>
      </c>
      <c r="LOW11" s="16" t="s">
        <v>19</v>
      </c>
      <c r="LOX11" s="16" t="s">
        <v>18</v>
      </c>
      <c r="LOY11" s="11">
        <v>1</v>
      </c>
      <c r="LOZ11" s="8" t="s">
        <v>2</v>
      </c>
      <c r="LPA11" s="19" t="s">
        <v>23</v>
      </c>
      <c r="LPB11" s="23" t="s">
        <v>32</v>
      </c>
      <c r="LPC11" s="8" t="s">
        <v>24</v>
      </c>
      <c r="LPD11" s="8" t="s">
        <v>33</v>
      </c>
      <c r="LPE11" s="23" t="s">
        <v>25</v>
      </c>
      <c r="LPF11" s="20">
        <v>234.72</v>
      </c>
      <c r="LPG11" s="8"/>
      <c r="LPH11" s="8"/>
      <c r="LPI11" s="18">
        <f t="shared" ref="LPI11" si="6689">10088.62/5</f>
        <v>2017.7240000000002</v>
      </c>
      <c r="LPJ11" s="18">
        <f t="shared" ref="LPJ11:LPJ12" si="6690">LPI11*LPF11</f>
        <v>473600.17728000006</v>
      </c>
      <c r="LPK11" s="17">
        <f t="shared" ref="LPK11" si="6691">LPJ11*1.2</f>
        <v>568320.21273600007</v>
      </c>
      <c r="LPL11" s="16" t="s">
        <v>20</v>
      </c>
      <c r="LPM11" s="16" t="s">
        <v>19</v>
      </c>
      <c r="LPN11" s="16" t="s">
        <v>18</v>
      </c>
      <c r="LPO11" s="11">
        <v>1</v>
      </c>
      <c r="LPP11" s="8" t="s">
        <v>2</v>
      </c>
      <c r="LPQ11" s="19" t="s">
        <v>23</v>
      </c>
      <c r="LPR11" s="23" t="s">
        <v>32</v>
      </c>
      <c r="LPS11" s="8" t="s">
        <v>24</v>
      </c>
      <c r="LPT11" s="8" t="s">
        <v>33</v>
      </c>
      <c r="LPU11" s="23" t="s">
        <v>25</v>
      </c>
      <c r="LPV11" s="20">
        <v>234.72</v>
      </c>
      <c r="LPW11" s="8"/>
      <c r="LPX11" s="8"/>
      <c r="LPY11" s="18">
        <f t="shared" ref="LPY11" si="6692">10088.62/5</f>
        <v>2017.7240000000002</v>
      </c>
      <c r="LPZ11" s="18">
        <f t="shared" ref="LPZ11:LPZ12" si="6693">LPY11*LPV11</f>
        <v>473600.17728000006</v>
      </c>
      <c r="LQA11" s="17">
        <f t="shared" ref="LQA11" si="6694">LPZ11*1.2</f>
        <v>568320.21273600007</v>
      </c>
      <c r="LQB11" s="16" t="s">
        <v>20</v>
      </c>
      <c r="LQC11" s="16" t="s">
        <v>19</v>
      </c>
      <c r="LQD11" s="16" t="s">
        <v>18</v>
      </c>
      <c r="LQE11" s="11">
        <v>1</v>
      </c>
      <c r="LQF11" s="8" t="s">
        <v>2</v>
      </c>
      <c r="LQG11" s="19" t="s">
        <v>23</v>
      </c>
      <c r="LQH11" s="23" t="s">
        <v>32</v>
      </c>
      <c r="LQI11" s="8" t="s">
        <v>24</v>
      </c>
      <c r="LQJ11" s="8" t="s">
        <v>33</v>
      </c>
      <c r="LQK11" s="23" t="s">
        <v>25</v>
      </c>
      <c r="LQL11" s="20">
        <v>234.72</v>
      </c>
      <c r="LQM11" s="8"/>
      <c r="LQN11" s="8"/>
      <c r="LQO11" s="18">
        <f t="shared" ref="LQO11" si="6695">10088.62/5</f>
        <v>2017.7240000000002</v>
      </c>
      <c r="LQP11" s="18">
        <f t="shared" ref="LQP11:LQP12" si="6696">LQO11*LQL11</f>
        <v>473600.17728000006</v>
      </c>
      <c r="LQQ11" s="17">
        <f t="shared" ref="LQQ11" si="6697">LQP11*1.2</f>
        <v>568320.21273600007</v>
      </c>
      <c r="LQR11" s="16" t="s">
        <v>20</v>
      </c>
      <c r="LQS11" s="16" t="s">
        <v>19</v>
      </c>
      <c r="LQT11" s="16" t="s">
        <v>18</v>
      </c>
      <c r="LQU11" s="11">
        <v>1</v>
      </c>
      <c r="LQV11" s="8" t="s">
        <v>2</v>
      </c>
      <c r="LQW11" s="19" t="s">
        <v>23</v>
      </c>
      <c r="LQX11" s="23" t="s">
        <v>32</v>
      </c>
      <c r="LQY11" s="8" t="s">
        <v>24</v>
      </c>
      <c r="LQZ11" s="8" t="s">
        <v>33</v>
      </c>
      <c r="LRA11" s="23" t="s">
        <v>25</v>
      </c>
      <c r="LRB11" s="20">
        <v>234.72</v>
      </c>
      <c r="LRC11" s="8"/>
      <c r="LRD11" s="8"/>
      <c r="LRE11" s="18">
        <f t="shared" ref="LRE11" si="6698">10088.62/5</f>
        <v>2017.7240000000002</v>
      </c>
      <c r="LRF11" s="18">
        <f t="shared" ref="LRF11:LRF12" si="6699">LRE11*LRB11</f>
        <v>473600.17728000006</v>
      </c>
      <c r="LRG11" s="17">
        <f t="shared" ref="LRG11" si="6700">LRF11*1.2</f>
        <v>568320.21273600007</v>
      </c>
      <c r="LRH11" s="16" t="s">
        <v>20</v>
      </c>
      <c r="LRI11" s="16" t="s">
        <v>19</v>
      </c>
      <c r="LRJ11" s="16" t="s">
        <v>18</v>
      </c>
      <c r="LRK11" s="11">
        <v>1</v>
      </c>
      <c r="LRL11" s="8" t="s">
        <v>2</v>
      </c>
      <c r="LRM11" s="19" t="s">
        <v>23</v>
      </c>
      <c r="LRN11" s="23" t="s">
        <v>32</v>
      </c>
      <c r="LRO11" s="8" t="s">
        <v>24</v>
      </c>
      <c r="LRP11" s="8" t="s">
        <v>33</v>
      </c>
      <c r="LRQ11" s="23" t="s">
        <v>25</v>
      </c>
      <c r="LRR11" s="20">
        <v>234.72</v>
      </c>
      <c r="LRS11" s="8"/>
      <c r="LRT11" s="8"/>
      <c r="LRU11" s="18">
        <f t="shared" ref="LRU11" si="6701">10088.62/5</f>
        <v>2017.7240000000002</v>
      </c>
      <c r="LRV11" s="18">
        <f t="shared" ref="LRV11:LRV12" si="6702">LRU11*LRR11</f>
        <v>473600.17728000006</v>
      </c>
      <c r="LRW11" s="17">
        <f t="shared" ref="LRW11" si="6703">LRV11*1.2</f>
        <v>568320.21273600007</v>
      </c>
      <c r="LRX11" s="16" t="s">
        <v>20</v>
      </c>
      <c r="LRY11" s="16" t="s">
        <v>19</v>
      </c>
      <c r="LRZ11" s="16" t="s">
        <v>18</v>
      </c>
      <c r="LSA11" s="11">
        <v>1</v>
      </c>
      <c r="LSB11" s="8" t="s">
        <v>2</v>
      </c>
      <c r="LSC11" s="19" t="s">
        <v>23</v>
      </c>
      <c r="LSD11" s="23" t="s">
        <v>32</v>
      </c>
      <c r="LSE11" s="8" t="s">
        <v>24</v>
      </c>
      <c r="LSF11" s="8" t="s">
        <v>33</v>
      </c>
      <c r="LSG11" s="23" t="s">
        <v>25</v>
      </c>
      <c r="LSH11" s="20">
        <v>234.72</v>
      </c>
      <c r="LSI11" s="8"/>
      <c r="LSJ11" s="8"/>
      <c r="LSK11" s="18">
        <f t="shared" ref="LSK11" si="6704">10088.62/5</f>
        <v>2017.7240000000002</v>
      </c>
      <c r="LSL11" s="18">
        <f t="shared" ref="LSL11:LSL12" si="6705">LSK11*LSH11</f>
        <v>473600.17728000006</v>
      </c>
      <c r="LSM11" s="17">
        <f t="shared" ref="LSM11" si="6706">LSL11*1.2</f>
        <v>568320.21273600007</v>
      </c>
      <c r="LSN11" s="16" t="s">
        <v>20</v>
      </c>
      <c r="LSO11" s="16" t="s">
        <v>19</v>
      </c>
      <c r="LSP11" s="16" t="s">
        <v>18</v>
      </c>
      <c r="LSQ11" s="11">
        <v>1</v>
      </c>
      <c r="LSR11" s="8" t="s">
        <v>2</v>
      </c>
      <c r="LSS11" s="19" t="s">
        <v>23</v>
      </c>
      <c r="LST11" s="23" t="s">
        <v>32</v>
      </c>
      <c r="LSU11" s="8" t="s">
        <v>24</v>
      </c>
      <c r="LSV11" s="8" t="s">
        <v>33</v>
      </c>
      <c r="LSW11" s="23" t="s">
        <v>25</v>
      </c>
      <c r="LSX11" s="20">
        <v>234.72</v>
      </c>
      <c r="LSY11" s="8"/>
      <c r="LSZ11" s="8"/>
      <c r="LTA11" s="18">
        <f t="shared" ref="LTA11" si="6707">10088.62/5</f>
        <v>2017.7240000000002</v>
      </c>
      <c r="LTB11" s="18">
        <f t="shared" ref="LTB11:LTB12" si="6708">LTA11*LSX11</f>
        <v>473600.17728000006</v>
      </c>
      <c r="LTC11" s="17">
        <f t="shared" ref="LTC11" si="6709">LTB11*1.2</f>
        <v>568320.21273600007</v>
      </c>
      <c r="LTD11" s="16" t="s">
        <v>20</v>
      </c>
      <c r="LTE11" s="16" t="s">
        <v>19</v>
      </c>
      <c r="LTF11" s="16" t="s">
        <v>18</v>
      </c>
      <c r="LTG11" s="11">
        <v>1</v>
      </c>
      <c r="LTH11" s="8" t="s">
        <v>2</v>
      </c>
      <c r="LTI11" s="19" t="s">
        <v>23</v>
      </c>
      <c r="LTJ11" s="23" t="s">
        <v>32</v>
      </c>
      <c r="LTK11" s="8" t="s">
        <v>24</v>
      </c>
      <c r="LTL11" s="8" t="s">
        <v>33</v>
      </c>
      <c r="LTM11" s="23" t="s">
        <v>25</v>
      </c>
      <c r="LTN11" s="20">
        <v>234.72</v>
      </c>
      <c r="LTO11" s="8"/>
      <c r="LTP11" s="8"/>
      <c r="LTQ11" s="18">
        <f t="shared" ref="LTQ11" si="6710">10088.62/5</f>
        <v>2017.7240000000002</v>
      </c>
      <c r="LTR11" s="18">
        <f t="shared" ref="LTR11:LTR12" si="6711">LTQ11*LTN11</f>
        <v>473600.17728000006</v>
      </c>
      <c r="LTS11" s="17">
        <f t="shared" ref="LTS11" si="6712">LTR11*1.2</f>
        <v>568320.21273600007</v>
      </c>
      <c r="LTT11" s="16" t="s">
        <v>20</v>
      </c>
      <c r="LTU11" s="16" t="s">
        <v>19</v>
      </c>
      <c r="LTV11" s="16" t="s">
        <v>18</v>
      </c>
      <c r="LTW11" s="11">
        <v>1</v>
      </c>
      <c r="LTX11" s="8" t="s">
        <v>2</v>
      </c>
      <c r="LTY11" s="19" t="s">
        <v>23</v>
      </c>
      <c r="LTZ11" s="23" t="s">
        <v>32</v>
      </c>
      <c r="LUA11" s="8" t="s">
        <v>24</v>
      </c>
      <c r="LUB11" s="8" t="s">
        <v>33</v>
      </c>
      <c r="LUC11" s="23" t="s">
        <v>25</v>
      </c>
      <c r="LUD11" s="20">
        <v>234.72</v>
      </c>
      <c r="LUE11" s="8"/>
      <c r="LUF11" s="8"/>
      <c r="LUG11" s="18">
        <f t="shared" ref="LUG11" si="6713">10088.62/5</f>
        <v>2017.7240000000002</v>
      </c>
      <c r="LUH11" s="18">
        <f t="shared" ref="LUH11:LUH12" si="6714">LUG11*LUD11</f>
        <v>473600.17728000006</v>
      </c>
      <c r="LUI11" s="17">
        <f t="shared" ref="LUI11" si="6715">LUH11*1.2</f>
        <v>568320.21273600007</v>
      </c>
      <c r="LUJ11" s="16" t="s">
        <v>20</v>
      </c>
      <c r="LUK11" s="16" t="s">
        <v>19</v>
      </c>
      <c r="LUL11" s="16" t="s">
        <v>18</v>
      </c>
      <c r="LUM11" s="11">
        <v>1</v>
      </c>
      <c r="LUN11" s="8" t="s">
        <v>2</v>
      </c>
      <c r="LUO11" s="19" t="s">
        <v>23</v>
      </c>
      <c r="LUP11" s="23" t="s">
        <v>32</v>
      </c>
      <c r="LUQ11" s="8" t="s">
        <v>24</v>
      </c>
      <c r="LUR11" s="8" t="s">
        <v>33</v>
      </c>
      <c r="LUS11" s="23" t="s">
        <v>25</v>
      </c>
      <c r="LUT11" s="20">
        <v>234.72</v>
      </c>
      <c r="LUU11" s="8"/>
      <c r="LUV11" s="8"/>
      <c r="LUW11" s="18">
        <f t="shared" ref="LUW11" si="6716">10088.62/5</f>
        <v>2017.7240000000002</v>
      </c>
      <c r="LUX11" s="18">
        <f t="shared" ref="LUX11:LUX12" si="6717">LUW11*LUT11</f>
        <v>473600.17728000006</v>
      </c>
      <c r="LUY11" s="17">
        <f t="shared" ref="LUY11" si="6718">LUX11*1.2</f>
        <v>568320.21273600007</v>
      </c>
      <c r="LUZ11" s="16" t="s">
        <v>20</v>
      </c>
      <c r="LVA11" s="16" t="s">
        <v>19</v>
      </c>
      <c r="LVB11" s="16" t="s">
        <v>18</v>
      </c>
      <c r="LVC11" s="11">
        <v>1</v>
      </c>
      <c r="LVD11" s="8" t="s">
        <v>2</v>
      </c>
      <c r="LVE11" s="19" t="s">
        <v>23</v>
      </c>
      <c r="LVF11" s="23" t="s">
        <v>32</v>
      </c>
      <c r="LVG11" s="8" t="s">
        <v>24</v>
      </c>
      <c r="LVH11" s="8" t="s">
        <v>33</v>
      </c>
      <c r="LVI11" s="23" t="s">
        <v>25</v>
      </c>
      <c r="LVJ11" s="20">
        <v>234.72</v>
      </c>
      <c r="LVK11" s="8"/>
      <c r="LVL11" s="8"/>
      <c r="LVM11" s="18">
        <f t="shared" ref="LVM11" si="6719">10088.62/5</f>
        <v>2017.7240000000002</v>
      </c>
      <c r="LVN11" s="18">
        <f t="shared" ref="LVN11:LVN12" si="6720">LVM11*LVJ11</f>
        <v>473600.17728000006</v>
      </c>
      <c r="LVO11" s="17">
        <f t="shared" ref="LVO11" si="6721">LVN11*1.2</f>
        <v>568320.21273600007</v>
      </c>
      <c r="LVP11" s="16" t="s">
        <v>20</v>
      </c>
      <c r="LVQ11" s="16" t="s">
        <v>19</v>
      </c>
      <c r="LVR11" s="16" t="s">
        <v>18</v>
      </c>
      <c r="LVS11" s="11">
        <v>1</v>
      </c>
      <c r="LVT11" s="8" t="s">
        <v>2</v>
      </c>
      <c r="LVU11" s="19" t="s">
        <v>23</v>
      </c>
      <c r="LVV11" s="23" t="s">
        <v>32</v>
      </c>
      <c r="LVW11" s="8" t="s">
        <v>24</v>
      </c>
      <c r="LVX11" s="8" t="s">
        <v>33</v>
      </c>
      <c r="LVY11" s="23" t="s">
        <v>25</v>
      </c>
      <c r="LVZ11" s="20">
        <v>234.72</v>
      </c>
      <c r="LWA11" s="8"/>
      <c r="LWB11" s="8"/>
      <c r="LWC11" s="18">
        <f t="shared" ref="LWC11" si="6722">10088.62/5</f>
        <v>2017.7240000000002</v>
      </c>
      <c r="LWD11" s="18">
        <f t="shared" ref="LWD11:LWD12" si="6723">LWC11*LVZ11</f>
        <v>473600.17728000006</v>
      </c>
      <c r="LWE11" s="17">
        <f t="shared" ref="LWE11" si="6724">LWD11*1.2</f>
        <v>568320.21273600007</v>
      </c>
      <c r="LWF11" s="16" t="s">
        <v>20</v>
      </c>
      <c r="LWG11" s="16" t="s">
        <v>19</v>
      </c>
      <c r="LWH11" s="16" t="s">
        <v>18</v>
      </c>
      <c r="LWI11" s="11">
        <v>1</v>
      </c>
      <c r="LWJ11" s="8" t="s">
        <v>2</v>
      </c>
      <c r="LWK11" s="19" t="s">
        <v>23</v>
      </c>
      <c r="LWL11" s="23" t="s">
        <v>32</v>
      </c>
      <c r="LWM11" s="8" t="s">
        <v>24</v>
      </c>
      <c r="LWN11" s="8" t="s">
        <v>33</v>
      </c>
      <c r="LWO11" s="23" t="s">
        <v>25</v>
      </c>
      <c r="LWP11" s="20">
        <v>234.72</v>
      </c>
      <c r="LWQ11" s="8"/>
      <c r="LWR11" s="8"/>
      <c r="LWS11" s="18">
        <f t="shared" ref="LWS11" si="6725">10088.62/5</f>
        <v>2017.7240000000002</v>
      </c>
      <c r="LWT11" s="18">
        <f t="shared" ref="LWT11:LWT12" si="6726">LWS11*LWP11</f>
        <v>473600.17728000006</v>
      </c>
      <c r="LWU11" s="17">
        <f t="shared" ref="LWU11" si="6727">LWT11*1.2</f>
        <v>568320.21273600007</v>
      </c>
      <c r="LWV11" s="16" t="s">
        <v>20</v>
      </c>
      <c r="LWW11" s="16" t="s">
        <v>19</v>
      </c>
      <c r="LWX11" s="16" t="s">
        <v>18</v>
      </c>
      <c r="LWY11" s="11">
        <v>1</v>
      </c>
      <c r="LWZ11" s="8" t="s">
        <v>2</v>
      </c>
      <c r="LXA11" s="19" t="s">
        <v>23</v>
      </c>
      <c r="LXB11" s="23" t="s">
        <v>32</v>
      </c>
      <c r="LXC11" s="8" t="s">
        <v>24</v>
      </c>
      <c r="LXD11" s="8" t="s">
        <v>33</v>
      </c>
      <c r="LXE11" s="23" t="s">
        <v>25</v>
      </c>
      <c r="LXF11" s="20">
        <v>234.72</v>
      </c>
      <c r="LXG11" s="8"/>
      <c r="LXH11" s="8"/>
      <c r="LXI11" s="18">
        <f t="shared" ref="LXI11" si="6728">10088.62/5</f>
        <v>2017.7240000000002</v>
      </c>
      <c r="LXJ11" s="18">
        <f t="shared" ref="LXJ11:LXJ12" si="6729">LXI11*LXF11</f>
        <v>473600.17728000006</v>
      </c>
      <c r="LXK11" s="17">
        <f t="shared" ref="LXK11" si="6730">LXJ11*1.2</f>
        <v>568320.21273600007</v>
      </c>
      <c r="LXL11" s="16" t="s">
        <v>20</v>
      </c>
      <c r="LXM11" s="16" t="s">
        <v>19</v>
      </c>
      <c r="LXN11" s="16" t="s">
        <v>18</v>
      </c>
      <c r="LXO11" s="11">
        <v>1</v>
      </c>
      <c r="LXP11" s="8" t="s">
        <v>2</v>
      </c>
      <c r="LXQ11" s="19" t="s">
        <v>23</v>
      </c>
      <c r="LXR11" s="23" t="s">
        <v>32</v>
      </c>
      <c r="LXS11" s="8" t="s">
        <v>24</v>
      </c>
      <c r="LXT11" s="8" t="s">
        <v>33</v>
      </c>
      <c r="LXU11" s="23" t="s">
        <v>25</v>
      </c>
      <c r="LXV11" s="20">
        <v>234.72</v>
      </c>
      <c r="LXW11" s="8"/>
      <c r="LXX11" s="8"/>
      <c r="LXY11" s="18">
        <f t="shared" ref="LXY11" si="6731">10088.62/5</f>
        <v>2017.7240000000002</v>
      </c>
      <c r="LXZ11" s="18">
        <f t="shared" ref="LXZ11:LXZ12" si="6732">LXY11*LXV11</f>
        <v>473600.17728000006</v>
      </c>
      <c r="LYA11" s="17">
        <f t="shared" ref="LYA11" si="6733">LXZ11*1.2</f>
        <v>568320.21273600007</v>
      </c>
      <c r="LYB11" s="16" t="s">
        <v>20</v>
      </c>
      <c r="LYC11" s="16" t="s">
        <v>19</v>
      </c>
      <c r="LYD11" s="16" t="s">
        <v>18</v>
      </c>
      <c r="LYE11" s="11">
        <v>1</v>
      </c>
      <c r="LYF11" s="8" t="s">
        <v>2</v>
      </c>
      <c r="LYG11" s="19" t="s">
        <v>23</v>
      </c>
      <c r="LYH11" s="23" t="s">
        <v>32</v>
      </c>
      <c r="LYI11" s="8" t="s">
        <v>24</v>
      </c>
      <c r="LYJ11" s="8" t="s">
        <v>33</v>
      </c>
      <c r="LYK11" s="23" t="s">
        <v>25</v>
      </c>
      <c r="LYL11" s="20">
        <v>234.72</v>
      </c>
      <c r="LYM11" s="8"/>
      <c r="LYN11" s="8"/>
      <c r="LYO11" s="18">
        <f t="shared" ref="LYO11" si="6734">10088.62/5</f>
        <v>2017.7240000000002</v>
      </c>
      <c r="LYP11" s="18">
        <f t="shared" ref="LYP11:LYP12" si="6735">LYO11*LYL11</f>
        <v>473600.17728000006</v>
      </c>
      <c r="LYQ11" s="17">
        <f t="shared" ref="LYQ11" si="6736">LYP11*1.2</f>
        <v>568320.21273600007</v>
      </c>
      <c r="LYR11" s="16" t="s">
        <v>20</v>
      </c>
      <c r="LYS11" s="16" t="s">
        <v>19</v>
      </c>
      <c r="LYT11" s="16" t="s">
        <v>18</v>
      </c>
      <c r="LYU11" s="11">
        <v>1</v>
      </c>
      <c r="LYV11" s="8" t="s">
        <v>2</v>
      </c>
      <c r="LYW11" s="19" t="s">
        <v>23</v>
      </c>
      <c r="LYX11" s="23" t="s">
        <v>32</v>
      </c>
      <c r="LYY11" s="8" t="s">
        <v>24</v>
      </c>
      <c r="LYZ11" s="8" t="s">
        <v>33</v>
      </c>
      <c r="LZA11" s="23" t="s">
        <v>25</v>
      </c>
      <c r="LZB11" s="20">
        <v>234.72</v>
      </c>
      <c r="LZC11" s="8"/>
      <c r="LZD11" s="8"/>
      <c r="LZE11" s="18">
        <f t="shared" ref="LZE11" si="6737">10088.62/5</f>
        <v>2017.7240000000002</v>
      </c>
      <c r="LZF11" s="18">
        <f t="shared" ref="LZF11:LZF12" si="6738">LZE11*LZB11</f>
        <v>473600.17728000006</v>
      </c>
      <c r="LZG11" s="17">
        <f t="shared" ref="LZG11" si="6739">LZF11*1.2</f>
        <v>568320.21273600007</v>
      </c>
      <c r="LZH11" s="16" t="s">
        <v>20</v>
      </c>
      <c r="LZI11" s="16" t="s">
        <v>19</v>
      </c>
      <c r="LZJ11" s="16" t="s">
        <v>18</v>
      </c>
      <c r="LZK11" s="11">
        <v>1</v>
      </c>
      <c r="LZL11" s="8" t="s">
        <v>2</v>
      </c>
      <c r="LZM11" s="19" t="s">
        <v>23</v>
      </c>
      <c r="LZN11" s="23" t="s">
        <v>32</v>
      </c>
      <c r="LZO11" s="8" t="s">
        <v>24</v>
      </c>
      <c r="LZP11" s="8" t="s">
        <v>33</v>
      </c>
      <c r="LZQ11" s="23" t="s">
        <v>25</v>
      </c>
      <c r="LZR11" s="20">
        <v>234.72</v>
      </c>
      <c r="LZS11" s="8"/>
      <c r="LZT11" s="8"/>
      <c r="LZU11" s="18">
        <f t="shared" ref="LZU11" si="6740">10088.62/5</f>
        <v>2017.7240000000002</v>
      </c>
      <c r="LZV11" s="18">
        <f t="shared" ref="LZV11:LZV12" si="6741">LZU11*LZR11</f>
        <v>473600.17728000006</v>
      </c>
      <c r="LZW11" s="17">
        <f t="shared" ref="LZW11" si="6742">LZV11*1.2</f>
        <v>568320.21273600007</v>
      </c>
      <c r="LZX11" s="16" t="s">
        <v>20</v>
      </c>
      <c r="LZY11" s="16" t="s">
        <v>19</v>
      </c>
      <c r="LZZ11" s="16" t="s">
        <v>18</v>
      </c>
      <c r="MAA11" s="11">
        <v>1</v>
      </c>
      <c r="MAB11" s="8" t="s">
        <v>2</v>
      </c>
      <c r="MAC11" s="19" t="s">
        <v>23</v>
      </c>
      <c r="MAD11" s="23" t="s">
        <v>32</v>
      </c>
      <c r="MAE11" s="8" t="s">
        <v>24</v>
      </c>
      <c r="MAF11" s="8" t="s">
        <v>33</v>
      </c>
      <c r="MAG11" s="23" t="s">
        <v>25</v>
      </c>
      <c r="MAH11" s="20">
        <v>234.72</v>
      </c>
      <c r="MAI11" s="8"/>
      <c r="MAJ11" s="8"/>
      <c r="MAK11" s="18">
        <f t="shared" ref="MAK11" si="6743">10088.62/5</f>
        <v>2017.7240000000002</v>
      </c>
      <c r="MAL11" s="18">
        <f t="shared" ref="MAL11:MAL12" si="6744">MAK11*MAH11</f>
        <v>473600.17728000006</v>
      </c>
      <c r="MAM11" s="17">
        <f t="shared" ref="MAM11" si="6745">MAL11*1.2</f>
        <v>568320.21273600007</v>
      </c>
      <c r="MAN11" s="16" t="s">
        <v>20</v>
      </c>
      <c r="MAO11" s="16" t="s">
        <v>19</v>
      </c>
      <c r="MAP11" s="16" t="s">
        <v>18</v>
      </c>
      <c r="MAQ11" s="11">
        <v>1</v>
      </c>
      <c r="MAR11" s="8" t="s">
        <v>2</v>
      </c>
      <c r="MAS11" s="19" t="s">
        <v>23</v>
      </c>
      <c r="MAT11" s="23" t="s">
        <v>32</v>
      </c>
      <c r="MAU11" s="8" t="s">
        <v>24</v>
      </c>
      <c r="MAV11" s="8" t="s">
        <v>33</v>
      </c>
      <c r="MAW11" s="23" t="s">
        <v>25</v>
      </c>
      <c r="MAX11" s="20">
        <v>234.72</v>
      </c>
      <c r="MAY11" s="8"/>
      <c r="MAZ11" s="8"/>
      <c r="MBA11" s="18">
        <f t="shared" ref="MBA11" si="6746">10088.62/5</f>
        <v>2017.7240000000002</v>
      </c>
      <c r="MBB11" s="18">
        <f t="shared" ref="MBB11:MBB12" si="6747">MBA11*MAX11</f>
        <v>473600.17728000006</v>
      </c>
      <c r="MBC11" s="17">
        <f t="shared" ref="MBC11" si="6748">MBB11*1.2</f>
        <v>568320.21273600007</v>
      </c>
      <c r="MBD11" s="16" t="s">
        <v>20</v>
      </c>
      <c r="MBE11" s="16" t="s">
        <v>19</v>
      </c>
      <c r="MBF11" s="16" t="s">
        <v>18</v>
      </c>
      <c r="MBG11" s="11">
        <v>1</v>
      </c>
      <c r="MBH11" s="8" t="s">
        <v>2</v>
      </c>
      <c r="MBI11" s="19" t="s">
        <v>23</v>
      </c>
      <c r="MBJ11" s="23" t="s">
        <v>32</v>
      </c>
      <c r="MBK11" s="8" t="s">
        <v>24</v>
      </c>
      <c r="MBL11" s="8" t="s">
        <v>33</v>
      </c>
      <c r="MBM11" s="23" t="s">
        <v>25</v>
      </c>
      <c r="MBN11" s="20">
        <v>234.72</v>
      </c>
      <c r="MBO11" s="8"/>
      <c r="MBP11" s="8"/>
      <c r="MBQ11" s="18">
        <f t="shared" ref="MBQ11" si="6749">10088.62/5</f>
        <v>2017.7240000000002</v>
      </c>
      <c r="MBR11" s="18">
        <f t="shared" ref="MBR11:MBR12" si="6750">MBQ11*MBN11</f>
        <v>473600.17728000006</v>
      </c>
      <c r="MBS11" s="17">
        <f t="shared" ref="MBS11" si="6751">MBR11*1.2</f>
        <v>568320.21273600007</v>
      </c>
      <c r="MBT11" s="16" t="s">
        <v>20</v>
      </c>
      <c r="MBU11" s="16" t="s">
        <v>19</v>
      </c>
      <c r="MBV11" s="16" t="s">
        <v>18</v>
      </c>
      <c r="MBW11" s="11">
        <v>1</v>
      </c>
      <c r="MBX11" s="8" t="s">
        <v>2</v>
      </c>
      <c r="MBY11" s="19" t="s">
        <v>23</v>
      </c>
      <c r="MBZ11" s="23" t="s">
        <v>32</v>
      </c>
      <c r="MCA11" s="8" t="s">
        <v>24</v>
      </c>
      <c r="MCB11" s="8" t="s">
        <v>33</v>
      </c>
      <c r="MCC11" s="23" t="s">
        <v>25</v>
      </c>
      <c r="MCD11" s="20">
        <v>234.72</v>
      </c>
      <c r="MCE11" s="8"/>
      <c r="MCF11" s="8"/>
      <c r="MCG11" s="18">
        <f t="shared" ref="MCG11" si="6752">10088.62/5</f>
        <v>2017.7240000000002</v>
      </c>
      <c r="MCH11" s="18">
        <f t="shared" ref="MCH11:MCH12" si="6753">MCG11*MCD11</f>
        <v>473600.17728000006</v>
      </c>
      <c r="MCI11" s="17">
        <f t="shared" ref="MCI11" si="6754">MCH11*1.2</f>
        <v>568320.21273600007</v>
      </c>
      <c r="MCJ11" s="16" t="s">
        <v>20</v>
      </c>
      <c r="MCK11" s="16" t="s">
        <v>19</v>
      </c>
      <c r="MCL11" s="16" t="s">
        <v>18</v>
      </c>
      <c r="MCM11" s="11">
        <v>1</v>
      </c>
      <c r="MCN11" s="8" t="s">
        <v>2</v>
      </c>
      <c r="MCO11" s="19" t="s">
        <v>23</v>
      </c>
      <c r="MCP11" s="23" t="s">
        <v>32</v>
      </c>
      <c r="MCQ11" s="8" t="s">
        <v>24</v>
      </c>
      <c r="MCR11" s="8" t="s">
        <v>33</v>
      </c>
      <c r="MCS11" s="23" t="s">
        <v>25</v>
      </c>
      <c r="MCT11" s="20">
        <v>234.72</v>
      </c>
      <c r="MCU11" s="8"/>
      <c r="MCV11" s="8"/>
      <c r="MCW11" s="18">
        <f t="shared" ref="MCW11" si="6755">10088.62/5</f>
        <v>2017.7240000000002</v>
      </c>
      <c r="MCX11" s="18">
        <f t="shared" ref="MCX11:MCX12" si="6756">MCW11*MCT11</f>
        <v>473600.17728000006</v>
      </c>
      <c r="MCY11" s="17">
        <f t="shared" ref="MCY11" si="6757">MCX11*1.2</f>
        <v>568320.21273600007</v>
      </c>
      <c r="MCZ11" s="16" t="s">
        <v>20</v>
      </c>
      <c r="MDA11" s="16" t="s">
        <v>19</v>
      </c>
      <c r="MDB11" s="16" t="s">
        <v>18</v>
      </c>
      <c r="MDC11" s="11">
        <v>1</v>
      </c>
      <c r="MDD11" s="8" t="s">
        <v>2</v>
      </c>
      <c r="MDE11" s="19" t="s">
        <v>23</v>
      </c>
      <c r="MDF11" s="23" t="s">
        <v>32</v>
      </c>
      <c r="MDG11" s="8" t="s">
        <v>24</v>
      </c>
      <c r="MDH11" s="8" t="s">
        <v>33</v>
      </c>
      <c r="MDI11" s="23" t="s">
        <v>25</v>
      </c>
      <c r="MDJ11" s="20">
        <v>234.72</v>
      </c>
      <c r="MDK11" s="8"/>
      <c r="MDL11" s="8"/>
      <c r="MDM11" s="18">
        <f t="shared" ref="MDM11" si="6758">10088.62/5</f>
        <v>2017.7240000000002</v>
      </c>
      <c r="MDN11" s="18">
        <f t="shared" ref="MDN11:MDN12" si="6759">MDM11*MDJ11</f>
        <v>473600.17728000006</v>
      </c>
      <c r="MDO11" s="17">
        <f t="shared" ref="MDO11" si="6760">MDN11*1.2</f>
        <v>568320.21273600007</v>
      </c>
      <c r="MDP11" s="16" t="s">
        <v>20</v>
      </c>
      <c r="MDQ11" s="16" t="s">
        <v>19</v>
      </c>
      <c r="MDR11" s="16" t="s">
        <v>18</v>
      </c>
      <c r="MDS11" s="11">
        <v>1</v>
      </c>
      <c r="MDT11" s="8" t="s">
        <v>2</v>
      </c>
      <c r="MDU11" s="19" t="s">
        <v>23</v>
      </c>
      <c r="MDV11" s="23" t="s">
        <v>32</v>
      </c>
      <c r="MDW11" s="8" t="s">
        <v>24</v>
      </c>
      <c r="MDX11" s="8" t="s">
        <v>33</v>
      </c>
      <c r="MDY11" s="23" t="s">
        <v>25</v>
      </c>
      <c r="MDZ11" s="20">
        <v>234.72</v>
      </c>
      <c r="MEA11" s="8"/>
      <c r="MEB11" s="8"/>
      <c r="MEC11" s="18">
        <f t="shared" ref="MEC11" si="6761">10088.62/5</f>
        <v>2017.7240000000002</v>
      </c>
      <c r="MED11" s="18">
        <f t="shared" ref="MED11:MED12" si="6762">MEC11*MDZ11</f>
        <v>473600.17728000006</v>
      </c>
      <c r="MEE11" s="17">
        <f t="shared" ref="MEE11" si="6763">MED11*1.2</f>
        <v>568320.21273600007</v>
      </c>
      <c r="MEF11" s="16" t="s">
        <v>20</v>
      </c>
      <c r="MEG11" s="16" t="s">
        <v>19</v>
      </c>
      <c r="MEH11" s="16" t="s">
        <v>18</v>
      </c>
      <c r="MEI11" s="11">
        <v>1</v>
      </c>
      <c r="MEJ11" s="8" t="s">
        <v>2</v>
      </c>
      <c r="MEK11" s="19" t="s">
        <v>23</v>
      </c>
      <c r="MEL11" s="23" t="s">
        <v>32</v>
      </c>
      <c r="MEM11" s="8" t="s">
        <v>24</v>
      </c>
      <c r="MEN11" s="8" t="s">
        <v>33</v>
      </c>
      <c r="MEO11" s="23" t="s">
        <v>25</v>
      </c>
      <c r="MEP11" s="20">
        <v>234.72</v>
      </c>
      <c r="MEQ11" s="8"/>
      <c r="MER11" s="8"/>
      <c r="MES11" s="18">
        <f t="shared" ref="MES11" si="6764">10088.62/5</f>
        <v>2017.7240000000002</v>
      </c>
      <c r="MET11" s="18">
        <f t="shared" ref="MET11:MET12" si="6765">MES11*MEP11</f>
        <v>473600.17728000006</v>
      </c>
      <c r="MEU11" s="17">
        <f t="shared" ref="MEU11" si="6766">MET11*1.2</f>
        <v>568320.21273600007</v>
      </c>
      <c r="MEV11" s="16" t="s">
        <v>20</v>
      </c>
      <c r="MEW11" s="16" t="s">
        <v>19</v>
      </c>
      <c r="MEX11" s="16" t="s">
        <v>18</v>
      </c>
      <c r="MEY11" s="11">
        <v>1</v>
      </c>
      <c r="MEZ11" s="8" t="s">
        <v>2</v>
      </c>
      <c r="MFA11" s="19" t="s">
        <v>23</v>
      </c>
      <c r="MFB11" s="23" t="s">
        <v>32</v>
      </c>
      <c r="MFC11" s="8" t="s">
        <v>24</v>
      </c>
      <c r="MFD11" s="8" t="s">
        <v>33</v>
      </c>
      <c r="MFE11" s="23" t="s">
        <v>25</v>
      </c>
      <c r="MFF11" s="20">
        <v>234.72</v>
      </c>
      <c r="MFG11" s="8"/>
      <c r="MFH11" s="8"/>
      <c r="MFI11" s="18">
        <f t="shared" ref="MFI11" si="6767">10088.62/5</f>
        <v>2017.7240000000002</v>
      </c>
      <c r="MFJ11" s="18">
        <f t="shared" ref="MFJ11:MFJ12" si="6768">MFI11*MFF11</f>
        <v>473600.17728000006</v>
      </c>
      <c r="MFK11" s="17">
        <f t="shared" ref="MFK11" si="6769">MFJ11*1.2</f>
        <v>568320.21273600007</v>
      </c>
      <c r="MFL11" s="16" t="s">
        <v>20</v>
      </c>
      <c r="MFM11" s="16" t="s">
        <v>19</v>
      </c>
      <c r="MFN11" s="16" t="s">
        <v>18</v>
      </c>
      <c r="MFO11" s="11">
        <v>1</v>
      </c>
      <c r="MFP11" s="8" t="s">
        <v>2</v>
      </c>
      <c r="MFQ11" s="19" t="s">
        <v>23</v>
      </c>
      <c r="MFR11" s="23" t="s">
        <v>32</v>
      </c>
      <c r="MFS11" s="8" t="s">
        <v>24</v>
      </c>
      <c r="MFT11" s="8" t="s">
        <v>33</v>
      </c>
      <c r="MFU11" s="23" t="s">
        <v>25</v>
      </c>
      <c r="MFV11" s="20">
        <v>234.72</v>
      </c>
      <c r="MFW11" s="8"/>
      <c r="MFX11" s="8"/>
      <c r="MFY11" s="18">
        <f t="shared" ref="MFY11" si="6770">10088.62/5</f>
        <v>2017.7240000000002</v>
      </c>
      <c r="MFZ11" s="18">
        <f t="shared" ref="MFZ11:MFZ12" si="6771">MFY11*MFV11</f>
        <v>473600.17728000006</v>
      </c>
      <c r="MGA11" s="17">
        <f t="shared" ref="MGA11" si="6772">MFZ11*1.2</f>
        <v>568320.21273600007</v>
      </c>
      <c r="MGB11" s="16" t="s">
        <v>20</v>
      </c>
      <c r="MGC11" s="16" t="s">
        <v>19</v>
      </c>
      <c r="MGD11" s="16" t="s">
        <v>18</v>
      </c>
      <c r="MGE11" s="11">
        <v>1</v>
      </c>
      <c r="MGF11" s="8" t="s">
        <v>2</v>
      </c>
      <c r="MGG11" s="19" t="s">
        <v>23</v>
      </c>
      <c r="MGH11" s="23" t="s">
        <v>32</v>
      </c>
      <c r="MGI11" s="8" t="s">
        <v>24</v>
      </c>
      <c r="MGJ11" s="8" t="s">
        <v>33</v>
      </c>
      <c r="MGK11" s="23" t="s">
        <v>25</v>
      </c>
      <c r="MGL11" s="20">
        <v>234.72</v>
      </c>
      <c r="MGM11" s="8"/>
      <c r="MGN11" s="8"/>
      <c r="MGO11" s="18">
        <f t="shared" ref="MGO11" si="6773">10088.62/5</f>
        <v>2017.7240000000002</v>
      </c>
      <c r="MGP11" s="18">
        <f t="shared" ref="MGP11:MGP12" si="6774">MGO11*MGL11</f>
        <v>473600.17728000006</v>
      </c>
      <c r="MGQ11" s="17">
        <f t="shared" ref="MGQ11" si="6775">MGP11*1.2</f>
        <v>568320.21273600007</v>
      </c>
      <c r="MGR11" s="16" t="s">
        <v>20</v>
      </c>
      <c r="MGS11" s="16" t="s">
        <v>19</v>
      </c>
      <c r="MGT11" s="16" t="s">
        <v>18</v>
      </c>
      <c r="MGU11" s="11">
        <v>1</v>
      </c>
      <c r="MGV11" s="8" t="s">
        <v>2</v>
      </c>
      <c r="MGW11" s="19" t="s">
        <v>23</v>
      </c>
      <c r="MGX11" s="23" t="s">
        <v>32</v>
      </c>
      <c r="MGY11" s="8" t="s">
        <v>24</v>
      </c>
      <c r="MGZ11" s="8" t="s">
        <v>33</v>
      </c>
      <c r="MHA11" s="23" t="s">
        <v>25</v>
      </c>
      <c r="MHB11" s="20">
        <v>234.72</v>
      </c>
      <c r="MHC11" s="8"/>
      <c r="MHD11" s="8"/>
      <c r="MHE11" s="18">
        <f t="shared" ref="MHE11" si="6776">10088.62/5</f>
        <v>2017.7240000000002</v>
      </c>
      <c r="MHF11" s="18">
        <f t="shared" ref="MHF11:MHF12" si="6777">MHE11*MHB11</f>
        <v>473600.17728000006</v>
      </c>
      <c r="MHG11" s="17">
        <f t="shared" ref="MHG11" si="6778">MHF11*1.2</f>
        <v>568320.21273600007</v>
      </c>
      <c r="MHH11" s="16" t="s">
        <v>20</v>
      </c>
      <c r="MHI11" s="16" t="s">
        <v>19</v>
      </c>
      <c r="MHJ11" s="16" t="s">
        <v>18</v>
      </c>
      <c r="MHK11" s="11">
        <v>1</v>
      </c>
      <c r="MHL11" s="8" t="s">
        <v>2</v>
      </c>
      <c r="MHM11" s="19" t="s">
        <v>23</v>
      </c>
      <c r="MHN11" s="23" t="s">
        <v>32</v>
      </c>
      <c r="MHO11" s="8" t="s">
        <v>24</v>
      </c>
      <c r="MHP11" s="8" t="s">
        <v>33</v>
      </c>
      <c r="MHQ11" s="23" t="s">
        <v>25</v>
      </c>
      <c r="MHR11" s="20">
        <v>234.72</v>
      </c>
      <c r="MHS11" s="8"/>
      <c r="MHT11" s="8"/>
      <c r="MHU11" s="18">
        <f t="shared" ref="MHU11" si="6779">10088.62/5</f>
        <v>2017.7240000000002</v>
      </c>
      <c r="MHV11" s="18">
        <f t="shared" ref="MHV11:MHV12" si="6780">MHU11*MHR11</f>
        <v>473600.17728000006</v>
      </c>
      <c r="MHW11" s="17">
        <f t="shared" ref="MHW11" si="6781">MHV11*1.2</f>
        <v>568320.21273600007</v>
      </c>
      <c r="MHX11" s="16" t="s">
        <v>20</v>
      </c>
      <c r="MHY11" s="16" t="s">
        <v>19</v>
      </c>
      <c r="MHZ11" s="16" t="s">
        <v>18</v>
      </c>
      <c r="MIA11" s="11">
        <v>1</v>
      </c>
      <c r="MIB11" s="8" t="s">
        <v>2</v>
      </c>
      <c r="MIC11" s="19" t="s">
        <v>23</v>
      </c>
      <c r="MID11" s="23" t="s">
        <v>32</v>
      </c>
      <c r="MIE11" s="8" t="s">
        <v>24</v>
      </c>
      <c r="MIF11" s="8" t="s">
        <v>33</v>
      </c>
      <c r="MIG11" s="23" t="s">
        <v>25</v>
      </c>
      <c r="MIH11" s="20">
        <v>234.72</v>
      </c>
      <c r="MII11" s="8"/>
      <c r="MIJ11" s="8"/>
      <c r="MIK11" s="18">
        <f t="shared" ref="MIK11" si="6782">10088.62/5</f>
        <v>2017.7240000000002</v>
      </c>
      <c r="MIL11" s="18">
        <f t="shared" ref="MIL11:MIL12" si="6783">MIK11*MIH11</f>
        <v>473600.17728000006</v>
      </c>
      <c r="MIM11" s="17">
        <f t="shared" ref="MIM11" si="6784">MIL11*1.2</f>
        <v>568320.21273600007</v>
      </c>
      <c r="MIN11" s="16" t="s">
        <v>20</v>
      </c>
      <c r="MIO11" s="16" t="s">
        <v>19</v>
      </c>
      <c r="MIP11" s="16" t="s">
        <v>18</v>
      </c>
      <c r="MIQ11" s="11">
        <v>1</v>
      </c>
      <c r="MIR11" s="8" t="s">
        <v>2</v>
      </c>
      <c r="MIS11" s="19" t="s">
        <v>23</v>
      </c>
      <c r="MIT11" s="23" t="s">
        <v>32</v>
      </c>
      <c r="MIU11" s="8" t="s">
        <v>24</v>
      </c>
      <c r="MIV11" s="8" t="s">
        <v>33</v>
      </c>
      <c r="MIW11" s="23" t="s">
        <v>25</v>
      </c>
      <c r="MIX11" s="20">
        <v>234.72</v>
      </c>
      <c r="MIY11" s="8"/>
      <c r="MIZ11" s="8"/>
      <c r="MJA11" s="18">
        <f t="shared" ref="MJA11" si="6785">10088.62/5</f>
        <v>2017.7240000000002</v>
      </c>
      <c r="MJB11" s="18">
        <f t="shared" ref="MJB11:MJB12" si="6786">MJA11*MIX11</f>
        <v>473600.17728000006</v>
      </c>
      <c r="MJC11" s="17">
        <f t="shared" ref="MJC11" si="6787">MJB11*1.2</f>
        <v>568320.21273600007</v>
      </c>
      <c r="MJD11" s="16" t="s">
        <v>20</v>
      </c>
      <c r="MJE11" s="16" t="s">
        <v>19</v>
      </c>
      <c r="MJF11" s="16" t="s">
        <v>18</v>
      </c>
      <c r="MJG11" s="11">
        <v>1</v>
      </c>
      <c r="MJH11" s="8" t="s">
        <v>2</v>
      </c>
      <c r="MJI11" s="19" t="s">
        <v>23</v>
      </c>
      <c r="MJJ11" s="23" t="s">
        <v>32</v>
      </c>
      <c r="MJK11" s="8" t="s">
        <v>24</v>
      </c>
      <c r="MJL11" s="8" t="s">
        <v>33</v>
      </c>
      <c r="MJM11" s="23" t="s">
        <v>25</v>
      </c>
      <c r="MJN11" s="20">
        <v>234.72</v>
      </c>
      <c r="MJO11" s="8"/>
      <c r="MJP11" s="8"/>
      <c r="MJQ11" s="18">
        <f t="shared" ref="MJQ11" si="6788">10088.62/5</f>
        <v>2017.7240000000002</v>
      </c>
      <c r="MJR11" s="18">
        <f t="shared" ref="MJR11:MJR12" si="6789">MJQ11*MJN11</f>
        <v>473600.17728000006</v>
      </c>
      <c r="MJS11" s="17">
        <f t="shared" ref="MJS11" si="6790">MJR11*1.2</f>
        <v>568320.21273600007</v>
      </c>
      <c r="MJT11" s="16" t="s">
        <v>20</v>
      </c>
      <c r="MJU11" s="16" t="s">
        <v>19</v>
      </c>
      <c r="MJV11" s="16" t="s">
        <v>18</v>
      </c>
      <c r="MJW11" s="11">
        <v>1</v>
      </c>
      <c r="MJX11" s="8" t="s">
        <v>2</v>
      </c>
      <c r="MJY11" s="19" t="s">
        <v>23</v>
      </c>
      <c r="MJZ11" s="23" t="s">
        <v>32</v>
      </c>
      <c r="MKA11" s="8" t="s">
        <v>24</v>
      </c>
      <c r="MKB11" s="8" t="s">
        <v>33</v>
      </c>
      <c r="MKC11" s="23" t="s">
        <v>25</v>
      </c>
      <c r="MKD11" s="20">
        <v>234.72</v>
      </c>
      <c r="MKE11" s="8"/>
      <c r="MKF11" s="8"/>
      <c r="MKG11" s="18">
        <f t="shared" ref="MKG11" si="6791">10088.62/5</f>
        <v>2017.7240000000002</v>
      </c>
      <c r="MKH11" s="18">
        <f t="shared" ref="MKH11:MKH12" si="6792">MKG11*MKD11</f>
        <v>473600.17728000006</v>
      </c>
      <c r="MKI11" s="17">
        <f t="shared" ref="MKI11" si="6793">MKH11*1.2</f>
        <v>568320.21273600007</v>
      </c>
      <c r="MKJ11" s="16" t="s">
        <v>20</v>
      </c>
      <c r="MKK11" s="16" t="s">
        <v>19</v>
      </c>
      <c r="MKL11" s="16" t="s">
        <v>18</v>
      </c>
      <c r="MKM11" s="11">
        <v>1</v>
      </c>
      <c r="MKN11" s="8" t="s">
        <v>2</v>
      </c>
      <c r="MKO11" s="19" t="s">
        <v>23</v>
      </c>
      <c r="MKP11" s="23" t="s">
        <v>32</v>
      </c>
      <c r="MKQ11" s="8" t="s">
        <v>24</v>
      </c>
      <c r="MKR11" s="8" t="s">
        <v>33</v>
      </c>
      <c r="MKS11" s="23" t="s">
        <v>25</v>
      </c>
      <c r="MKT11" s="20">
        <v>234.72</v>
      </c>
      <c r="MKU11" s="8"/>
      <c r="MKV11" s="8"/>
      <c r="MKW11" s="18">
        <f t="shared" ref="MKW11" si="6794">10088.62/5</f>
        <v>2017.7240000000002</v>
      </c>
      <c r="MKX11" s="18">
        <f t="shared" ref="MKX11:MKX12" si="6795">MKW11*MKT11</f>
        <v>473600.17728000006</v>
      </c>
      <c r="MKY11" s="17">
        <f t="shared" ref="MKY11" si="6796">MKX11*1.2</f>
        <v>568320.21273600007</v>
      </c>
      <c r="MKZ11" s="16" t="s">
        <v>20</v>
      </c>
      <c r="MLA11" s="16" t="s">
        <v>19</v>
      </c>
      <c r="MLB11" s="16" t="s">
        <v>18</v>
      </c>
      <c r="MLC11" s="11">
        <v>1</v>
      </c>
      <c r="MLD11" s="8" t="s">
        <v>2</v>
      </c>
      <c r="MLE11" s="19" t="s">
        <v>23</v>
      </c>
      <c r="MLF11" s="23" t="s">
        <v>32</v>
      </c>
      <c r="MLG11" s="8" t="s">
        <v>24</v>
      </c>
      <c r="MLH11" s="8" t="s">
        <v>33</v>
      </c>
      <c r="MLI11" s="23" t="s">
        <v>25</v>
      </c>
      <c r="MLJ11" s="20">
        <v>234.72</v>
      </c>
      <c r="MLK11" s="8"/>
      <c r="MLL11" s="8"/>
      <c r="MLM11" s="18">
        <f t="shared" ref="MLM11" si="6797">10088.62/5</f>
        <v>2017.7240000000002</v>
      </c>
      <c r="MLN11" s="18">
        <f t="shared" ref="MLN11:MLN12" si="6798">MLM11*MLJ11</f>
        <v>473600.17728000006</v>
      </c>
      <c r="MLO11" s="17">
        <f t="shared" ref="MLO11" si="6799">MLN11*1.2</f>
        <v>568320.21273600007</v>
      </c>
      <c r="MLP11" s="16" t="s">
        <v>20</v>
      </c>
      <c r="MLQ11" s="16" t="s">
        <v>19</v>
      </c>
      <c r="MLR11" s="16" t="s">
        <v>18</v>
      </c>
      <c r="MLS11" s="11">
        <v>1</v>
      </c>
      <c r="MLT11" s="8" t="s">
        <v>2</v>
      </c>
      <c r="MLU11" s="19" t="s">
        <v>23</v>
      </c>
      <c r="MLV11" s="23" t="s">
        <v>32</v>
      </c>
      <c r="MLW11" s="8" t="s">
        <v>24</v>
      </c>
      <c r="MLX11" s="8" t="s">
        <v>33</v>
      </c>
      <c r="MLY11" s="23" t="s">
        <v>25</v>
      </c>
      <c r="MLZ11" s="20">
        <v>234.72</v>
      </c>
      <c r="MMA11" s="8"/>
      <c r="MMB11" s="8"/>
      <c r="MMC11" s="18">
        <f t="shared" ref="MMC11" si="6800">10088.62/5</f>
        <v>2017.7240000000002</v>
      </c>
      <c r="MMD11" s="18">
        <f t="shared" ref="MMD11:MMD12" si="6801">MMC11*MLZ11</f>
        <v>473600.17728000006</v>
      </c>
      <c r="MME11" s="17">
        <f t="shared" ref="MME11" si="6802">MMD11*1.2</f>
        <v>568320.21273600007</v>
      </c>
      <c r="MMF11" s="16" t="s">
        <v>20</v>
      </c>
      <c r="MMG11" s="16" t="s">
        <v>19</v>
      </c>
      <c r="MMH11" s="16" t="s">
        <v>18</v>
      </c>
      <c r="MMI11" s="11">
        <v>1</v>
      </c>
      <c r="MMJ11" s="8" t="s">
        <v>2</v>
      </c>
      <c r="MMK11" s="19" t="s">
        <v>23</v>
      </c>
      <c r="MML11" s="23" t="s">
        <v>32</v>
      </c>
      <c r="MMM11" s="8" t="s">
        <v>24</v>
      </c>
      <c r="MMN11" s="8" t="s">
        <v>33</v>
      </c>
      <c r="MMO11" s="23" t="s">
        <v>25</v>
      </c>
      <c r="MMP11" s="20">
        <v>234.72</v>
      </c>
      <c r="MMQ11" s="8"/>
      <c r="MMR11" s="8"/>
      <c r="MMS11" s="18">
        <f t="shared" ref="MMS11" si="6803">10088.62/5</f>
        <v>2017.7240000000002</v>
      </c>
      <c r="MMT11" s="18">
        <f t="shared" ref="MMT11:MMT12" si="6804">MMS11*MMP11</f>
        <v>473600.17728000006</v>
      </c>
      <c r="MMU11" s="17">
        <f t="shared" ref="MMU11" si="6805">MMT11*1.2</f>
        <v>568320.21273600007</v>
      </c>
      <c r="MMV11" s="16" t="s">
        <v>20</v>
      </c>
      <c r="MMW11" s="16" t="s">
        <v>19</v>
      </c>
      <c r="MMX11" s="16" t="s">
        <v>18</v>
      </c>
      <c r="MMY11" s="11">
        <v>1</v>
      </c>
      <c r="MMZ11" s="8" t="s">
        <v>2</v>
      </c>
      <c r="MNA11" s="19" t="s">
        <v>23</v>
      </c>
      <c r="MNB11" s="23" t="s">
        <v>32</v>
      </c>
      <c r="MNC11" s="8" t="s">
        <v>24</v>
      </c>
      <c r="MND11" s="8" t="s">
        <v>33</v>
      </c>
      <c r="MNE11" s="23" t="s">
        <v>25</v>
      </c>
      <c r="MNF11" s="20">
        <v>234.72</v>
      </c>
      <c r="MNG11" s="8"/>
      <c r="MNH11" s="8"/>
      <c r="MNI11" s="18">
        <f t="shared" ref="MNI11" si="6806">10088.62/5</f>
        <v>2017.7240000000002</v>
      </c>
      <c r="MNJ11" s="18">
        <f t="shared" ref="MNJ11:MNJ12" si="6807">MNI11*MNF11</f>
        <v>473600.17728000006</v>
      </c>
      <c r="MNK11" s="17">
        <f t="shared" ref="MNK11" si="6808">MNJ11*1.2</f>
        <v>568320.21273600007</v>
      </c>
      <c r="MNL11" s="16" t="s">
        <v>20</v>
      </c>
      <c r="MNM11" s="16" t="s">
        <v>19</v>
      </c>
      <c r="MNN11" s="16" t="s">
        <v>18</v>
      </c>
      <c r="MNO11" s="11">
        <v>1</v>
      </c>
      <c r="MNP11" s="8" t="s">
        <v>2</v>
      </c>
      <c r="MNQ11" s="19" t="s">
        <v>23</v>
      </c>
      <c r="MNR11" s="23" t="s">
        <v>32</v>
      </c>
      <c r="MNS11" s="8" t="s">
        <v>24</v>
      </c>
      <c r="MNT11" s="8" t="s">
        <v>33</v>
      </c>
      <c r="MNU11" s="23" t="s">
        <v>25</v>
      </c>
      <c r="MNV11" s="20">
        <v>234.72</v>
      </c>
      <c r="MNW11" s="8"/>
      <c r="MNX11" s="8"/>
      <c r="MNY11" s="18">
        <f t="shared" ref="MNY11" si="6809">10088.62/5</f>
        <v>2017.7240000000002</v>
      </c>
      <c r="MNZ11" s="18">
        <f t="shared" ref="MNZ11:MNZ12" si="6810">MNY11*MNV11</f>
        <v>473600.17728000006</v>
      </c>
      <c r="MOA11" s="17">
        <f t="shared" ref="MOA11" si="6811">MNZ11*1.2</f>
        <v>568320.21273600007</v>
      </c>
      <c r="MOB11" s="16" t="s">
        <v>20</v>
      </c>
      <c r="MOC11" s="16" t="s">
        <v>19</v>
      </c>
      <c r="MOD11" s="16" t="s">
        <v>18</v>
      </c>
      <c r="MOE11" s="11">
        <v>1</v>
      </c>
      <c r="MOF11" s="8" t="s">
        <v>2</v>
      </c>
      <c r="MOG11" s="19" t="s">
        <v>23</v>
      </c>
      <c r="MOH11" s="23" t="s">
        <v>32</v>
      </c>
      <c r="MOI11" s="8" t="s">
        <v>24</v>
      </c>
      <c r="MOJ11" s="8" t="s">
        <v>33</v>
      </c>
      <c r="MOK11" s="23" t="s">
        <v>25</v>
      </c>
      <c r="MOL11" s="20">
        <v>234.72</v>
      </c>
      <c r="MOM11" s="8"/>
      <c r="MON11" s="8"/>
      <c r="MOO11" s="18">
        <f t="shared" ref="MOO11" si="6812">10088.62/5</f>
        <v>2017.7240000000002</v>
      </c>
      <c r="MOP11" s="18">
        <f t="shared" ref="MOP11:MOP12" si="6813">MOO11*MOL11</f>
        <v>473600.17728000006</v>
      </c>
      <c r="MOQ11" s="17">
        <f t="shared" ref="MOQ11" si="6814">MOP11*1.2</f>
        <v>568320.21273600007</v>
      </c>
      <c r="MOR11" s="16" t="s">
        <v>20</v>
      </c>
      <c r="MOS11" s="16" t="s">
        <v>19</v>
      </c>
      <c r="MOT11" s="16" t="s">
        <v>18</v>
      </c>
      <c r="MOU11" s="11">
        <v>1</v>
      </c>
      <c r="MOV11" s="8" t="s">
        <v>2</v>
      </c>
      <c r="MOW11" s="19" t="s">
        <v>23</v>
      </c>
      <c r="MOX11" s="23" t="s">
        <v>32</v>
      </c>
      <c r="MOY11" s="8" t="s">
        <v>24</v>
      </c>
      <c r="MOZ11" s="8" t="s">
        <v>33</v>
      </c>
      <c r="MPA11" s="23" t="s">
        <v>25</v>
      </c>
      <c r="MPB11" s="20">
        <v>234.72</v>
      </c>
      <c r="MPC11" s="8"/>
      <c r="MPD11" s="8"/>
      <c r="MPE11" s="18">
        <f t="shared" ref="MPE11" si="6815">10088.62/5</f>
        <v>2017.7240000000002</v>
      </c>
      <c r="MPF11" s="18">
        <f t="shared" ref="MPF11:MPF12" si="6816">MPE11*MPB11</f>
        <v>473600.17728000006</v>
      </c>
      <c r="MPG11" s="17">
        <f t="shared" ref="MPG11" si="6817">MPF11*1.2</f>
        <v>568320.21273600007</v>
      </c>
      <c r="MPH11" s="16" t="s">
        <v>20</v>
      </c>
      <c r="MPI11" s="16" t="s">
        <v>19</v>
      </c>
      <c r="MPJ11" s="16" t="s">
        <v>18</v>
      </c>
      <c r="MPK11" s="11">
        <v>1</v>
      </c>
      <c r="MPL11" s="8" t="s">
        <v>2</v>
      </c>
      <c r="MPM11" s="19" t="s">
        <v>23</v>
      </c>
      <c r="MPN11" s="23" t="s">
        <v>32</v>
      </c>
      <c r="MPO11" s="8" t="s">
        <v>24</v>
      </c>
      <c r="MPP11" s="8" t="s">
        <v>33</v>
      </c>
      <c r="MPQ11" s="23" t="s">
        <v>25</v>
      </c>
      <c r="MPR11" s="20">
        <v>234.72</v>
      </c>
      <c r="MPS11" s="8"/>
      <c r="MPT11" s="8"/>
      <c r="MPU11" s="18">
        <f t="shared" ref="MPU11" si="6818">10088.62/5</f>
        <v>2017.7240000000002</v>
      </c>
      <c r="MPV11" s="18">
        <f t="shared" ref="MPV11:MPV12" si="6819">MPU11*MPR11</f>
        <v>473600.17728000006</v>
      </c>
      <c r="MPW11" s="17">
        <f t="shared" ref="MPW11" si="6820">MPV11*1.2</f>
        <v>568320.21273600007</v>
      </c>
      <c r="MPX11" s="16" t="s">
        <v>20</v>
      </c>
      <c r="MPY11" s="16" t="s">
        <v>19</v>
      </c>
      <c r="MPZ11" s="16" t="s">
        <v>18</v>
      </c>
      <c r="MQA11" s="11">
        <v>1</v>
      </c>
      <c r="MQB11" s="8" t="s">
        <v>2</v>
      </c>
      <c r="MQC11" s="19" t="s">
        <v>23</v>
      </c>
      <c r="MQD11" s="23" t="s">
        <v>32</v>
      </c>
      <c r="MQE11" s="8" t="s">
        <v>24</v>
      </c>
      <c r="MQF11" s="8" t="s">
        <v>33</v>
      </c>
      <c r="MQG11" s="23" t="s">
        <v>25</v>
      </c>
      <c r="MQH11" s="20">
        <v>234.72</v>
      </c>
      <c r="MQI11" s="8"/>
      <c r="MQJ11" s="8"/>
      <c r="MQK11" s="18">
        <f t="shared" ref="MQK11" si="6821">10088.62/5</f>
        <v>2017.7240000000002</v>
      </c>
      <c r="MQL11" s="18">
        <f t="shared" ref="MQL11:MQL12" si="6822">MQK11*MQH11</f>
        <v>473600.17728000006</v>
      </c>
      <c r="MQM11" s="17">
        <f t="shared" ref="MQM11" si="6823">MQL11*1.2</f>
        <v>568320.21273600007</v>
      </c>
      <c r="MQN11" s="16" t="s">
        <v>20</v>
      </c>
      <c r="MQO11" s="16" t="s">
        <v>19</v>
      </c>
      <c r="MQP11" s="16" t="s">
        <v>18</v>
      </c>
      <c r="MQQ11" s="11">
        <v>1</v>
      </c>
      <c r="MQR11" s="8" t="s">
        <v>2</v>
      </c>
      <c r="MQS11" s="19" t="s">
        <v>23</v>
      </c>
      <c r="MQT11" s="23" t="s">
        <v>32</v>
      </c>
      <c r="MQU11" s="8" t="s">
        <v>24</v>
      </c>
      <c r="MQV11" s="8" t="s">
        <v>33</v>
      </c>
      <c r="MQW11" s="23" t="s">
        <v>25</v>
      </c>
      <c r="MQX11" s="20">
        <v>234.72</v>
      </c>
      <c r="MQY11" s="8"/>
      <c r="MQZ11" s="8"/>
      <c r="MRA11" s="18">
        <f t="shared" ref="MRA11" si="6824">10088.62/5</f>
        <v>2017.7240000000002</v>
      </c>
      <c r="MRB11" s="18">
        <f t="shared" ref="MRB11:MRB12" si="6825">MRA11*MQX11</f>
        <v>473600.17728000006</v>
      </c>
      <c r="MRC11" s="17">
        <f t="shared" ref="MRC11" si="6826">MRB11*1.2</f>
        <v>568320.21273600007</v>
      </c>
      <c r="MRD11" s="16" t="s">
        <v>20</v>
      </c>
      <c r="MRE11" s="16" t="s">
        <v>19</v>
      </c>
      <c r="MRF11" s="16" t="s">
        <v>18</v>
      </c>
      <c r="MRG11" s="11">
        <v>1</v>
      </c>
      <c r="MRH11" s="8" t="s">
        <v>2</v>
      </c>
      <c r="MRI11" s="19" t="s">
        <v>23</v>
      </c>
      <c r="MRJ11" s="23" t="s">
        <v>32</v>
      </c>
      <c r="MRK11" s="8" t="s">
        <v>24</v>
      </c>
      <c r="MRL11" s="8" t="s">
        <v>33</v>
      </c>
      <c r="MRM11" s="23" t="s">
        <v>25</v>
      </c>
      <c r="MRN11" s="20">
        <v>234.72</v>
      </c>
      <c r="MRO11" s="8"/>
      <c r="MRP11" s="8"/>
      <c r="MRQ11" s="18">
        <f t="shared" ref="MRQ11" si="6827">10088.62/5</f>
        <v>2017.7240000000002</v>
      </c>
      <c r="MRR11" s="18">
        <f t="shared" ref="MRR11:MRR12" si="6828">MRQ11*MRN11</f>
        <v>473600.17728000006</v>
      </c>
      <c r="MRS11" s="17">
        <f t="shared" ref="MRS11" si="6829">MRR11*1.2</f>
        <v>568320.21273600007</v>
      </c>
      <c r="MRT11" s="16" t="s">
        <v>20</v>
      </c>
      <c r="MRU11" s="16" t="s">
        <v>19</v>
      </c>
      <c r="MRV11" s="16" t="s">
        <v>18</v>
      </c>
      <c r="MRW11" s="11">
        <v>1</v>
      </c>
      <c r="MRX11" s="8" t="s">
        <v>2</v>
      </c>
      <c r="MRY11" s="19" t="s">
        <v>23</v>
      </c>
      <c r="MRZ11" s="23" t="s">
        <v>32</v>
      </c>
      <c r="MSA11" s="8" t="s">
        <v>24</v>
      </c>
      <c r="MSB11" s="8" t="s">
        <v>33</v>
      </c>
      <c r="MSC11" s="23" t="s">
        <v>25</v>
      </c>
      <c r="MSD11" s="20">
        <v>234.72</v>
      </c>
      <c r="MSE11" s="8"/>
      <c r="MSF11" s="8"/>
      <c r="MSG11" s="18">
        <f t="shared" ref="MSG11" si="6830">10088.62/5</f>
        <v>2017.7240000000002</v>
      </c>
      <c r="MSH11" s="18">
        <f t="shared" ref="MSH11:MSH12" si="6831">MSG11*MSD11</f>
        <v>473600.17728000006</v>
      </c>
      <c r="MSI11" s="17">
        <f t="shared" ref="MSI11" si="6832">MSH11*1.2</f>
        <v>568320.21273600007</v>
      </c>
      <c r="MSJ11" s="16" t="s">
        <v>20</v>
      </c>
      <c r="MSK11" s="16" t="s">
        <v>19</v>
      </c>
      <c r="MSL11" s="16" t="s">
        <v>18</v>
      </c>
      <c r="MSM11" s="11">
        <v>1</v>
      </c>
      <c r="MSN11" s="8" t="s">
        <v>2</v>
      </c>
      <c r="MSO11" s="19" t="s">
        <v>23</v>
      </c>
      <c r="MSP11" s="23" t="s">
        <v>32</v>
      </c>
      <c r="MSQ11" s="8" t="s">
        <v>24</v>
      </c>
      <c r="MSR11" s="8" t="s">
        <v>33</v>
      </c>
      <c r="MSS11" s="23" t="s">
        <v>25</v>
      </c>
      <c r="MST11" s="20">
        <v>234.72</v>
      </c>
      <c r="MSU11" s="8"/>
      <c r="MSV11" s="8"/>
      <c r="MSW11" s="18">
        <f t="shared" ref="MSW11" si="6833">10088.62/5</f>
        <v>2017.7240000000002</v>
      </c>
      <c r="MSX11" s="18">
        <f t="shared" ref="MSX11:MSX12" si="6834">MSW11*MST11</f>
        <v>473600.17728000006</v>
      </c>
      <c r="MSY11" s="17">
        <f t="shared" ref="MSY11" si="6835">MSX11*1.2</f>
        <v>568320.21273600007</v>
      </c>
      <c r="MSZ11" s="16" t="s">
        <v>20</v>
      </c>
      <c r="MTA11" s="16" t="s">
        <v>19</v>
      </c>
      <c r="MTB11" s="16" t="s">
        <v>18</v>
      </c>
      <c r="MTC11" s="11">
        <v>1</v>
      </c>
      <c r="MTD11" s="8" t="s">
        <v>2</v>
      </c>
      <c r="MTE11" s="19" t="s">
        <v>23</v>
      </c>
      <c r="MTF11" s="23" t="s">
        <v>32</v>
      </c>
      <c r="MTG11" s="8" t="s">
        <v>24</v>
      </c>
      <c r="MTH11" s="8" t="s">
        <v>33</v>
      </c>
      <c r="MTI11" s="23" t="s">
        <v>25</v>
      </c>
      <c r="MTJ11" s="20">
        <v>234.72</v>
      </c>
      <c r="MTK11" s="8"/>
      <c r="MTL11" s="8"/>
      <c r="MTM11" s="18">
        <f t="shared" ref="MTM11" si="6836">10088.62/5</f>
        <v>2017.7240000000002</v>
      </c>
      <c r="MTN11" s="18">
        <f t="shared" ref="MTN11:MTN12" si="6837">MTM11*MTJ11</f>
        <v>473600.17728000006</v>
      </c>
      <c r="MTO11" s="17">
        <f t="shared" ref="MTO11" si="6838">MTN11*1.2</f>
        <v>568320.21273600007</v>
      </c>
      <c r="MTP11" s="16" t="s">
        <v>20</v>
      </c>
      <c r="MTQ11" s="16" t="s">
        <v>19</v>
      </c>
      <c r="MTR11" s="16" t="s">
        <v>18</v>
      </c>
      <c r="MTS11" s="11">
        <v>1</v>
      </c>
      <c r="MTT11" s="8" t="s">
        <v>2</v>
      </c>
      <c r="MTU11" s="19" t="s">
        <v>23</v>
      </c>
      <c r="MTV11" s="23" t="s">
        <v>32</v>
      </c>
      <c r="MTW11" s="8" t="s">
        <v>24</v>
      </c>
      <c r="MTX11" s="8" t="s">
        <v>33</v>
      </c>
      <c r="MTY11" s="23" t="s">
        <v>25</v>
      </c>
      <c r="MTZ11" s="20">
        <v>234.72</v>
      </c>
      <c r="MUA11" s="8"/>
      <c r="MUB11" s="8"/>
      <c r="MUC11" s="18">
        <f t="shared" ref="MUC11" si="6839">10088.62/5</f>
        <v>2017.7240000000002</v>
      </c>
      <c r="MUD11" s="18">
        <f t="shared" ref="MUD11:MUD12" si="6840">MUC11*MTZ11</f>
        <v>473600.17728000006</v>
      </c>
      <c r="MUE11" s="17">
        <f t="shared" ref="MUE11" si="6841">MUD11*1.2</f>
        <v>568320.21273600007</v>
      </c>
      <c r="MUF11" s="16" t="s">
        <v>20</v>
      </c>
      <c r="MUG11" s="16" t="s">
        <v>19</v>
      </c>
      <c r="MUH11" s="16" t="s">
        <v>18</v>
      </c>
      <c r="MUI11" s="11">
        <v>1</v>
      </c>
      <c r="MUJ11" s="8" t="s">
        <v>2</v>
      </c>
      <c r="MUK11" s="19" t="s">
        <v>23</v>
      </c>
      <c r="MUL11" s="23" t="s">
        <v>32</v>
      </c>
      <c r="MUM11" s="8" t="s">
        <v>24</v>
      </c>
      <c r="MUN11" s="8" t="s">
        <v>33</v>
      </c>
      <c r="MUO11" s="23" t="s">
        <v>25</v>
      </c>
      <c r="MUP11" s="20">
        <v>234.72</v>
      </c>
      <c r="MUQ11" s="8"/>
      <c r="MUR11" s="8"/>
      <c r="MUS11" s="18">
        <f t="shared" ref="MUS11" si="6842">10088.62/5</f>
        <v>2017.7240000000002</v>
      </c>
      <c r="MUT11" s="18">
        <f t="shared" ref="MUT11:MUT12" si="6843">MUS11*MUP11</f>
        <v>473600.17728000006</v>
      </c>
      <c r="MUU11" s="17">
        <f t="shared" ref="MUU11" si="6844">MUT11*1.2</f>
        <v>568320.21273600007</v>
      </c>
      <c r="MUV11" s="16" t="s">
        <v>20</v>
      </c>
      <c r="MUW11" s="16" t="s">
        <v>19</v>
      </c>
      <c r="MUX11" s="16" t="s">
        <v>18</v>
      </c>
      <c r="MUY11" s="11">
        <v>1</v>
      </c>
      <c r="MUZ11" s="8" t="s">
        <v>2</v>
      </c>
      <c r="MVA11" s="19" t="s">
        <v>23</v>
      </c>
      <c r="MVB11" s="23" t="s">
        <v>32</v>
      </c>
      <c r="MVC11" s="8" t="s">
        <v>24</v>
      </c>
      <c r="MVD11" s="8" t="s">
        <v>33</v>
      </c>
      <c r="MVE11" s="23" t="s">
        <v>25</v>
      </c>
      <c r="MVF11" s="20">
        <v>234.72</v>
      </c>
      <c r="MVG11" s="8"/>
      <c r="MVH11" s="8"/>
      <c r="MVI11" s="18">
        <f t="shared" ref="MVI11" si="6845">10088.62/5</f>
        <v>2017.7240000000002</v>
      </c>
      <c r="MVJ11" s="18">
        <f t="shared" ref="MVJ11:MVJ12" si="6846">MVI11*MVF11</f>
        <v>473600.17728000006</v>
      </c>
      <c r="MVK11" s="17">
        <f t="shared" ref="MVK11" si="6847">MVJ11*1.2</f>
        <v>568320.21273600007</v>
      </c>
      <c r="MVL11" s="16" t="s">
        <v>20</v>
      </c>
      <c r="MVM11" s="16" t="s">
        <v>19</v>
      </c>
      <c r="MVN11" s="16" t="s">
        <v>18</v>
      </c>
      <c r="MVO11" s="11">
        <v>1</v>
      </c>
      <c r="MVP11" s="8" t="s">
        <v>2</v>
      </c>
      <c r="MVQ11" s="19" t="s">
        <v>23</v>
      </c>
      <c r="MVR11" s="23" t="s">
        <v>32</v>
      </c>
      <c r="MVS11" s="8" t="s">
        <v>24</v>
      </c>
      <c r="MVT11" s="8" t="s">
        <v>33</v>
      </c>
      <c r="MVU11" s="23" t="s">
        <v>25</v>
      </c>
      <c r="MVV11" s="20">
        <v>234.72</v>
      </c>
      <c r="MVW11" s="8"/>
      <c r="MVX11" s="8"/>
      <c r="MVY11" s="18">
        <f t="shared" ref="MVY11" si="6848">10088.62/5</f>
        <v>2017.7240000000002</v>
      </c>
      <c r="MVZ11" s="18">
        <f t="shared" ref="MVZ11:MVZ12" si="6849">MVY11*MVV11</f>
        <v>473600.17728000006</v>
      </c>
      <c r="MWA11" s="17">
        <f t="shared" ref="MWA11" si="6850">MVZ11*1.2</f>
        <v>568320.21273600007</v>
      </c>
      <c r="MWB11" s="16" t="s">
        <v>20</v>
      </c>
      <c r="MWC11" s="16" t="s">
        <v>19</v>
      </c>
      <c r="MWD11" s="16" t="s">
        <v>18</v>
      </c>
      <c r="MWE11" s="11">
        <v>1</v>
      </c>
      <c r="MWF11" s="8" t="s">
        <v>2</v>
      </c>
      <c r="MWG11" s="19" t="s">
        <v>23</v>
      </c>
      <c r="MWH11" s="23" t="s">
        <v>32</v>
      </c>
      <c r="MWI11" s="8" t="s">
        <v>24</v>
      </c>
      <c r="MWJ11" s="8" t="s">
        <v>33</v>
      </c>
      <c r="MWK11" s="23" t="s">
        <v>25</v>
      </c>
      <c r="MWL11" s="20">
        <v>234.72</v>
      </c>
      <c r="MWM11" s="8"/>
      <c r="MWN11" s="8"/>
      <c r="MWO11" s="18">
        <f t="shared" ref="MWO11" si="6851">10088.62/5</f>
        <v>2017.7240000000002</v>
      </c>
      <c r="MWP11" s="18">
        <f t="shared" ref="MWP11:MWP12" si="6852">MWO11*MWL11</f>
        <v>473600.17728000006</v>
      </c>
      <c r="MWQ11" s="17">
        <f t="shared" ref="MWQ11" si="6853">MWP11*1.2</f>
        <v>568320.21273600007</v>
      </c>
      <c r="MWR11" s="16" t="s">
        <v>20</v>
      </c>
      <c r="MWS11" s="16" t="s">
        <v>19</v>
      </c>
      <c r="MWT11" s="16" t="s">
        <v>18</v>
      </c>
      <c r="MWU11" s="11">
        <v>1</v>
      </c>
      <c r="MWV11" s="8" t="s">
        <v>2</v>
      </c>
      <c r="MWW11" s="19" t="s">
        <v>23</v>
      </c>
      <c r="MWX11" s="23" t="s">
        <v>32</v>
      </c>
      <c r="MWY11" s="8" t="s">
        <v>24</v>
      </c>
      <c r="MWZ11" s="8" t="s">
        <v>33</v>
      </c>
      <c r="MXA11" s="23" t="s">
        <v>25</v>
      </c>
      <c r="MXB11" s="20">
        <v>234.72</v>
      </c>
      <c r="MXC11" s="8"/>
      <c r="MXD11" s="8"/>
      <c r="MXE11" s="18">
        <f t="shared" ref="MXE11" si="6854">10088.62/5</f>
        <v>2017.7240000000002</v>
      </c>
      <c r="MXF11" s="18">
        <f t="shared" ref="MXF11:MXF12" si="6855">MXE11*MXB11</f>
        <v>473600.17728000006</v>
      </c>
      <c r="MXG11" s="17">
        <f t="shared" ref="MXG11" si="6856">MXF11*1.2</f>
        <v>568320.21273600007</v>
      </c>
      <c r="MXH11" s="16" t="s">
        <v>20</v>
      </c>
      <c r="MXI11" s="16" t="s">
        <v>19</v>
      </c>
      <c r="MXJ11" s="16" t="s">
        <v>18</v>
      </c>
      <c r="MXK11" s="11">
        <v>1</v>
      </c>
      <c r="MXL11" s="8" t="s">
        <v>2</v>
      </c>
      <c r="MXM11" s="19" t="s">
        <v>23</v>
      </c>
      <c r="MXN11" s="23" t="s">
        <v>32</v>
      </c>
      <c r="MXO11" s="8" t="s">
        <v>24</v>
      </c>
      <c r="MXP11" s="8" t="s">
        <v>33</v>
      </c>
      <c r="MXQ11" s="23" t="s">
        <v>25</v>
      </c>
      <c r="MXR11" s="20">
        <v>234.72</v>
      </c>
      <c r="MXS11" s="8"/>
      <c r="MXT11" s="8"/>
      <c r="MXU11" s="18">
        <f t="shared" ref="MXU11" si="6857">10088.62/5</f>
        <v>2017.7240000000002</v>
      </c>
      <c r="MXV11" s="18">
        <f t="shared" ref="MXV11:MXV12" si="6858">MXU11*MXR11</f>
        <v>473600.17728000006</v>
      </c>
      <c r="MXW11" s="17">
        <f t="shared" ref="MXW11" si="6859">MXV11*1.2</f>
        <v>568320.21273600007</v>
      </c>
      <c r="MXX11" s="16" t="s">
        <v>20</v>
      </c>
      <c r="MXY11" s="16" t="s">
        <v>19</v>
      </c>
      <c r="MXZ11" s="16" t="s">
        <v>18</v>
      </c>
      <c r="MYA11" s="11">
        <v>1</v>
      </c>
      <c r="MYB11" s="8" t="s">
        <v>2</v>
      </c>
      <c r="MYC11" s="19" t="s">
        <v>23</v>
      </c>
      <c r="MYD11" s="23" t="s">
        <v>32</v>
      </c>
      <c r="MYE11" s="8" t="s">
        <v>24</v>
      </c>
      <c r="MYF11" s="8" t="s">
        <v>33</v>
      </c>
      <c r="MYG11" s="23" t="s">
        <v>25</v>
      </c>
      <c r="MYH11" s="20">
        <v>234.72</v>
      </c>
      <c r="MYI11" s="8"/>
      <c r="MYJ11" s="8"/>
      <c r="MYK11" s="18">
        <f t="shared" ref="MYK11" si="6860">10088.62/5</f>
        <v>2017.7240000000002</v>
      </c>
      <c r="MYL11" s="18">
        <f t="shared" ref="MYL11:MYL12" si="6861">MYK11*MYH11</f>
        <v>473600.17728000006</v>
      </c>
      <c r="MYM11" s="17">
        <f t="shared" ref="MYM11" si="6862">MYL11*1.2</f>
        <v>568320.21273600007</v>
      </c>
      <c r="MYN11" s="16" t="s">
        <v>20</v>
      </c>
      <c r="MYO11" s="16" t="s">
        <v>19</v>
      </c>
      <c r="MYP11" s="16" t="s">
        <v>18</v>
      </c>
      <c r="MYQ11" s="11">
        <v>1</v>
      </c>
      <c r="MYR11" s="8" t="s">
        <v>2</v>
      </c>
      <c r="MYS11" s="19" t="s">
        <v>23</v>
      </c>
      <c r="MYT11" s="23" t="s">
        <v>32</v>
      </c>
      <c r="MYU11" s="8" t="s">
        <v>24</v>
      </c>
      <c r="MYV11" s="8" t="s">
        <v>33</v>
      </c>
      <c r="MYW11" s="23" t="s">
        <v>25</v>
      </c>
      <c r="MYX11" s="20">
        <v>234.72</v>
      </c>
      <c r="MYY11" s="8"/>
      <c r="MYZ11" s="8"/>
      <c r="MZA11" s="18">
        <f t="shared" ref="MZA11" si="6863">10088.62/5</f>
        <v>2017.7240000000002</v>
      </c>
      <c r="MZB11" s="18">
        <f t="shared" ref="MZB11:MZB12" si="6864">MZA11*MYX11</f>
        <v>473600.17728000006</v>
      </c>
      <c r="MZC11" s="17">
        <f t="shared" ref="MZC11" si="6865">MZB11*1.2</f>
        <v>568320.21273600007</v>
      </c>
      <c r="MZD11" s="16" t="s">
        <v>20</v>
      </c>
      <c r="MZE11" s="16" t="s">
        <v>19</v>
      </c>
      <c r="MZF11" s="16" t="s">
        <v>18</v>
      </c>
      <c r="MZG11" s="11">
        <v>1</v>
      </c>
      <c r="MZH11" s="8" t="s">
        <v>2</v>
      </c>
      <c r="MZI11" s="19" t="s">
        <v>23</v>
      </c>
      <c r="MZJ11" s="23" t="s">
        <v>32</v>
      </c>
      <c r="MZK11" s="8" t="s">
        <v>24</v>
      </c>
      <c r="MZL11" s="8" t="s">
        <v>33</v>
      </c>
      <c r="MZM11" s="23" t="s">
        <v>25</v>
      </c>
      <c r="MZN11" s="20">
        <v>234.72</v>
      </c>
      <c r="MZO11" s="8"/>
      <c r="MZP11" s="8"/>
      <c r="MZQ11" s="18">
        <f t="shared" ref="MZQ11" si="6866">10088.62/5</f>
        <v>2017.7240000000002</v>
      </c>
      <c r="MZR11" s="18">
        <f t="shared" ref="MZR11:MZR12" si="6867">MZQ11*MZN11</f>
        <v>473600.17728000006</v>
      </c>
      <c r="MZS11" s="17">
        <f t="shared" ref="MZS11" si="6868">MZR11*1.2</f>
        <v>568320.21273600007</v>
      </c>
      <c r="MZT11" s="16" t="s">
        <v>20</v>
      </c>
      <c r="MZU11" s="16" t="s">
        <v>19</v>
      </c>
      <c r="MZV11" s="16" t="s">
        <v>18</v>
      </c>
      <c r="MZW11" s="11">
        <v>1</v>
      </c>
      <c r="MZX11" s="8" t="s">
        <v>2</v>
      </c>
      <c r="MZY11" s="19" t="s">
        <v>23</v>
      </c>
      <c r="MZZ11" s="23" t="s">
        <v>32</v>
      </c>
      <c r="NAA11" s="8" t="s">
        <v>24</v>
      </c>
      <c r="NAB11" s="8" t="s">
        <v>33</v>
      </c>
      <c r="NAC11" s="23" t="s">
        <v>25</v>
      </c>
      <c r="NAD11" s="20">
        <v>234.72</v>
      </c>
      <c r="NAE11" s="8"/>
      <c r="NAF11" s="8"/>
      <c r="NAG11" s="18">
        <f t="shared" ref="NAG11" si="6869">10088.62/5</f>
        <v>2017.7240000000002</v>
      </c>
      <c r="NAH11" s="18">
        <f t="shared" ref="NAH11:NAH12" si="6870">NAG11*NAD11</f>
        <v>473600.17728000006</v>
      </c>
      <c r="NAI11" s="17">
        <f t="shared" ref="NAI11" si="6871">NAH11*1.2</f>
        <v>568320.21273600007</v>
      </c>
      <c r="NAJ11" s="16" t="s">
        <v>20</v>
      </c>
      <c r="NAK11" s="16" t="s">
        <v>19</v>
      </c>
      <c r="NAL11" s="16" t="s">
        <v>18</v>
      </c>
      <c r="NAM11" s="11">
        <v>1</v>
      </c>
      <c r="NAN11" s="8" t="s">
        <v>2</v>
      </c>
      <c r="NAO11" s="19" t="s">
        <v>23</v>
      </c>
      <c r="NAP11" s="23" t="s">
        <v>32</v>
      </c>
      <c r="NAQ11" s="8" t="s">
        <v>24</v>
      </c>
      <c r="NAR11" s="8" t="s">
        <v>33</v>
      </c>
      <c r="NAS11" s="23" t="s">
        <v>25</v>
      </c>
      <c r="NAT11" s="20">
        <v>234.72</v>
      </c>
      <c r="NAU11" s="8"/>
      <c r="NAV11" s="8"/>
      <c r="NAW11" s="18">
        <f t="shared" ref="NAW11" si="6872">10088.62/5</f>
        <v>2017.7240000000002</v>
      </c>
      <c r="NAX11" s="18">
        <f t="shared" ref="NAX11:NAX12" si="6873">NAW11*NAT11</f>
        <v>473600.17728000006</v>
      </c>
      <c r="NAY11" s="17">
        <f t="shared" ref="NAY11" si="6874">NAX11*1.2</f>
        <v>568320.21273600007</v>
      </c>
      <c r="NAZ11" s="16" t="s">
        <v>20</v>
      </c>
      <c r="NBA11" s="16" t="s">
        <v>19</v>
      </c>
      <c r="NBB11" s="16" t="s">
        <v>18</v>
      </c>
      <c r="NBC11" s="11">
        <v>1</v>
      </c>
      <c r="NBD11" s="8" t="s">
        <v>2</v>
      </c>
      <c r="NBE11" s="19" t="s">
        <v>23</v>
      </c>
      <c r="NBF11" s="23" t="s">
        <v>32</v>
      </c>
      <c r="NBG11" s="8" t="s">
        <v>24</v>
      </c>
      <c r="NBH11" s="8" t="s">
        <v>33</v>
      </c>
      <c r="NBI11" s="23" t="s">
        <v>25</v>
      </c>
      <c r="NBJ11" s="20">
        <v>234.72</v>
      </c>
      <c r="NBK11" s="8"/>
      <c r="NBL11" s="8"/>
      <c r="NBM11" s="18">
        <f t="shared" ref="NBM11" si="6875">10088.62/5</f>
        <v>2017.7240000000002</v>
      </c>
      <c r="NBN11" s="18">
        <f t="shared" ref="NBN11:NBN12" si="6876">NBM11*NBJ11</f>
        <v>473600.17728000006</v>
      </c>
      <c r="NBO11" s="17">
        <f t="shared" ref="NBO11" si="6877">NBN11*1.2</f>
        <v>568320.21273600007</v>
      </c>
      <c r="NBP11" s="16" t="s">
        <v>20</v>
      </c>
      <c r="NBQ11" s="16" t="s">
        <v>19</v>
      </c>
      <c r="NBR11" s="16" t="s">
        <v>18</v>
      </c>
      <c r="NBS11" s="11">
        <v>1</v>
      </c>
      <c r="NBT11" s="8" t="s">
        <v>2</v>
      </c>
      <c r="NBU11" s="19" t="s">
        <v>23</v>
      </c>
      <c r="NBV11" s="23" t="s">
        <v>32</v>
      </c>
      <c r="NBW11" s="8" t="s">
        <v>24</v>
      </c>
      <c r="NBX11" s="8" t="s">
        <v>33</v>
      </c>
      <c r="NBY11" s="23" t="s">
        <v>25</v>
      </c>
      <c r="NBZ11" s="20">
        <v>234.72</v>
      </c>
      <c r="NCA11" s="8"/>
      <c r="NCB11" s="8"/>
      <c r="NCC11" s="18">
        <f t="shared" ref="NCC11" si="6878">10088.62/5</f>
        <v>2017.7240000000002</v>
      </c>
      <c r="NCD11" s="18">
        <f t="shared" ref="NCD11:NCD12" si="6879">NCC11*NBZ11</f>
        <v>473600.17728000006</v>
      </c>
      <c r="NCE11" s="17">
        <f t="shared" ref="NCE11" si="6880">NCD11*1.2</f>
        <v>568320.21273600007</v>
      </c>
      <c r="NCF11" s="16" t="s">
        <v>20</v>
      </c>
      <c r="NCG11" s="16" t="s">
        <v>19</v>
      </c>
      <c r="NCH11" s="16" t="s">
        <v>18</v>
      </c>
      <c r="NCI11" s="11">
        <v>1</v>
      </c>
      <c r="NCJ11" s="8" t="s">
        <v>2</v>
      </c>
      <c r="NCK11" s="19" t="s">
        <v>23</v>
      </c>
      <c r="NCL11" s="23" t="s">
        <v>32</v>
      </c>
      <c r="NCM11" s="8" t="s">
        <v>24</v>
      </c>
      <c r="NCN11" s="8" t="s">
        <v>33</v>
      </c>
      <c r="NCO11" s="23" t="s">
        <v>25</v>
      </c>
      <c r="NCP11" s="20">
        <v>234.72</v>
      </c>
      <c r="NCQ11" s="8"/>
      <c r="NCR11" s="8"/>
      <c r="NCS11" s="18">
        <f t="shared" ref="NCS11" si="6881">10088.62/5</f>
        <v>2017.7240000000002</v>
      </c>
      <c r="NCT11" s="18">
        <f t="shared" ref="NCT11:NCT12" si="6882">NCS11*NCP11</f>
        <v>473600.17728000006</v>
      </c>
      <c r="NCU11" s="17">
        <f t="shared" ref="NCU11" si="6883">NCT11*1.2</f>
        <v>568320.21273600007</v>
      </c>
      <c r="NCV11" s="16" t="s">
        <v>20</v>
      </c>
      <c r="NCW11" s="16" t="s">
        <v>19</v>
      </c>
      <c r="NCX11" s="16" t="s">
        <v>18</v>
      </c>
      <c r="NCY11" s="11">
        <v>1</v>
      </c>
      <c r="NCZ11" s="8" t="s">
        <v>2</v>
      </c>
      <c r="NDA11" s="19" t="s">
        <v>23</v>
      </c>
      <c r="NDB11" s="23" t="s">
        <v>32</v>
      </c>
      <c r="NDC11" s="8" t="s">
        <v>24</v>
      </c>
      <c r="NDD11" s="8" t="s">
        <v>33</v>
      </c>
      <c r="NDE11" s="23" t="s">
        <v>25</v>
      </c>
      <c r="NDF11" s="20">
        <v>234.72</v>
      </c>
      <c r="NDG11" s="8"/>
      <c r="NDH11" s="8"/>
      <c r="NDI11" s="18">
        <f t="shared" ref="NDI11" si="6884">10088.62/5</f>
        <v>2017.7240000000002</v>
      </c>
      <c r="NDJ11" s="18">
        <f t="shared" ref="NDJ11:NDJ12" si="6885">NDI11*NDF11</f>
        <v>473600.17728000006</v>
      </c>
      <c r="NDK11" s="17">
        <f t="shared" ref="NDK11" si="6886">NDJ11*1.2</f>
        <v>568320.21273600007</v>
      </c>
      <c r="NDL11" s="16" t="s">
        <v>20</v>
      </c>
      <c r="NDM11" s="16" t="s">
        <v>19</v>
      </c>
      <c r="NDN11" s="16" t="s">
        <v>18</v>
      </c>
      <c r="NDO11" s="11">
        <v>1</v>
      </c>
      <c r="NDP11" s="8" t="s">
        <v>2</v>
      </c>
      <c r="NDQ11" s="19" t="s">
        <v>23</v>
      </c>
      <c r="NDR11" s="23" t="s">
        <v>32</v>
      </c>
      <c r="NDS11" s="8" t="s">
        <v>24</v>
      </c>
      <c r="NDT11" s="8" t="s">
        <v>33</v>
      </c>
      <c r="NDU11" s="23" t="s">
        <v>25</v>
      </c>
      <c r="NDV11" s="20">
        <v>234.72</v>
      </c>
      <c r="NDW11" s="8"/>
      <c r="NDX11" s="8"/>
      <c r="NDY11" s="18">
        <f t="shared" ref="NDY11" si="6887">10088.62/5</f>
        <v>2017.7240000000002</v>
      </c>
      <c r="NDZ11" s="18">
        <f t="shared" ref="NDZ11:NDZ12" si="6888">NDY11*NDV11</f>
        <v>473600.17728000006</v>
      </c>
      <c r="NEA11" s="17">
        <f t="shared" ref="NEA11" si="6889">NDZ11*1.2</f>
        <v>568320.21273600007</v>
      </c>
      <c r="NEB11" s="16" t="s">
        <v>20</v>
      </c>
      <c r="NEC11" s="16" t="s">
        <v>19</v>
      </c>
      <c r="NED11" s="16" t="s">
        <v>18</v>
      </c>
      <c r="NEE11" s="11">
        <v>1</v>
      </c>
      <c r="NEF11" s="8" t="s">
        <v>2</v>
      </c>
      <c r="NEG11" s="19" t="s">
        <v>23</v>
      </c>
      <c r="NEH11" s="23" t="s">
        <v>32</v>
      </c>
      <c r="NEI11" s="8" t="s">
        <v>24</v>
      </c>
      <c r="NEJ11" s="8" t="s">
        <v>33</v>
      </c>
      <c r="NEK11" s="23" t="s">
        <v>25</v>
      </c>
      <c r="NEL11" s="20">
        <v>234.72</v>
      </c>
      <c r="NEM11" s="8"/>
      <c r="NEN11" s="8"/>
      <c r="NEO11" s="18">
        <f t="shared" ref="NEO11" si="6890">10088.62/5</f>
        <v>2017.7240000000002</v>
      </c>
      <c r="NEP11" s="18">
        <f t="shared" ref="NEP11:NEP12" si="6891">NEO11*NEL11</f>
        <v>473600.17728000006</v>
      </c>
      <c r="NEQ11" s="17">
        <f t="shared" ref="NEQ11" si="6892">NEP11*1.2</f>
        <v>568320.21273600007</v>
      </c>
      <c r="NER11" s="16" t="s">
        <v>20</v>
      </c>
      <c r="NES11" s="16" t="s">
        <v>19</v>
      </c>
      <c r="NET11" s="16" t="s">
        <v>18</v>
      </c>
      <c r="NEU11" s="11">
        <v>1</v>
      </c>
      <c r="NEV11" s="8" t="s">
        <v>2</v>
      </c>
      <c r="NEW11" s="19" t="s">
        <v>23</v>
      </c>
      <c r="NEX11" s="23" t="s">
        <v>32</v>
      </c>
      <c r="NEY11" s="8" t="s">
        <v>24</v>
      </c>
      <c r="NEZ11" s="8" t="s">
        <v>33</v>
      </c>
      <c r="NFA11" s="23" t="s">
        <v>25</v>
      </c>
      <c r="NFB11" s="20">
        <v>234.72</v>
      </c>
      <c r="NFC11" s="8"/>
      <c r="NFD11" s="8"/>
      <c r="NFE11" s="18">
        <f t="shared" ref="NFE11" si="6893">10088.62/5</f>
        <v>2017.7240000000002</v>
      </c>
      <c r="NFF11" s="18">
        <f t="shared" ref="NFF11:NFF12" si="6894">NFE11*NFB11</f>
        <v>473600.17728000006</v>
      </c>
      <c r="NFG11" s="17">
        <f t="shared" ref="NFG11" si="6895">NFF11*1.2</f>
        <v>568320.21273600007</v>
      </c>
      <c r="NFH11" s="16" t="s">
        <v>20</v>
      </c>
      <c r="NFI11" s="16" t="s">
        <v>19</v>
      </c>
      <c r="NFJ11" s="16" t="s">
        <v>18</v>
      </c>
      <c r="NFK11" s="11">
        <v>1</v>
      </c>
      <c r="NFL11" s="8" t="s">
        <v>2</v>
      </c>
      <c r="NFM11" s="19" t="s">
        <v>23</v>
      </c>
      <c r="NFN11" s="23" t="s">
        <v>32</v>
      </c>
      <c r="NFO11" s="8" t="s">
        <v>24</v>
      </c>
      <c r="NFP11" s="8" t="s">
        <v>33</v>
      </c>
      <c r="NFQ11" s="23" t="s">
        <v>25</v>
      </c>
      <c r="NFR11" s="20">
        <v>234.72</v>
      </c>
      <c r="NFS11" s="8"/>
      <c r="NFT11" s="8"/>
      <c r="NFU11" s="18">
        <f t="shared" ref="NFU11" si="6896">10088.62/5</f>
        <v>2017.7240000000002</v>
      </c>
      <c r="NFV11" s="18">
        <f t="shared" ref="NFV11:NFV12" si="6897">NFU11*NFR11</f>
        <v>473600.17728000006</v>
      </c>
      <c r="NFW11" s="17">
        <f t="shared" ref="NFW11" si="6898">NFV11*1.2</f>
        <v>568320.21273600007</v>
      </c>
      <c r="NFX11" s="16" t="s">
        <v>20</v>
      </c>
      <c r="NFY11" s="16" t="s">
        <v>19</v>
      </c>
      <c r="NFZ11" s="16" t="s">
        <v>18</v>
      </c>
      <c r="NGA11" s="11">
        <v>1</v>
      </c>
      <c r="NGB11" s="8" t="s">
        <v>2</v>
      </c>
      <c r="NGC11" s="19" t="s">
        <v>23</v>
      </c>
      <c r="NGD11" s="23" t="s">
        <v>32</v>
      </c>
      <c r="NGE11" s="8" t="s">
        <v>24</v>
      </c>
      <c r="NGF11" s="8" t="s">
        <v>33</v>
      </c>
      <c r="NGG11" s="23" t="s">
        <v>25</v>
      </c>
      <c r="NGH11" s="20">
        <v>234.72</v>
      </c>
      <c r="NGI11" s="8"/>
      <c r="NGJ11" s="8"/>
      <c r="NGK11" s="18">
        <f t="shared" ref="NGK11" si="6899">10088.62/5</f>
        <v>2017.7240000000002</v>
      </c>
      <c r="NGL11" s="18">
        <f t="shared" ref="NGL11:NGL12" si="6900">NGK11*NGH11</f>
        <v>473600.17728000006</v>
      </c>
      <c r="NGM11" s="17">
        <f t="shared" ref="NGM11" si="6901">NGL11*1.2</f>
        <v>568320.21273600007</v>
      </c>
      <c r="NGN11" s="16" t="s">
        <v>20</v>
      </c>
      <c r="NGO11" s="16" t="s">
        <v>19</v>
      </c>
      <c r="NGP11" s="16" t="s">
        <v>18</v>
      </c>
      <c r="NGQ11" s="11">
        <v>1</v>
      </c>
      <c r="NGR11" s="8" t="s">
        <v>2</v>
      </c>
      <c r="NGS11" s="19" t="s">
        <v>23</v>
      </c>
      <c r="NGT11" s="23" t="s">
        <v>32</v>
      </c>
      <c r="NGU11" s="8" t="s">
        <v>24</v>
      </c>
      <c r="NGV11" s="8" t="s">
        <v>33</v>
      </c>
      <c r="NGW11" s="23" t="s">
        <v>25</v>
      </c>
      <c r="NGX11" s="20">
        <v>234.72</v>
      </c>
      <c r="NGY11" s="8"/>
      <c r="NGZ11" s="8"/>
      <c r="NHA11" s="18">
        <f t="shared" ref="NHA11" si="6902">10088.62/5</f>
        <v>2017.7240000000002</v>
      </c>
      <c r="NHB11" s="18">
        <f t="shared" ref="NHB11:NHB12" si="6903">NHA11*NGX11</f>
        <v>473600.17728000006</v>
      </c>
      <c r="NHC11" s="17">
        <f t="shared" ref="NHC11" si="6904">NHB11*1.2</f>
        <v>568320.21273600007</v>
      </c>
      <c r="NHD11" s="16" t="s">
        <v>20</v>
      </c>
      <c r="NHE11" s="16" t="s">
        <v>19</v>
      </c>
      <c r="NHF11" s="16" t="s">
        <v>18</v>
      </c>
      <c r="NHG11" s="11">
        <v>1</v>
      </c>
      <c r="NHH11" s="8" t="s">
        <v>2</v>
      </c>
      <c r="NHI11" s="19" t="s">
        <v>23</v>
      </c>
      <c r="NHJ11" s="23" t="s">
        <v>32</v>
      </c>
      <c r="NHK11" s="8" t="s">
        <v>24</v>
      </c>
      <c r="NHL11" s="8" t="s">
        <v>33</v>
      </c>
      <c r="NHM11" s="23" t="s">
        <v>25</v>
      </c>
      <c r="NHN11" s="20">
        <v>234.72</v>
      </c>
      <c r="NHO11" s="8"/>
      <c r="NHP11" s="8"/>
      <c r="NHQ11" s="18">
        <f t="shared" ref="NHQ11" si="6905">10088.62/5</f>
        <v>2017.7240000000002</v>
      </c>
      <c r="NHR11" s="18">
        <f t="shared" ref="NHR11:NHR12" si="6906">NHQ11*NHN11</f>
        <v>473600.17728000006</v>
      </c>
      <c r="NHS11" s="17">
        <f t="shared" ref="NHS11" si="6907">NHR11*1.2</f>
        <v>568320.21273600007</v>
      </c>
      <c r="NHT11" s="16" t="s">
        <v>20</v>
      </c>
      <c r="NHU11" s="16" t="s">
        <v>19</v>
      </c>
      <c r="NHV11" s="16" t="s">
        <v>18</v>
      </c>
      <c r="NHW11" s="11">
        <v>1</v>
      </c>
      <c r="NHX11" s="8" t="s">
        <v>2</v>
      </c>
      <c r="NHY11" s="19" t="s">
        <v>23</v>
      </c>
      <c r="NHZ11" s="23" t="s">
        <v>32</v>
      </c>
      <c r="NIA11" s="8" t="s">
        <v>24</v>
      </c>
      <c r="NIB11" s="8" t="s">
        <v>33</v>
      </c>
      <c r="NIC11" s="23" t="s">
        <v>25</v>
      </c>
      <c r="NID11" s="20">
        <v>234.72</v>
      </c>
      <c r="NIE11" s="8"/>
      <c r="NIF11" s="8"/>
      <c r="NIG11" s="18">
        <f t="shared" ref="NIG11" si="6908">10088.62/5</f>
        <v>2017.7240000000002</v>
      </c>
      <c r="NIH11" s="18">
        <f t="shared" ref="NIH11:NIH12" si="6909">NIG11*NID11</f>
        <v>473600.17728000006</v>
      </c>
      <c r="NII11" s="17">
        <f t="shared" ref="NII11" si="6910">NIH11*1.2</f>
        <v>568320.21273600007</v>
      </c>
      <c r="NIJ11" s="16" t="s">
        <v>20</v>
      </c>
      <c r="NIK11" s="16" t="s">
        <v>19</v>
      </c>
      <c r="NIL11" s="16" t="s">
        <v>18</v>
      </c>
      <c r="NIM11" s="11">
        <v>1</v>
      </c>
      <c r="NIN11" s="8" t="s">
        <v>2</v>
      </c>
      <c r="NIO11" s="19" t="s">
        <v>23</v>
      </c>
      <c r="NIP11" s="23" t="s">
        <v>32</v>
      </c>
      <c r="NIQ11" s="8" t="s">
        <v>24</v>
      </c>
      <c r="NIR11" s="8" t="s">
        <v>33</v>
      </c>
      <c r="NIS11" s="23" t="s">
        <v>25</v>
      </c>
      <c r="NIT11" s="20">
        <v>234.72</v>
      </c>
      <c r="NIU11" s="8"/>
      <c r="NIV11" s="8"/>
      <c r="NIW11" s="18">
        <f t="shared" ref="NIW11" si="6911">10088.62/5</f>
        <v>2017.7240000000002</v>
      </c>
      <c r="NIX11" s="18">
        <f t="shared" ref="NIX11:NIX12" si="6912">NIW11*NIT11</f>
        <v>473600.17728000006</v>
      </c>
      <c r="NIY11" s="17">
        <f t="shared" ref="NIY11" si="6913">NIX11*1.2</f>
        <v>568320.21273600007</v>
      </c>
      <c r="NIZ11" s="16" t="s">
        <v>20</v>
      </c>
      <c r="NJA11" s="16" t="s">
        <v>19</v>
      </c>
      <c r="NJB11" s="16" t="s">
        <v>18</v>
      </c>
      <c r="NJC11" s="11">
        <v>1</v>
      </c>
      <c r="NJD11" s="8" t="s">
        <v>2</v>
      </c>
      <c r="NJE11" s="19" t="s">
        <v>23</v>
      </c>
      <c r="NJF11" s="23" t="s">
        <v>32</v>
      </c>
      <c r="NJG11" s="8" t="s">
        <v>24</v>
      </c>
      <c r="NJH11" s="8" t="s">
        <v>33</v>
      </c>
      <c r="NJI11" s="23" t="s">
        <v>25</v>
      </c>
      <c r="NJJ11" s="20">
        <v>234.72</v>
      </c>
      <c r="NJK11" s="8"/>
      <c r="NJL11" s="8"/>
      <c r="NJM11" s="18">
        <f t="shared" ref="NJM11" si="6914">10088.62/5</f>
        <v>2017.7240000000002</v>
      </c>
      <c r="NJN11" s="18">
        <f t="shared" ref="NJN11:NJN12" si="6915">NJM11*NJJ11</f>
        <v>473600.17728000006</v>
      </c>
      <c r="NJO11" s="17">
        <f t="shared" ref="NJO11" si="6916">NJN11*1.2</f>
        <v>568320.21273600007</v>
      </c>
      <c r="NJP11" s="16" t="s">
        <v>20</v>
      </c>
      <c r="NJQ11" s="16" t="s">
        <v>19</v>
      </c>
      <c r="NJR11" s="16" t="s">
        <v>18</v>
      </c>
      <c r="NJS11" s="11">
        <v>1</v>
      </c>
      <c r="NJT11" s="8" t="s">
        <v>2</v>
      </c>
      <c r="NJU11" s="19" t="s">
        <v>23</v>
      </c>
      <c r="NJV11" s="23" t="s">
        <v>32</v>
      </c>
      <c r="NJW11" s="8" t="s">
        <v>24</v>
      </c>
      <c r="NJX11" s="8" t="s">
        <v>33</v>
      </c>
      <c r="NJY11" s="23" t="s">
        <v>25</v>
      </c>
      <c r="NJZ11" s="20">
        <v>234.72</v>
      </c>
      <c r="NKA11" s="8"/>
      <c r="NKB11" s="8"/>
      <c r="NKC11" s="18">
        <f t="shared" ref="NKC11" si="6917">10088.62/5</f>
        <v>2017.7240000000002</v>
      </c>
      <c r="NKD11" s="18">
        <f t="shared" ref="NKD11:NKD12" si="6918">NKC11*NJZ11</f>
        <v>473600.17728000006</v>
      </c>
      <c r="NKE11" s="17">
        <f t="shared" ref="NKE11" si="6919">NKD11*1.2</f>
        <v>568320.21273600007</v>
      </c>
      <c r="NKF11" s="16" t="s">
        <v>20</v>
      </c>
      <c r="NKG11" s="16" t="s">
        <v>19</v>
      </c>
      <c r="NKH11" s="16" t="s">
        <v>18</v>
      </c>
      <c r="NKI11" s="11">
        <v>1</v>
      </c>
      <c r="NKJ11" s="8" t="s">
        <v>2</v>
      </c>
      <c r="NKK11" s="19" t="s">
        <v>23</v>
      </c>
      <c r="NKL11" s="23" t="s">
        <v>32</v>
      </c>
      <c r="NKM11" s="8" t="s">
        <v>24</v>
      </c>
      <c r="NKN11" s="8" t="s">
        <v>33</v>
      </c>
      <c r="NKO11" s="23" t="s">
        <v>25</v>
      </c>
      <c r="NKP11" s="20">
        <v>234.72</v>
      </c>
      <c r="NKQ11" s="8"/>
      <c r="NKR11" s="8"/>
      <c r="NKS11" s="18">
        <f t="shared" ref="NKS11" si="6920">10088.62/5</f>
        <v>2017.7240000000002</v>
      </c>
      <c r="NKT11" s="18">
        <f t="shared" ref="NKT11:NKT12" si="6921">NKS11*NKP11</f>
        <v>473600.17728000006</v>
      </c>
      <c r="NKU11" s="17">
        <f t="shared" ref="NKU11" si="6922">NKT11*1.2</f>
        <v>568320.21273600007</v>
      </c>
      <c r="NKV11" s="16" t="s">
        <v>20</v>
      </c>
      <c r="NKW11" s="16" t="s">
        <v>19</v>
      </c>
      <c r="NKX11" s="16" t="s">
        <v>18</v>
      </c>
      <c r="NKY11" s="11">
        <v>1</v>
      </c>
      <c r="NKZ11" s="8" t="s">
        <v>2</v>
      </c>
      <c r="NLA11" s="19" t="s">
        <v>23</v>
      </c>
      <c r="NLB11" s="23" t="s">
        <v>32</v>
      </c>
      <c r="NLC11" s="8" t="s">
        <v>24</v>
      </c>
      <c r="NLD11" s="8" t="s">
        <v>33</v>
      </c>
      <c r="NLE11" s="23" t="s">
        <v>25</v>
      </c>
      <c r="NLF11" s="20">
        <v>234.72</v>
      </c>
      <c r="NLG11" s="8"/>
      <c r="NLH11" s="8"/>
      <c r="NLI11" s="18">
        <f t="shared" ref="NLI11" si="6923">10088.62/5</f>
        <v>2017.7240000000002</v>
      </c>
      <c r="NLJ11" s="18">
        <f t="shared" ref="NLJ11:NLJ12" si="6924">NLI11*NLF11</f>
        <v>473600.17728000006</v>
      </c>
      <c r="NLK11" s="17">
        <f t="shared" ref="NLK11" si="6925">NLJ11*1.2</f>
        <v>568320.21273600007</v>
      </c>
      <c r="NLL11" s="16" t="s">
        <v>20</v>
      </c>
      <c r="NLM11" s="16" t="s">
        <v>19</v>
      </c>
      <c r="NLN11" s="16" t="s">
        <v>18</v>
      </c>
      <c r="NLO11" s="11">
        <v>1</v>
      </c>
      <c r="NLP11" s="8" t="s">
        <v>2</v>
      </c>
      <c r="NLQ11" s="19" t="s">
        <v>23</v>
      </c>
      <c r="NLR11" s="23" t="s">
        <v>32</v>
      </c>
      <c r="NLS11" s="8" t="s">
        <v>24</v>
      </c>
      <c r="NLT11" s="8" t="s">
        <v>33</v>
      </c>
      <c r="NLU11" s="23" t="s">
        <v>25</v>
      </c>
      <c r="NLV11" s="20">
        <v>234.72</v>
      </c>
      <c r="NLW11" s="8"/>
      <c r="NLX11" s="8"/>
      <c r="NLY11" s="18">
        <f t="shared" ref="NLY11" si="6926">10088.62/5</f>
        <v>2017.7240000000002</v>
      </c>
      <c r="NLZ11" s="18">
        <f t="shared" ref="NLZ11:NLZ12" si="6927">NLY11*NLV11</f>
        <v>473600.17728000006</v>
      </c>
      <c r="NMA11" s="17">
        <f t="shared" ref="NMA11" si="6928">NLZ11*1.2</f>
        <v>568320.21273600007</v>
      </c>
      <c r="NMB11" s="16" t="s">
        <v>20</v>
      </c>
      <c r="NMC11" s="16" t="s">
        <v>19</v>
      </c>
      <c r="NMD11" s="16" t="s">
        <v>18</v>
      </c>
      <c r="NME11" s="11">
        <v>1</v>
      </c>
      <c r="NMF11" s="8" t="s">
        <v>2</v>
      </c>
      <c r="NMG11" s="19" t="s">
        <v>23</v>
      </c>
      <c r="NMH11" s="23" t="s">
        <v>32</v>
      </c>
      <c r="NMI11" s="8" t="s">
        <v>24</v>
      </c>
      <c r="NMJ11" s="8" t="s">
        <v>33</v>
      </c>
      <c r="NMK11" s="23" t="s">
        <v>25</v>
      </c>
      <c r="NML11" s="20">
        <v>234.72</v>
      </c>
      <c r="NMM11" s="8"/>
      <c r="NMN11" s="8"/>
      <c r="NMO11" s="18">
        <f t="shared" ref="NMO11" si="6929">10088.62/5</f>
        <v>2017.7240000000002</v>
      </c>
      <c r="NMP11" s="18">
        <f t="shared" ref="NMP11:NMP12" si="6930">NMO11*NML11</f>
        <v>473600.17728000006</v>
      </c>
      <c r="NMQ11" s="17">
        <f t="shared" ref="NMQ11" si="6931">NMP11*1.2</f>
        <v>568320.21273600007</v>
      </c>
      <c r="NMR11" s="16" t="s">
        <v>20</v>
      </c>
      <c r="NMS11" s="16" t="s">
        <v>19</v>
      </c>
      <c r="NMT11" s="16" t="s">
        <v>18</v>
      </c>
      <c r="NMU11" s="11">
        <v>1</v>
      </c>
      <c r="NMV11" s="8" t="s">
        <v>2</v>
      </c>
      <c r="NMW11" s="19" t="s">
        <v>23</v>
      </c>
      <c r="NMX11" s="23" t="s">
        <v>32</v>
      </c>
      <c r="NMY11" s="8" t="s">
        <v>24</v>
      </c>
      <c r="NMZ11" s="8" t="s">
        <v>33</v>
      </c>
      <c r="NNA11" s="23" t="s">
        <v>25</v>
      </c>
      <c r="NNB11" s="20">
        <v>234.72</v>
      </c>
      <c r="NNC11" s="8"/>
      <c r="NND11" s="8"/>
      <c r="NNE11" s="18">
        <f t="shared" ref="NNE11" si="6932">10088.62/5</f>
        <v>2017.7240000000002</v>
      </c>
      <c r="NNF11" s="18">
        <f t="shared" ref="NNF11:NNF12" si="6933">NNE11*NNB11</f>
        <v>473600.17728000006</v>
      </c>
      <c r="NNG11" s="17">
        <f t="shared" ref="NNG11" si="6934">NNF11*1.2</f>
        <v>568320.21273600007</v>
      </c>
      <c r="NNH11" s="16" t="s">
        <v>20</v>
      </c>
      <c r="NNI11" s="16" t="s">
        <v>19</v>
      </c>
      <c r="NNJ11" s="16" t="s">
        <v>18</v>
      </c>
      <c r="NNK11" s="11">
        <v>1</v>
      </c>
      <c r="NNL11" s="8" t="s">
        <v>2</v>
      </c>
      <c r="NNM11" s="19" t="s">
        <v>23</v>
      </c>
      <c r="NNN11" s="23" t="s">
        <v>32</v>
      </c>
      <c r="NNO11" s="8" t="s">
        <v>24</v>
      </c>
      <c r="NNP11" s="8" t="s">
        <v>33</v>
      </c>
      <c r="NNQ11" s="23" t="s">
        <v>25</v>
      </c>
      <c r="NNR11" s="20">
        <v>234.72</v>
      </c>
      <c r="NNS11" s="8"/>
      <c r="NNT11" s="8"/>
      <c r="NNU11" s="18">
        <f t="shared" ref="NNU11" si="6935">10088.62/5</f>
        <v>2017.7240000000002</v>
      </c>
      <c r="NNV11" s="18">
        <f t="shared" ref="NNV11:NNV12" si="6936">NNU11*NNR11</f>
        <v>473600.17728000006</v>
      </c>
      <c r="NNW11" s="17">
        <f t="shared" ref="NNW11" si="6937">NNV11*1.2</f>
        <v>568320.21273600007</v>
      </c>
      <c r="NNX11" s="16" t="s">
        <v>20</v>
      </c>
      <c r="NNY11" s="16" t="s">
        <v>19</v>
      </c>
      <c r="NNZ11" s="16" t="s">
        <v>18</v>
      </c>
      <c r="NOA11" s="11">
        <v>1</v>
      </c>
      <c r="NOB11" s="8" t="s">
        <v>2</v>
      </c>
      <c r="NOC11" s="19" t="s">
        <v>23</v>
      </c>
      <c r="NOD11" s="23" t="s">
        <v>32</v>
      </c>
      <c r="NOE11" s="8" t="s">
        <v>24</v>
      </c>
      <c r="NOF11" s="8" t="s">
        <v>33</v>
      </c>
      <c r="NOG11" s="23" t="s">
        <v>25</v>
      </c>
      <c r="NOH11" s="20">
        <v>234.72</v>
      </c>
      <c r="NOI11" s="8"/>
      <c r="NOJ11" s="8"/>
      <c r="NOK11" s="18">
        <f t="shared" ref="NOK11" si="6938">10088.62/5</f>
        <v>2017.7240000000002</v>
      </c>
      <c r="NOL11" s="18">
        <f t="shared" ref="NOL11:NOL12" si="6939">NOK11*NOH11</f>
        <v>473600.17728000006</v>
      </c>
      <c r="NOM11" s="17">
        <f t="shared" ref="NOM11" si="6940">NOL11*1.2</f>
        <v>568320.21273600007</v>
      </c>
      <c r="NON11" s="16" t="s">
        <v>20</v>
      </c>
      <c r="NOO11" s="16" t="s">
        <v>19</v>
      </c>
      <c r="NOP11" s="16" t="s">
        <v>18</v>
      </c>
      <c r="NOQ11" s="11">
        <v>1</v>
      </c>
      <c r="NOR11" s="8" t="s">
        <v>2</v>
      </c>
      <c r="NOS11" s="19" t="s">
        <v>23</v>
      </c>
      <c r="NOT11" s="23" t="s">
        <v>32</v>
      </c>
      <c r="NOU11" s="8" t="s">
        <v>24</v>
      </c>
      <c r="NOV11" s="8" t="s">
        <v>33</v>
      </c>
      <c r="NOW11" s="23" t="s">
        <v>25</v>
      </c>
      <c r="NOX11" s="20">
        <v>234.72</v>
      </c>
      <c r="NOY11" s="8"/>
      <c r="NOZ11" s="8"/>
      <c r="NPA11" s="18">
        <f t="shared" ref="NPA11" si="6941">10088.62/5</f>
        <v>2017.7240000000002</v>
      </c>
      <c r="NPB11" s="18">
        <f t="shared" ref="NPB11:NPB12" si="6942">NPA11*NOX11</f>
        <v>473600.17728000006</v>
      </c>
      <c r="NPC11" s="17">
        <f t="shared" ref="NPC11" si="6943">NPB11*1.2</f>
        <v>568320.21273600007</v>
      </c>
      <c r="NPD11" s="16" t="s">
        <v>20</v>
      </c>
      <c r="NPE11" s="16" t="s">
        <v>19</v>
      </c>
      <c r="NPF11" s="16" t="s">
        <v>18</v>
      </c>
      <c r="NPG11" s="11">
        <v>1</v>
      </c>
      <c r="NPH11" s="8" t="s">
        <v>2</v>
      </c>
      <c r="NPI11" s="19" t="s">
        <v>23</v>
      </c>
      <c r="NPJ11" s="23" t="s">
        <v>32</v>
      </c>
      <c r="NPK11" s="8" t="s">
        <v>24</v>
      </c>
      <c r="NPL11" s="8" t="s">
        <v>33</v>
      </c>
      <c r="NPM11" s="23" t="s">
        <v>25</v>
      </c>
      <c r="NPN11" s="20">
        <v>234.72</v>
      </c>
      <c r="NPO11" s="8"/>
      <c r="NPP11" s="8"/>
      <c r="NPQ11" s="18">
        <f t="shared" ref="NPQ11" si="6944">10088.62/5</f>
        <v>2017.7240000000002</v>
      </c>
      <c r="NPR11" s="18">
        <f t="shared" ref="NPR11:NPR12" si="6945">NPQ11*NPN11</f>
        <v>473600.17728000006</v>
      </c>
      <c r="NPS11" s="17">
        <f t="shared" ref="NPS11" si="6946">NPR11*1.2</f>
        <v>568320.21273600007</v>
      </c>
      <c r="NPT11" s="16" t="s">
        <v>20</v>
      </c>
      <c r="NPU11" s="16" t="s">
        <v>19</v>
      </c>
      <c r="NPV11" s="16" t="s">
        <v>18</v>
      </c>
      <c r="NPW11" s="11">
        <v>1</v>
      </c>
      <c r="NPX11" s="8" t="s">
        <v>2</v>
      </c>
      <c r="NPY11" s="19" t="s">
        <v>23</v>
      </c>
      <c r="NPZ11" s="23" t="s">
        <v>32</v>
      </c>
      <c r="NQA11" s="8" t="s">
        <v>24</v>
      </c>
      <c r="NQB11" s="8" t="s">
        <v>33</v>
      </c>
      <c r="NQC11" s="23" t="s">
        <v>25</v>
      </c>
      <c r="NQD11" s="20">
        <v>234.72</v>
      </c>
      <c r="NQE11" s="8"/>
      <c r="NQF11" s="8"/>
      <c r="NQG11" s="18">
        <f t="shared" ref="NQG11" si="6947">10088.62/5</f>
        <v>2017.7240000000002</v>
      </c>
      <c r="NQH11" s="18">
        <f t="shared" ref="NQH11:NQH12" si="6948">NQG11*NQD11</f>
        <v>473600.17728000006</v>
      </c>
      <c r="NQI11" s="17">
        <f t="shared" ref="NQI11" si="6949">NQH11*1.2</f>
        <v>568320.21273600007</v>
      </c>
      <c r="NQJ11" s="16" t="s">
        <v>20</v>
      </c>
      <c r="NQK11" s="16" t="s">
        <v>19</v>
      </c>
      <c r="NQL11" s="16" t="s">
        <v>18</v>
      </c>
      <c r="NQM11" s="11">
        <v>1</v>
      </c>
      <c r="NQN11" s="8" t="s">
        <v>2</v>
      </c>
      <c r="NQO11" s="19" t="s">
        <v>23</v>
      </c>
      <c r="NQP11" s="23" t="s">
        <v>32</v>
      </c>
      <c r="NQQ11" s="8" t="s">
        <v>24</v>
      </c>
      <c r="NQR11" s="8" t="s">
        <v>33</v>
      </c>
      <c r="NQS11" s="23" t="s">
        <v>25</v>
      </c>
      <c r="NQT11" s="20">
        <v>234.72</v>
      </c>
      <c r="NQU11" s="8"/>
      <c r="NQV11" s="8"/>
      <c r="NQW11" s="18">
        <f t="shared" ref="NQW11" si="6950">10088.62/5</f>
        <v>2017.7240000000002</v>
      </c>
      <c r="NQX11" s="18">
        <f t="shared" ref="NQX11:NQX12" si="6951">NQW11*NQT11</f>
        <v>473600.17728000006</v>
      </c>
      <c r="NQY11" s="17">
        <f t="shared" ref="NQY11" si="6952">NQX11*1.2</f>
        <v>568320.21273600007</v>
      </c>
      <c r="NQZ11" s="16" t="s">
        <v>20</v>
      </c>
      <c r="NRA11" s="16" t="s">
        <v>19</v>
      </c>
      <c r="NRB11" s="16" t="s">
        <v>18</v>
      </c>
      <c r="NRC11" s="11">
        <v>1</v>
      </c>
      <c r="NRD11" s="8" t="s">
        <v>2</v>
      </c>
      <c r="NRE11" s="19" t="s">
        <v>23</v>
      </c>
      <c r="NRF11" s="23" t="s">
        <v>32</v>
      </c>
      <c r="NRG11" s="8" t="s">
        <v>24</v>
      </c>
      <c r="NRH11" s="8" t="s">
        <v>33</v>
      </c>
      <c r="NRI11" s="23" t="s">
        <v>25</v>
      </c>
      <c r="NRJ11" s="20">
        <v>234.72</v>
      </c>
      <c r="NRK11" s="8"/>
      <c r="NRL11" s="8"/>
      <c r="NRM11" s="18">
        <f t="shared" ref="NRM11" si="6953">10088.62/5</f>
        <v>2017.7240000000002</v>
      </c>
      <c r="NRN11" s="18">
        <f t="shared" ref="NRN11:NRN12" si="6954">NRM11*NRJ11</f>
        <v>473600.17728000006</v>
      </c>
      <c r="NRO11" s="17">
        <f t="shared" ref="NRO11" si="6955">NRN11*1.2</f>
        <v>568320.21273600007</v>
      </c>
      <c r="NRP11" s="16" t="s">
        <v>20</v>
      </c>
      <c r="NRQ11" s="16" t="s">
        <v>19</v>
      </c>
      <c r="NRR11" s="16" t="s">
        <v>18</v>
      </c>
      <c r="NRS11" s="11">
        <v>1</v>
      </c>
      <c r="NRT11" s="8" t="s">
        <v>2</v>
      </c>
      <c r="NRU11" s="19" t="s">
        <v>23</v>
      </c>
      <c r="NRV11" s="23" t="s">
        <v>32</v>
      </c>
      <c r="NRW11" s="8" t="s">
        <v>24</v>
      </c>
      <c r="NRX11" s="8" t="s">
        <v>33</v>
      </c>
      <c r="NRY11" s="23" t="s">
        <v>25</v>
      </c>
      <c r="NRZ11" s="20">
        <v>234.72</v>
      </c>
      <c r="NSA11" s="8"/>
      <c r="NSB11" s="8"/>
      <c r="NSC11" s="18">
        <f t="shared" ref="NSC11" si="6956">10088.62/5</f>
        <v>2017.7240000000002</v>
      </c>
      <c r="NSD11" s="18">
        <f t="shared" ref="NSD11:NSD12" si="6957">NSC11*NRZ11</f>
        <v>473600.17728000006</v>
      </c>
      <c r="NSE11" s="17">
        <f t="shared" ref="NSE11" si="6958">NSD11*1.2</f>
        <v>568320.21273600007</v>
      </c>
      <c r="NSF11" s="16" t="s">
        <v>20</v>
      </c>
      <c r="NSG11" s="16" t="s">
        <v>19</v>
      </c>
      <c r="NSH11" s="16" t="s">
        <v>18</v>
      </c>
      <c r="NSI11" s="11">
        <v>1</v>
      </c>
      <c r="NSJ11" s="8" t="s">
        <v>2</v>
      </c>
      <c r="NSK11" s="19" t="s">
        <v>23</v>
      </c>
      <c r="NSL11" s="23" t="s">
        <v>32</v>
      </c>
      <c r="NSM11" s="8" t="s">
        <v>24</v>
      </c>
      <c r="NSN11" s="8" t="s">
        <v>33</v>
      </c>
      <c r="NSO11" s="23" t="s">
        <v>25</v>
      </c>
      <c r="NSP11" s="20">
        <v>234.72</v>
      </c>
      <c r="NSQ11" s="8"/>
      <c r="NSR11" s="8"/>
      <c r="NSS11" s="18">
        <f t="shared" ref="NSS11" si="6959">10088.62/5</f>
        <v>2017.7240000000002</v>
      </c>
      <c r="NST11" s="18">
        <f t="shared" ref="NST11:NST12" si="6960">NSS11*NSP11</f>
        <v>473600.17728000006</v>
      </c>
      <c r="NSU11" s="17">
        <f t="shared" ref="NSU11" si="6961">NST11*1.2</f>
        <v>568320.21273600007</v>
      </c>
      <c r="NSV11" s="16" t="s">
        <v>20</v>
      </c>
      <c r="NSW11" s="16" t="s">
        <v>19</v>
      </c>
      <c r="NSX11" s="16" t="s">
        <v>18</v>
      </c>
      <c r="NSY11" s="11">
        <v>1</v>
      </c>
      <c r="NSZ11" s="8" t="s">
        <v>2</v>
      </c>
      <c r="NTA11" s="19" t="s">
        <v>23</v>
      </c>
      <c r="NTB11" s="23" t="s">
        <v>32</v>
      </c>
      <c r="NTC11" s="8" t="s">
        <v>24</v>
      </c>
      <c r="NTD11" s="8" t="s">
        <v>33</v>
      </c>
      <c r="NTE11" s="23" t="s">
        <v>25</v>
      </c>
      <c r="NTF11" s="20">
        <v>234.72</v>
      </c>
      <c r="NTG11" s="8"/>
      <c r="NTH11" s="8"/>
      <c r="NTI11" s="18">
        <f t="shared" ref="NTI11" si="6962">10088.62/5</f>
        <v>2017.7240000000002</v>
      </c>
      <c r="NTJ11" s="18">
        <f t="shared" ref="NTJ11:NTJ12" si="6963">NTI11*NTF11</f>
        <v>473600.17728000006</v>
      </c>
      <c r="NTK11" s="17">
        <f t="shared" ref="NTK11" si="6964">NTJ11*1.2</f>
        <v>568320.21273600007</v>
      </c>
      <c r="NTL11" s="16" t="s">
        <v>20</v>
      </c>
      <c r="NTM11" s="16" t="s">
        <v>19</v>
      </c>
      <c r="NTN11" s="16" t="s">
        <v>18</v>
      </c>
      <c r="NTO11" s="11">
        <v>1</v>
      </c>
      <c r="NTP11" s="8" t="s">
        <v>2</v>
      </c>
      <c r="NTQ11" s="19" t="s">
        <v>23</v>
      </c>
      <c r="NTR11" s="23" t="s">
        <v>32</v>
      </c>
      <c r="NTS11" s="8" t="s">
        <v>24</v>
      </c>
      <c r="NTT11" s="8" t="s">
        <v>33</v>
      </c>
      <c r="NTU11" s="23" t="s">
        <v>25</v>
      </c>
      <c r="NTV11" s="20">
        <v>234.72</v>
      </c>
      <c r="NTW11" s="8"/>
      <c r="NTX11" s="8"/>
      <c r="NTY11" s="18">
        <f t="shared" ref="NTY11" si="6965">10088.62/5</f>
        <v>2017.7240000000002</v>
      </c>
      <c r="NTZ11" s="18">
        <f t="shared" ref="NTZ11:NTZ12" si="6966">NTY11*NTV11</f>
        <v>473600.17728000006</v>
      </c>
      <c r="NUA11" s="17">
        <f t="shared" ref="NUA11" si="6967">NTZ11*1.2</f>
        <v>568320.21273600007</v>
      </c>
      <c r="NUB11" s="16" t="s">
        <v>20</v>
      </c>
      <c r="NUC11" s="16" t="s">
        <v>19</v>
      </c>
      <c r="NUD11" s="16" t="s">
        <v>18</v>
      </c>
      <c r="NUE11" s="11">
        <v>1</v>
      </c>
      <c r="NUF11" s="8" t="s">
        <v>2</v>
      </c>
      <c r="NUG11" s="19" t="s">
        <v>23</v>
      </c>
      <c r="NUH11" s="23" t="s">
        <v>32</v>
      </c>
      <c r="NUI11" s="8" t="s">
        <v>24</v>
      </c>
      <c r="NUJ11" s="8" t="s">
        <v>33</v>
      </c>
      <c r="NUK11" s="23" t="s">
        <v>25</v>
      </c>
      <c r="NUL11" s="20">
        <v>234.72</v>
      </c>
      <c r="NUM11" s="8"/>
      <c r="NUN11" s="8"/>
      <c r="NUO11" s="18">
        <f t="shared" ref="NUO11" si="6968">10088.62/5</f>
        <v>2017.7240000000002</v>
      </c>
      <c r="NUP11" s="18">
        <f t="shared" ref="NUP11:NUP12" si="6969">NUO11*NUL11</f>
        <v>473600.17728000006</v>
      </c>
      <c r="NUQ11" s="17">
        <f t="shared" ref="NUQ11" si="6970">NUP11*1.2</f>
        <v>568320.21273600007</v>
      </c>
      <c r="NUR11" s="16" t="s">
        <v>20</v>
      </c>
      <c r="NUS11" s="16" t="s">
        <v>19</v>
      </c>
      <c r="NUT11" s="16" t="s">
        <v>18</v>
      </c>
      <c r="NUU11" s="11">
        <v>1</v>
      </c>
      <c r="NUV11" s="8" t="s">
        <v>2</v>
      </c>
      <c r="NUW11" s="19" t="s">
        <v>23</v>
      </c>
      <c r="NUX11" s="23" t="s">
        <v>32</v>
      </c>
      <c r="NUY11" s="8" t="s">
        <v>24</v>
      </c>
      <c r="NUZ11" s="8" t="s">
        <v>33</v>
      </c>
      <c r="NVA11" s="23" t="s">
        <v>25</v>
      </c>
      <c r="NVB11" s="20">
        <v>234.72</v>
      </c>
      <c r="NVC11" s="8"/>
      <c r="NVD11" s="8"/>
      <c r="NVE11" s="18">
        <f t="shared" ref="NVE11" si="6971">10088.62/5</f>
        <v>2017.7240000000002</v>
      </c>
      <c r="NVF11" s="18">
        <f t="shared" ref="NVF11:NVF12" si="6972">NVE11*NVB11</f>
        <v>473600.17728000006</v>
      </c>
      <c r="NVG11" s="17">
        <f t="shared" ref="NVG11" si="6973">NVF11*1.2</f>
        <v>568320.21273600007</v>
      </c>
      <c r="NVH11" s="16" t="s">
        <v>20</v>
      </c>
      <c r="NVI11" s="16" t="s">
        <v>19</v>
      </c>
      <c r="NVJ11" s="16" t="s">
        <v>18</v>
      </c>
      <c r="NVK11" s="11">
        <v>1</v>
      </c>
      <c r="NVL11" s="8" t="s">
        <v>2</v>
      </c>
      <c r="NVM11" s="19" t="s">
        <v>23</v>
      </c>
      <c r="NVN11" s="23" t="s">
        <v>32</v>
      </c>
      <c r="NVO11" s="8" t="s">
        <v>24</v>
      </c>
      <c r="NVP11" s="8" t="s">
        <v>33</v>
      </c>
      <c r="NVQ11" s="23" t="s">
        <v>25</v>
      </c>
      <c r="NVR11" s="20">
        <v>234.72</v>
      </c>
      <c r="NVS11" s="8"/>
      <c r="NVT11" s="8"/>
      <c r="NVU11" s="18">
        <f t="shared" ref="NVU11" si="6974">10088.62/5</f>
        <v>2017.7240000000002</v>
      </c>
      <c r="NVV11" s="18">
        <f t="shared" ref="NVV11:NVV12" si="6975">NVU11*NVR11</f>
        <v>473600.17728000006</v>
      </c>
      <c r="NVW11" s="17">
        <f t="shared" ref="NVW11" si="6976">NVV11*1.2</f>
        <v>568320.21273600007</v>
      </c>
      <c r="NVX11" s="16" t="s">
        <v>20</v>
      </c>
      <c r="NVY11" s="16" t="s">
        <v>19</v>
      </c>
      <c r="NVZ11" s="16" t="s">
        <v>18</v>
      </c>
      <c r="NWA11" s="11">
        <v>1</v>
      </c>
      <c r="NWB11" s="8" t="s">
        <v>2</v>
      </c>
      <c r="NWC11" s="19" t="s">
        <v>23</v>
      </c>
      <c r="NWD11" s="23" t="s">
        <v>32</v>
      </c>
      <c r="NWE11" s="8" t="s">
        <v>24</v>
      </c>
      <c r="NWF11" s="8" t="s">
        <v>33</v>
      </c>
      <c r="NWG11" s="23" t="s">
        <v>25</v>
      </c>
      <c r="NWH11" s="20">
        <v>234.72</v>
      </c>
      <c r="NWI11" s="8"/>
      <c r="NWJ11" s="8"/>
      <c r="NWK11" s="18">
        <f t="shared" ref="NWK11" si="6977">10088.62/5</f>
        <v>2017.7240000000002</v>
      </c>
      <c r="NWL11" s="18">
        <f t="shared" ref="NWL11:NWL12" si="6978">NWK11*NWH11</f>
        <v>473600.17728000006</v>
      </c>
      <c r="NWM11" s="17">
        <f t="shared" ref="NWM11" si="6979">NWL11*1.2</f>
        <v>568320.21273600007</v>
      </c>
      <c r="NWN11" s="16" t="s">
        <v>20</v>
      </c>
      <c r="NWO11" s="16" t="s">
        <v>19</v>
      </c>
      <c r="NWP11" s="16" t="s">
        <v>18</v>
      </c>
      <c r="NWQ11" s="11">
        <v>1</v>
      </c>
      <c r="NWR11" s="8" t="s">
        <v>2</v>
      </c>
      <c r="NWS11" s="19" t="s">
        <v>23</v>
      </c>
      <c r="NWT11" s="23" t="s">
        <v>32</v>
      </c>
      <c r="NWU11" s="8" t="s">
        <v>24</v>
      </c>
      <c r="NWV11" s="8" t="s">
        <v>33</v>
      </c>
      <c r="NWW11" s="23" t="s">
        <v>25</v>
      </c>
      <c r="NWX11" s="20">
        <v>234.72</v>
      </c>
      <c r="NWY11" s="8"/>
      <c r="NWZ11" s="8"/>
      <c r="NXA11" s="18">
        <f t="shared" ref="NXA11" si="6980">10088.62/5</f>
        <v>2017.7240000000002</v>
      </c>
      <c r="NXB11" s="18">
        <f t="shared" ref="NXB11:NXB12" si="6981">NXA11*NWX11</f>
        <v>473600.17728000006</v>
      </c>
      <c r="NXC11" s="17">
        <f t="shared" ref="NXC11" si="6982">NXB11*1.2</f>
        <v>568320.21273600007</v>
      </c>
      <c r="NXD11" s="16" t="s">
        <v>20</v>
      </c>
      <c r="NXE11" s="16" t="s">
        <v>19</v>
      </c>
      <c r="NXF11" s="16" t="s">
        <v>18</v>
      </c>
      <c r="NXG11" s="11">
        <v>1</v>
      </c>
      <c r="NXH11" s="8" t="s">
        <v>2</v>
      </c>
      <c r="NXI11" s="19" t="s">
        <v>23</v>
      </c>
      <c r="NXJ11" s="23" t="s">
        <v>32</v>
      </c>
      <c r="NXK11" s="8" t="s">
        <v>24</v>
      </c>
      <c r="NXL11" s="8" t="s">
        <v>33</v>
      </c>
      <c r="NXM11" s="23" t="s">
        <v>25</v>
      </c>
      <c r="NXN11" s="20">
        <v>234.72</v>
      </c>
      <c r="NXO11" s="8"/>
      <c r="NXP11" s="8"/>
      <c r="NXQ11" s="18">
        <f t="shared" ref="NXQ11" si="6983">10088.62/5</f>
        <v>2017.7240000000002</v>
      </c>
      <c r="NXR11" s="18">
        <f t="shared" ref="NXR11:NXR12" si="6984">NXQ11*NXN11</f>
        <v>473600.17728000006</v>
      </c>
      <c r="NXS11" s="17">
        <f t="shared" ref="NXS11" si="6985">NXR11*1.2</f>
        <v>568320.21273600007</v>
      </c>
      <c r="NXT11" s="16" t="s">
        <v>20</v>
      </c>
      <c r="NXU11" s="16" t="s">
        <v>19</v>
      </c>
      <c r="NXV11" s="16" t="s">
        <v>18</v>
      </c>
      <c r="NXW11" s="11">
        <v>1</v>
      </c>
      <c r="NXX11" s="8" t="s">
        <v>2</v>
      </c>
      <c r="NXY11" s="19" t="s">
        <v>23</v>
      </c>
      <c r="NXZ11" s="23" t="s">
        <v>32</v>
      </c>
      <c r="NYA11" s="8" t="s">
        <v>24</v>
      </c>
      <c r="NYB11" s="8" t="s">
        <v>33</v>
      </c>
      <c r="NYC11" s="23" t="s">
        <v>25</v>
      </c>
      <c r="NYD11" s="20">
        <v>234.72</v>
      </c>
      <c r="NYE11" s="8"/>
      <c r="NYF11" s="8"/>
      <c r="NYG11" s="18">
        <f t="shared" ref="NYG11" si="6986">10088.62/5</f>
        <v>2017.7240000000002</v>
      </c>
      <c r="NYH11" s="18">
        <f t="shared" ref="NYH11:NYH12" si="6987">NYG11*NYD11</f>
        <v>473600.17728000006</v>
      </c>
      <c r="NYI11" s="17">
        <f t="shared" ref="NYI11" si="6988">NYH11*1.2</f>
        <v>568320.21273600007</v>
      </c>
      <c r="NYJ11" s="16" t="s">
        <v>20</v>
      </c>
      <c r="NYK11" s="16" t="s">
        <v>19</v>
      </c>
      <c r="NYL11" s="16" t="s">
        <v>18</v>
      </c>
      <c r="NYM11" s="11">
        <v>1</v>
      </c>
      <c r="NYN11" s="8" t="s">
        <v>2</v>
      </c>
      <c r="NYO11" s="19" t="s">
        <v>23</v>
      </c>
      <c r="NYP11" s="23" t="s">
        <v>32</v>
      </c>
      <c r="NYQ11" s="8" t="s">
        <v>24</v>
      </c>
      <c r="NYR11" s="8" t="s">
        <v>33</v>
      </c>
      <c r="NYS11" s="23" t="s">
        <v>25</v>
      </c>
      <c r="NYT11" s="20">
        <v>234.72</v>
      </c>
      <c r="NYU11" s="8"/>
      <c r="NYV11" s="8"/>
      <c r="NYW11" s="18">
        <f t="shared" ref="NYW11" si="6989">10088.62/5</f>
        <v>2017.7240000000002</v>
      </c>
      <c r="NYX11" s="18">
        <f t="shared" ref="NYX11:NYX12" si="6990">NYW11*NYT11</f>
        <v>473600.17728000006</v>
      </c>
      <c r="NYY11" s="17">
        <f t="shared" ref="NYY11" si="6991">NYX11*1.2</f>
        <v>568320.21273600007</v>
      </c>
      <c r="NYZ11" s="16" t="s">
        <v>20</v>
      </c>
      <c r="NZA11" s="16" t="s">
        <v>19</v>
      </c>
      <c r="NZB11" s="16" t="s">
        <v>18</v>
      </c>
      <c r="NZC11" s="11">
        <v>1</v>
      </c>
      <c r="NZD11" s="8" t="s">
        <v>2</v>
      </c>
      <c r="NZE11" s="19" t="s">
        <v>23</v>
      </c>
      <c r="NZF11" s="23" t="s">
        <v>32</v>
      </c>
      <c r="NZG11" s="8" t="s">
        <v>24</v>
      </c>
      <c r="NZH11" s="8" t="s">
        <v>33</v>
      </c>
      <c r="NZI11" s="23" t="s">
        <v>25</v>
      </c>
      <c r="NZJ11" s="20">
        <v>234.72</v>
      </c>
      <c r="NZK11" s="8"/>
      <c r="NZL11" s="8"/>
      <c r="NZM11" s="18">
        <f t="shared" ref="NZM11" si="6992">10088.62/5</f>
        <v>2017.7240000000002</v>
      </c>
      <c r="NZN11" s="18">
        <f t="shared" ref="NZN11:NZN12" si="6993">NZM11*NZJ11</f>
        <v>473600.17728000006</v>
      </c>
      <c r="NZO11" s="17">
        <f t="shared" ref="NZO11" si="6994">NZN11*1.2</f>
        <v>568320.21273600007</v>
      </c>
      <c r="NZP11" s="16" t="s">
        <v>20</v>
      </c>
      <c r="NZQ11" s="16" t="s">
        <v>19</v>
      </c>
      <c r="NZR11" s="16" t="s">
        <v>18</v>
      </c>
      <c r="NZS11" s="11">
        <v>1</v>
      </c>
      <c r="NZT11" s="8" t="s">
        <v>2</v>
      </c>
      <c r="NZU11" s="19" t="s">
        <v>23</v>
      </c>
      <c r="NZV11" s="23" t="s">
        <v>32</v>
      </c>
      <c r="NZW11" s="8" t="s">
        <v>24</v>
      </c>
      <c r="NZX11" s="8" t="s">
        <v>33</v>
      </c>
      <c r="NZY11" s="23" t="s">
        <v>25</v>
      </c>
      <c r="NZZ11" s="20">
        <v>234.72</v>
      </c>
      <c r="OAA11" s="8"/>
      <c r="OAB11" s="8"/>
      <c r="OAC11" s="18">
        <f t="shared" ref="OAC11" si="6995">10088.62/5</f>
        <v>2017.7240000000002</v>
      </c>
      <c r="OAD11" s="18">
        <f t="shared" ref="OAD11:OAD12" si="6996">OAC11*NZZ11</f>
        <v>473600.17728000006</v>
      </c>
      <c r="OAE11" s="17">
        <f t="shared" ref="OAE11" si="6997">OAD11*1.2</f>
        <v>568320.21273600007</v>
      </c>
      <c r="OAF11" s="16" t="s">
        <v>20</v>
      </c>
      <c r="OAG11" s="16" t="s">
        <v>19</v>
      </c>
      <c r="OAH11" s="16" t="s">
        <v>18</v>
      </c>
      <c r="OAI11" s="11">
        <v>1</v>
      </c>
      <c r="OAJ11" s="8" t="s">
        <v>2</v>
      </c>
      <c r="OAK11" s="19" t="s">
        <v>23</v>
      </c>
      <c r="OAL11" s="23" t="s">
        <v>32</v>
      </c>
      <c r="OAM11" s="8" t="s">
        <v>24</v>
      </c>
      <c r="OAN11" s="8" t="s">
        <v>33</v>
      </c>
      <c r="OAO11" s="23" t="s">
        <v>25</v>
      </c>
      <c r="OAP11" s="20">
        <v>234.72</v>
      </c>
      <c r="OAQ11" s="8"/>
      <c r="OAR11" s="8"/>
      <c r="OAS11" s="18">
        <f t="shared" ref="OAS11" si="6998">10088.62/5</f>
        <v>2017.7240000000002</v>
      </c>
      <c r="OAT11" s="18">
        <f t="shared" ref="OAT11:OAT12" si="6999">OAS11*OAP11</f>
        <v>473600.17728000006</v>
      </c>
      <c r="OAU11" s="17">
        <f t="shared" ref="OAU11" si="7000">OAT11*1.2</f>
        <v>568320.21273600007</v>
      </c>
      <c r="OAV11" s="16" t="s">
        <v>20</v>
      </c>
      <c r="OAW11" s="16" t="s">
        <v>19</v>
      </c>
      <c r="OAX11" s="16" t="s">
        <v>18</v>
      </c>
      <c r="OAY11" s="11">
        <v>1</v>
      </c>
      <c r="OAZ11" s="8" t="s">
        <v>2</v>
      </c>
      <c r="OBA11" s="19" t="s">
        <v>23</v>
      </c>
      <c r="OBB11" s="23" t="s">
        <v>32</v>
      </c>
      <c r="OBC11" s="8" t="s">
        <v>24</v>
      </c>
      <c r="OBD11" s="8" t="s">
        <v>33</v>
      </c>
      <c r="OBE11" s="23" t="s">
        <v>25</v>
      </c>
      <c r="OBF11" s="20">
        <v>234.72</v>
      </c>
      <c r="OBG11" s="8"/>
      <c r="OBH11" s="8"/>
      <c r="OBI11" s="18">
        <f t="shared" ref="OBI11" si="7001">10088.62/5</f>
        <v>2017.7240000000002</v>
      </c>
      <c r="OBJ11" s="18">
        <f t="shared" ref="OBJ11:OBJ12" si="7002">OBI11*OBF11</f>
        <v>473600.17728000006</v>
      </c>
      <c r="OBK11" s="17">
        <f t="shared" ref="OBK11" si="7003">OBJ11*1.2</f>
        <v>568320.21273600007</v>
      </c>
      <c r="OBL11" s="16" t="s">
        <v>20</v>
      </c>
      <c r="OBM11" s="16" t="s">
        <v>19</v>
      </c>
      <c r="OBN11" s="16" t="s">
        <v>18</v>
      </c>
      <c r="OBO11" s="11">
        <v>1</v>
      </c>
      <c r="OBP11" s="8" t="s">
        <v>2</v>
      </c>
      <c r="OBQ11" s="19" t="s">
        <v>23</v>
      </c>
      <c r="OBR11" s="23" t="s">
        <v>32</v>
      </c>
      <c r="OBS11" s="8" t="s">
        <v>24</v>
      </c>
      <c r="OBT11" s="8" t="s">
        <v>33</v>
      </c>
      <c r="OBU11" s="23" t="s">
        <v>25</v>
      </c>
      <c r="OBV11" s="20">
        <v>234.72</v>
      </c>
      <c r="OBW11" s="8"/>
      <c r="OBX11" s="8"/>
      <c r="OBY11" s="18">
        <f t="shared" ref="OBY11" si="7004">10088.62/5</f>
        <v>2017.7240000000002</v>
      </c>
      <c r="OBZ11" s="18">
        <f t="shared" ref="OBZ11:OBZ12" si="7005">OBY11*OBV11</f>
        <v>473600.17728000006</v>
      </c>
      <c r="OCA11" s="17">
        <f t="shared" ref="OCA11" si="7006">OBZ11*1.2</f>
        <v>568320.21273600007</v>
      </c>
      <c r="OCB11" s="16" t="s">
        <v>20</v>
      </c>
      <c r="OCC11" s="16" t="s">
        <v>19</v>
      </c>
      <c r="OCD11" s="16" t="s">
        <v>18</v>
      </c>
      <c r="OCE11" s="11">
        <v>1</v>
      </c>
      <c r="OCF11" s="8" t="s">
        <v>2</v>
      </c>
      <c r="OCG11" s="19" t="s">
        <v>23</v>
      </c>
      <c r="OCH11" s="23" t="s">
        <v>32</v>
      </c>
      <c r="OCI11" s="8" t="s">
        <v>24</v>
      </c>
      <c r="OCJ11" s="8" t="s">
        <v>33</v>
      </c>
      <c r="OCK11" s="23" t="s">
        <v>25</v>
      </c>
      <c r="OCL11" s="20">
        <v>234.72</v>
      </c>
      <c r="OCM11" s="8"/>
      <c r="OCN11" s="8"/>
      <c r="OCO11" s="18">
        <f t="shared" ref="OCO11" si="7007">10088.62/5</f>
        <v>2017.7240000000002</v>
      </c>
      <c r="OCP11" s="18">
        <f t="shared" ref="OCP11:OCP12" si="7008">OCO11*OCL11</f>
        <v>473600.17728000006</v>
      </c>
      <c r="OCQ11" s="17">
        <f t="shared" ref="OCQ11" si="7009">OCP11*1.2</f>
        <v>568320.21273600007</v>
      </c>
      <c r="OCR11" s="16" t="s">
        <v>20</v>
      </c>
      <c r="OCS11" s="16" t="s">
        <v>19</v>
      </c>
      <c r="OCT11" s="16" t="s">
        <v>18</v>
      </c>
      <c r="OCU11" s="11">
        <v>1</v>
      </c>
      <c r="OCV11" s="8" t="s">
        <v>2</v>
      </c>
      <c r="OCW11" s="19" t="s">
        <v>23</v>
      </c>
      <c r="OCX11" s="23" t="s">
        <v>32</v>
      </c>
      <c r="OCY11" s="8" t="s">
        <v>24</v>
      </c>
      <c r="OCZ11" s="8" t="s">
        <v>33</v>
      </c>
      <c r="ODA11" s="23" t="s">
        <v>25</v>
      </c>
      <c r="ODB11" s="20">
        <v>234.72</v>
      </c>
      <c r="ODC11" s="8"/>
      <c r="ODD11" s="8"/>
      <c r="ODE11" s="18">
        <f t="shared" ref="ODE11" si="7010">10088.62/5</f>
        <v>2017.7240000000002</v>
      </c>
      <c r="ODF11" s="18">
        <f t="shared" ref="ODF11:ODF12" si="7011">ODE11*ODB11</f>
        <v>473600.17728000006</v>
      </c>
      <c r="ODG11" s="17">
        <f t="shared" ref="ODG11" si="7012">ODF11*1.2</f>
        <v>568320.21273600007</v>
      </c>
      <c r="ODH11" s="16" t="s">
        <v>20</v>
      </c>
      <c r="ODI11" s="16" t="s">
        <v>19</v>
      </c>
      <c r="ODJ11" s="16" t="s">
        <v>18</v>
      </c>
      <c r="ODK11" s="11">
        <v>1</v>
      </c>
      <c r="ODL11" s="8" t="s">
        <v>2</v>
      </c>
      <c r="ODM11" s="19" t="s">
        <v>23</v>
      </c>
      <c r="ODN11" s="23" t="s">
        <v>32</v>
      </c>
      <c r="ODO11" s="8" t="s">
        <v>24</v>
      </c>
      <c r="ODP11" s="8" t="s">
        <v>33</v>
      </c>
      <c r="ODQ11" s="23" t="s">
        <v>25</v>
      </c>
      <c r="ODR11" s="20">
        <v>234.72</v>
      </c>
      <c r="ODS11" s="8"/>
      <c r="ODT11" s="8"/>
      <c r="ODU11" s="18">
        <f t="shared" ref="ODU11" si="7013">10088.62/5</f>
        <v>2017.7240000000002</v>
      </c>
      <c r="ODV11" s="18">
        <f t="shared" ref="ODV11:ODV12" si="7014">ODU11*ODR11</f>
        <v>473600.17728000006</v>
      </c>
      <c r="ODW11" s="17">
        <f t="shared" ref="ODW11" si="7015">ODV11*1.2</f>
        <v>568320.21273600007</v>
      </c>
      <c r="ODX11" s="16" t="s">
        <v>20</v>
      </c>
      <c r="ODY11" s="16" t="s">
        <v>19</v>
      </c>
      <c r="ODZ11" s="16" t="s">
        <v>18</v>
      </c>
      <c r="OEA11" s="11">
        <v>1</v>
      </c>
      <c r="OEB11" s="8" t="s">
        <v>2</v>
      </c>
      <c r="OEC11" s="19" t="s">
        <v>23</v>
      </c>
      <c r="OED11" s="23" t="s">
        <v>32</v>
      </c>
      <c r="OEE11" s="8" t="s">
        <v>24</v>
      </c>
      <c r="OEF11" s="8" t="s">
        <v>33</v>
      </c>
      <c r="OEG11" s="23" t="s">
        <v>25</v>
      </c>
      <c r="OEH11" s="20">
        <v>234.72</v>
      </c>
      <c r="OEI11" s="8"/>
      <c r="OEJ11" s="8"/>
      <c r="OEK11" s="18">
        <f t="shared" ref="OEK11" si="7016">10088.62/5</f>
        <v>2017.7240000000002</v>
      </c>
      <c r="OEL11" s="18">
        <f t="shared" ref="OEL11:OEL12" si="7017">OEK11*OEH11</f>
        <v>473600.17728000006</v>
      </c>
      <c r="OEM11" s="17">
        <f t="shared" ref="OEM11" si="7018">OEL11*1.2</f>
        <v>568320.21273600007</v>
      </c>
      <c r="OEN11" s="16" t="s">
        <v>20</v>
      </c>
      <c r="OEO11" s="16" t="s">
        <v>19</v>
      </c>
      <c r="OEP11" s="16" t="s">
        <v>18</v>
      </c>
      <c r="OEQ11" s="11">
        <v>1</v>
      </c>
      <c r="OER11" s="8" t="s">
        <v>2</v>
      </c>
      <c r="OES11" s="19" t="s">
        <v>23</v>
      </c>
      <c r="OET11" s="23" t="s">
        <v>32</v>
      </c>
      <c r="OEU11" s="8" t="s">
        <v>24</v>
      </c>
      <c r="OEV11" s="8" t="s">
        <v>33</v>
      </c>
      <c r="OEW11" s="23" t="s">
        <v>25</v>
      </c>
      <c r="OEX11" s="20">
        <v>234.72</v>
      </c>
      <c r="OEY11" s="8"/>
      <c r="OEZ11" s="8"/>
      <c r="OFA11" s="18">
        <f t="shared" ref="OFA11" si="7019">10088.62/5</f>
        <v>2017.7240000000002</v>
      </c>
      <c r="OFB11" s="18">
        <f t="shared" ref="OFB11:OFB12" si="7020">OFA11*OEX11</f>
        <v>473600.17728000006</v>
      </c>
      <c r="OFC11" s="17">
        <f t="shared" ref="OFC11" si="7021">OFB11*1.2</f>
        <v>568320.21273600007</v>
      </c>
      <c r="OFD11" s="16" t="s">
        <v>20</v>
      </c>
      <c r="OFE11" s="16" t="s">
        <v>19</v>
      </c>
      <c r="OFF11" s="16" t="s">
        <v>18</v>
      </c>
      <c r="OFG11" s="11">
        <v>1</v>
      </c>
      <c r="OFH11" s="8" t="s">
        <v>2</v>
      </c>
      <c r="OFI11" s="19" t="s">
        <v>23</v>
      </c>
      <c r="OFJ11" s="23" t="s">
        <v>32</v>
      </c>
      <c r="OFK11" s="8" t="s">
        <v>24</v>
      </c>
      <c r="OFL11" s="8" t="s">
        <v>33</v>
      </c>
      <c r="OFM11" s="23" t="s">
        <v>25</v>
      </c>
      <c r="OFN11" s="20">
        <v>234.72</v>
      </c>
      <c r="OFO11" s="8"/>
      <c r="OFP11" s="8"/>
      <c r="OFQ11" s="18">
        <f t="shared" ref="OFQ11" si="7022">10088.62/5</f>
        <v>2017.7240000000002</v>
      </c>
      <c r="OFR11" s="18">
        <f t="shared" ref="OFR11:OFR12" si="7023">OFQ11*OFN11</f>
        <v>473600.17728000006</v>
      </c>
      <c r="OFS11" s="17">
        <f t="shared" ref="OFS11" si="7024">OFR11*1.2</f>
        <v>568320.21273600007</v>
      </c>
      <c r="OFT11" s="16" t="s">
        <v>20</v>
      </c>
      <c r="OFU11" s="16" t="s">
        <v>19</v>
      </c>
      <c r="OFV11" s="16" t="s">
        <v>18</v>
      </c>
      <c r="OFW11" s="11">
        <v>1</v>
      </c>
      <c r="OFX11" s="8" t="s">
        <v>2</v>
      </c>
      <c r="OFY11" s="19" t="s">
        <v>23</v>
      </c>
      <c r="OFZ11" s="23" t="s">
        <v>32</v>
      </c>
      <c r="OGA11" s="8" t="s">
        <v>24</v>
      </c>
      <c r="OGB11" s="8" t="s">
        <v>33</v>
      </c>
      <c r="OGC11" s="23" t="s">
        <v>25</v>
      </c>
      <c r="OGD11" s="20">
        <v>234.72</v>
      </c>
      <c r="OGE11" s="8"/>
      <c r="OGF11" s="8"/>
      <c r="OGG11" s="18">
        <f t="shared" ref="OGG11" si="7025">10088.62/5</f>
        <v>2017.7240000000002</v>
      </c>
      <c r="OGH11" s="18">
        <f t="shared" ref="OGH11:OGH12" si="7026">OGG11*OGD11</f>
        <v>473600.17728000006</v>
      </c>
      <c r="OGI11" s="17">
        <f t="shared" ref="OGI11" si="7027">OGH11*1.2</f>
        <v>568320.21273600007</v>
      </c>
      <c r="OGJ11" s="16" t="s">
        <v>20</v>
      </c>
      <c r="OGK11" s="16" t="s">
        <v>19</v>
      </c>
      <c r="OGL11" s="16" t="s">
        <v>18</v>
      </c>
      <c r="OGM11" s="11">
        <v>1</v>
      </c>
      <c r="OGN11" s="8" t="s">
        <v>2</v>
      </c>
      <c r="OGO11" s="19" t="s">
        <v>23</v>
      </c>
      <c r="OGP11" s="23" t="s">
        <v>32</v>
      </c>
      <c r="OGQ11" s="8" t="s">
        <v>24</v>
      </c>
      <c r="OGR11" s="8" t="s">
        <v>33</v>
      </c>
      <c r="OGS11" s="23" t="s">
        <v>25</v>
      </c>
      <c r="OGT11" s="20">
        <v>234.72</v>
      </c>
      <c r="OGU11" s="8"/>
      <c r="OGV11" s="8"/>
      <c r="OGW11" s="18">
        <f t="shared" ref="OGW11" si="7028">10088.62/5</f>
        <v>2017.7240000000002</v>
      </c>
      <c r="OGX11" s="18">
        <f t="shared" ref="OGX11:OGX12" si="7029">OGW11*OGT11</f>
        <v>473600.17728000006</v>
      </c>
      <c r="OGY11" s="17">
        <f t="shared" ref="OGY11" si="7030">OGX11*1.2</f>
        <v>568320.21273600007</v>
      </c>
      <c r="OGZ11" s="16" t="s">
        <v>20</v>
      </c>
      <c r="OHA11" s="16" t="s">
        <v>19</v>
      </c>
      <c r="OHB11" s="16" t="s">
        <v>18</v>
      </c>
      <c r="OHC11" s="11">
        <v>1</v>
      </c>
      <c r="OHD11" s="8" t="s">
        <v>2</v>
      </c>
      <c r="OHE11" s="19" t="s">
        <v>23</v>
      </c>
      <c r="OHF11" s="23" t="s">
        <v>32</v>
      </c>
      <c r="OHG11" s="8" t="s">
        <v>24</v>
      </c>
      <c r="OHH11" s="8" t="s">
        <v>33</v>
      </c>
      <c r="OHI11" s="23" t="s">
        <v>25</v>
      </c>
      <c r="OHJ11" s="20">
        <v>234.72</v>
      </c>
      <c r="OHK11" s="8"/>
      <c r="OHL11" s="8"/>
      <c r="OHM11" s="18">
        <f t="shared" ref="OHM11" si="7031">10088.62/5</f>
        <v>2017.7240000000002</v>
      </c>
      <c r="OHN11" s="18">
        <f t="shared" ref="OHN11:OHN12" si="7032">OHM11*OHJ11</f>
        <v>473600.17728000006</v>
      </c>
      <c r="OHO11" s="17">
        <f t="shared" ref="OHO11" si="7033">OHN11*1.2</f>
        <v>568320.21273600007</v>
      </c>
      <c r="OHP11" s="16" t="s">
        <v>20</v>
      </c>
      <c r="OHQ11" s="16" t="s">
        <v>19</v>
      </c>
      <c r="OHR11" s="16" t="s">
        <v>18</v>
      </c>
      <c r="OHS11" s="11">
        <v>1</v>
      </c>
      <c r="OHT11" s="8" t="s">
        <v>2</v>
      </c>
      <c r="OHU11" s="19" t="s">
        <v>23</v>
      </c>
      <c r="OHV11" s="23" t="s">
        <v>32</v>
      </c>
      <c r="OHW11" s="8" t="s">
        <v>24</v>
      </c>
      <c r="OHX11" s="8" t="s">
        <v>33</v>
      </c>
      <c r="OHY11" s="23" t="s">
        <v>25</v>
      </c>
      <c r="OHZ11" s="20">
        <v>234.72</v>
      </c>
      <c r="OIA11" s="8"/>
      <c r="OIB11" s="8"/>
      <c r="OIC11" s="18">
        <f t="shared" ref="OIC11" si="7034">10088.62/5</f>
        <v>2017.7240000000002</v>
      </c>
      <c r="OID11" s="18">
        <f t="shared" ref="OID11:OID12" si="7035">OIC11*OHZ11</f>
        <v>473600.17728000006</v>
      </c>
      <c r="OIE11" s="17">
        <f t="shared" ref="OIE11" si="7036">OID11*1.2</f>
        <v>568320.21273600007</v>
      </c>
      <c r="OIF11" s="16" t="s">
        <v>20</v>
      </c>
      <c r="OIG11" s="16" t="s">
        <v>19</v>
      </c>
      <c r="OIH11" s="16" t="s">
        <v>18</v>
      </c>
      <c r="OII11" s="11">
        <v>1</v>
      </c>
      <c r="OIJ11" s="8" t="s">
        <v>2</v>
      </c>
      <c r="OIK11" s="19" t="s">
        <v>23</v>
      </c>
      <c r="OIL11" s="23" t="s">
        <v>32</v>
      </c>
      <c r="OIM11" s="8" t="s">
        <v>24</v>
      </c>
      <c r="OIN11" s="8" t="s">
        <v>33</v>
      </c>
      <c r="OIO11" s="23" t="s">
        <v>25</v>
      </c>
      <c r="OIP11" s="20">
        <v>234.72</v>
      </c>
      <c r="OIQ11" s="8"/>
      <c r="OIR11" s="8"/>
      <c r="OIS11" s="18">
        <f t="shared" ref="OIS11" si="7037">10088.62/5</f>
        <v>2017.7240000000002</v>
      </c>
      <c r="OIT11" s="18">
        <f t="shared" ref="OIT11:OIT12" si="7038">OIS11*OIP11</f>
        <v>473600.17728000006</v>
      </c>
      <c r="OIU11" s="17">
        <f t="shared" ref="OIU11" si="7039">OIT11*1.2</f>
        <v>568320.21273600007</v>
      </c>
      <c r="OIV11" s="16" t="s">
        <v>20</v>
      </c>
      <c r="OIW11" s="16" t="s">
        <v>19</v>
      </c>
      <c r="OIX11" s="16" t="s">
        <v>18</v>
      </c>
      <c r="OIY11" s="11">
        <v>1</v>
      </c>
      <c r="OIZ11" s="8" t="s">
        <v>2</v>
      </c>
      <c r="OJA11" s="19" t="s">
        <v>23</v>
      </c>
      <c r="OJB11" s="23" t="s">
        <v>32</v>
      </c>
      <c r="OJC11" s="8" t="s">
        <v>24</v>
      </c>
      <c r="OJD11" s="8" t="s">
        <v>33</v>
      </c>
      <c r="OJE11" s="23" t="s">
        <v>25</v>
      </c>
      <c r="OJF11" s="20">
        <v>234.72</v>
      </c>
      <c r="OJG11" s="8"/>
      <c r="OJH11" s="8"/>
      <c r="OJI11" s="18">
        <f t="shared" ref="OJI11" si="7040">10088.62/5</f>
        <v>2017.7240000000002</v>
      </c>
      <c r="OJJ11" s="18">
        <f t="shared" ref="OJJ11:OJJ12" si="7041">OJI11*OJF11</f>
        <v>473600.17728000006</v>
      </c>
      <c r="OJK11" s="17">
        <f t="shared" ref="OJK11" si="7042">OJJ11*1.2</f>
        <v>568320.21273600007</v>
      </c>
      <c r="OJL11" s="16" t="s">
        <v>20</v>
      </c>
      <c r="OJM11" s="16" t="s">
        <v>19</v>
      </c>
      <c r="OJN11" s="16" t="s">
        <v>18</v>
      </c>
      <c r="OJO11" s="11">
        <v>1</v>
      </c>
      <c r="OJP11" s="8" t="s">
        <v>2</v>
      </c>
      <c r="OJQ11" s="19" t="s">
        <v>23</v>
      </c>
      <c r="OJR11" s="23" t="s">
        <v>32</v>
      </c>
      <c r="OJS11" s="8" t="s">
        <v>24</v>
      </c>
      <c r="OJT11" s="8" t="s">
        <v>33</v>
      </c>
      <c r="OJU11" s="23" t="s">
        <v>25</v>
      </c>
      <c r="OJV11" s="20">
        <v>234.72</v>
      </c>
      <c r="OJW11" s="8"/>
      <c r="OJX11" s="8"/>
      <c r="OJY11" s="18">
        <f t="shared" ref="OJY11" si="7043">10088.62/5</f>
        <v>2017.7240000000002</v>
      </c>
      <c r="OJZ11" s="18">
        <f t="shared" ref="OJZ11:OJZ12" si="7044">OJY11*OJV11</f>
        <v>473600.17728000006</v>
      </c>
      <c r="OKA11" s="17">
        <f t="shared" ref="OKA11" si="7045">OJZ11*1.2</f>
        <v>568320.21273600007</v>
      </c>
      <c r="OKB11" s="16" t="s">
        <v>20</v>
      </c>
      <c r="OKC11" s="16" t="s">
        <v>19</v>
      </c>
      <c r="OKD11" s="16" t="s">
        <v>18</v>
      </c>
      <c r="OKE11" s="11">
        <v>1</v>
      </c>
      <c r="OKF11" s="8" t="s">
        <v>2</v>
      </c>
      <c r="OKG11" s="19" t="s">
        <v>23</v>
      </c>
      <c r="OKH11" s="23" t="s">
        <v>32</v>
      </c>
      <c r="OKI11" s="8" t="s">
        <v>24</v>
      </c>
      <c r="OKJ11" s="8" t="s">
        <v>33</v>
      </c>
      <c r="OKK11" s="23" t="s">
        <v>25</v>
      </c>
      <c r="OKL11" s="20">
        <v>234.72</v>
      </c>
      <c r="OKM11" s="8"/>
      <c r="OKN11" s="8"/>
      <c r="OKO11" s="18">
        <f t="shared" ref="OKO11" si="7046">10088.62/5</f>
        <v>2017.7240000000002</v>
      </c>
      <c r="OKP11" s="18">
        <f t="shared" ref="OKP11:OKP12" si="7047">OKO11*OKL11</f>
        <v>473600.17728000006</v>
      </c>
      <c r="OKQ11" s="17">
        <f t="shared" ref="OKQ11" si="7048">OKP11*1.2</f>
        <v>568320.21273600007</v>
      </c>
      <c r="OKR11" s="16" t="s">
        <v>20</v>
      </c>
      <c r="OKS11" s="16" t="s">
        <v>19</v>
      </c>
      <c r="OKT11" s="16" t="s">
        <v>18</v>
      </c>
      <c r="OKU11" s="11">
        <v>1</v>
      </c>
      <c r="OKV11" s="8" t="s">
        <v>2</v>
      </c>
      <c r="OKW11" s="19" t="s">
        <v>23</v>
      </c>
      <c r="OKX11" s="23" t="s">
        <v>32</v>
      </c>
      <c r="OKY11" s="8" t="s">
        <v>24</v>
      </c>
      <c r="OKZ11" s="8" t="s">
        <v>33</v>
      </c>
      <c r="OLA11" s="23" t="s">
        <v>25</v>
      </c>
      <c r="OLB11" s="20">
        <v>234.72</v>
      </c>
      <c r="OLC11" s="8"/>
      <c r="OLD11" s="8"/>
      <c r="OLE11" s="18">
        <f t="shared" ref="OLE11" si="7049">10088.62/5</f>
        <v>2017.7240000000002</v>
      </c>
      <c r="OLF11" s="18">
        <f t="shared" ref="OLF11:OLF12" si="7050">OLE11*OLB11</f>
        <v>473600.17728000006</v>
      </c>
      <c r="OLG11" s="17">
        <f t="shared" ref="OLG11" si="7051">OLF11*1.2</f>
        <v>568320.21273600007</v>
      </c>
      <c r="OLH11" s="16" t="s">
        <v>20</v>
      </c>
      <c r="OLI11" s="16" t="s">
        <v>19</v>
      </c>
      <c r="OLJ11" s="16" t="s">
        <v>18</v>
      </c>
      <c r="OLK11" s="11">
        <v>1</v>
      </c>
      <c r="OLL11" s="8" t="s">
        <v>2</v>
      </c>
      <c r="OLM11" s="19" t="s">
        <v>23</v>
      </c>
      <c r="OLN11" s="23" t="s">
        <v>32</v>
      </c>
      <c r="OLO11" s="8" t="s">
        <v>24</v>
      </c>
      <c r="OLP11" s="8" t="s">
        <v>33</v>
      </c>
      <c r="OLQ11" s="23" t="s">
        <v>25</v>
      </c>
      <c r="OLR11" s="20">
        <v>234.72</v>
      </c>
      <c r="OLS11" s="8"/>
      <c r="OLT11" s="8"/>
      <c r="OLU11" s="18">
        <f t="shared" ref="OLU11" si="7052">10088.62/5</f>
        <v>2017.7240000000002</v>
      </c>
      <c r="OLV11" s="18">
        <f t="shared" ref="OLV11:OLV12" si="7053">OLU11*OLR11</f>
        <v>473600.17728000006</v>
      </c>
      <c r="OLW11" s="17">
        <f t="shared" ref="OLW11" si="7054">OLV11*1.2</f>
        <v>568320.21273600007</v>
      </c>
      <c r="OLX11" s="16" t="s">
        <v>20</v>
      </c>
      <c r="OLY11" s="16" t="s">
        <v>19</v>
      </c>
      <c r="OLZ11" s="16" t="s">
        <v>18</v>
      </c>
      <c r="OMA11" s="11">
        <v>1</v>
      </c>
      <c r="OMB11" s="8" t="s">
        <v>2</v>
      </c>
      <c r="OMC11" s="19" t="s">
        <v>23</v>
      </c>
      <c r="OMD11" s="23" t="s">
        <v>32</v>
      </c>
      <c r="OME11" s="8" t="s">
        <v>24</v>
      </c>
      <c r="OMF11" s="8" t="s">
        <v>33</v>
      </c>
      <c r="OMG11" s="23" t="s">
        <v>25</v>
      </c>
      <c r="OMH11" s="20">
        <v>234.72</v>
      </c>
      <c r="OMI11" s="8"/>
      <c r="OMJ11" s="8"/>
      <c r="OMK11" s="18">
        <f t="shared" ref="OMK11" si="7055">10088.62/5</f>
        <v>2017.7240000000002</v>
      </c>
      <c r="OML11" s="18">
        <f t="shared" ref="OML11:OML12" si="7056">OMK11*OMH11</f>
        <v>473600.17728000006</v>
      </c>
      <c r="OMM11" s="17">
        <f t="shared" ref="OMM11" si="7057">OML11*1.2</f>
        <v>568320.21273600007</v>
      </c>
      <c r="OMN11" s="16" t="s">
        <v>20</v>
      </c>
      <c r="OMO11" s="16" t="s">
        <v>19</v>
      </c>
      <c r="OMP11" s="16" t="s">
        <v>18</v>
      </c>
      <c r="OMQ11" s="11">
        <v>1</v>
      </c>
      <c r="OMR11" s="8" t="s">
        <v>2</v>
      </c>
      <c r="OMS11" s="19" t="s">
        <v>23</v>
      </c>
      <c r="OMT11" s="23" t="s">
        <v>32</v>
      </c>
      <c r="OMU11" s="8" t="s">
        <v>24</v>
      </c>
      <c r="OMV11" s="8" t="s">
        <v>33</v>
      </c>
      <c r="OMW11" s="23" t="s">
        <v>25</v>
      </c>
      <c r="OMX11" s="20">
        <v>234.72</v>
      </c>
      <c r="OMY11" s="8"/>
      <c r="OMZ11" s="8"/>
      <c r="ONA11" s="18">
        <f t="shared" ref="ONA11" si="7058">10088.62/5</f>
        <v>2017.7240000000002</v>
      </c>
      <c r="ONB11" s="18">
        <f t="shared" ref="ONB11:ONB12" si="7059">ONA11*OMX11</f>
        <v>473600.17728000006</v>
      </c>
      <c r="ONC11" s="17">
        <f t="shared" ref="ONC11" si="7060">ONB11*1.2</f>
        <v>568320.21273600007</v>
      </c>
      <c r="OND11" s="16" t="s">
        <v>20</v>
      </c>
      <c r="ONE11" s="16" t="s">
        <v>19</v>
      </c>
      <c r="ONF11" s="16" t="s">
        <v>18</v>
      </c>
      <c r="ONG11" s="11">
        <v>1</v>
      </c>
      <c r="ONH11" s="8" t="s">
        <v>2</v>
      </c>
      <c r="ONI11" s="19" t="s">
        <v>23</v>
      </c>
      <c r="ONJ11" s="23" t="s">
        <v>32</v>
      </c>
      <c r="ONK11" s="8" t="s">
        <v>24</v>
      </c>
      <c r="ONL11" s="8" t="s">
        <v>33</v>
      </c>
      <c r="ONM11" s="23" t="s">
        <v>25</v>
      </c>
      <c r="ONN11" s="20">
        <v>234.72</v>
      </c>
      <c r="ONO11" s="8"/>
      <c r="ONP11" s="8"/>
      <c r="ONQ11" s="18">
        <f t="shared" ref="ONQ11" si="7061">10088.62/5</f>
        <v>2017.7240000000002</v>
      </c>
      <c r="ONR11" s="18">
        <f t="shared" ref="ONR11:ONR12" si="7062">ONQ11*ONN11</f>
        <v>473600.17728000006</v>
      </c>
      <c r="ONS11" s="17">
        <f t="shared" ref="ONS11" si="7063">ONR11*1.2</f>
        <v>568320.21273600007</v>
      </c>
      <c r="ONT11" s="16" t="s">
        <v>20</v>
      </c>
      <c r="ONU11" s="16" t="s">
        <v>19</v>
      </c>
      <c r="ONV11" s="16" t="s">
        <v>18</v>
      </c>
      <c r="ONW11" s="11">
        <v>1</v>
      </c>
      <c r="ONX11" s="8" t="s">
        <v>2</v>
      </c>
      <c r="ONY11" s="19" t="s">
        <v>23</v>
      </c>
      <c r="ONZ11" s="23" t="s">
        <v>32</v>
      </c>
      <c r="OOA11" s="8" t="s">
        <v>24</v>
      </c>
      <c r="OOB11" s="8" t="s">
        <v>33</v>
      </c>
      <c r="OOC11" s="23" t="s">
        <v>25</v>
      </c>
      <c r="OOD11" s="20">
        <v>234.72</v>
      </c>
      <c r="OOE11" s="8"/>
      <c r="OOF11" s="8"/>
      <c r="OOG11" s="18">
        <f t="shared" ref="OOG11" si="7064">10088.62/5</f>
        <v>2017.7240000000002</v>
      </c>
      <c r="OOH11" s="18">
        <f t="shared" ref="OOH11:OOH12" si="7065">OOG11*OOD11</f>
        <v>473600.17728000006</v>
      </c>
      <c r="OOI11" s="17">
        <f t="shared" ref="OOI11" si="7066">OOH11*1.2</f>
        <v>568320.21273600007</v>
      </c>
      <c r="OOJ11" s="16" t="s">
        <v>20</v>
      </c>
      <c r="OOK11" s="16" t="s">
        <v>19</v>
      </c>
      <c r="OOL11" s="16" t="s">
        <v>18</v>
      </c>
      <c r="OOM11" s="11">
        <v>1</v>
      </c>
      <c r="OON11" s="8" t="s">
        <v>2</v>
      </c>
      <c r="OOO11" s="19" t="s">
        <v>23</v>
      </c>
      <c r="OOP11" s="23" t="s">
        <v>32</v>
      </c>
      <c r="OOQ11" s="8" t="s">
        <v>24</v>
      </c>
      <c r="OOR11" s="8" t="s">
        <v>33</v>
      </c>
      <c r="OOS11" s="23" t="s">
        <v>25</v>
      </c>
      <c r="OOT11" s="20">
        <v>234.72</v>
      </c>
      <c r="OOU11" s="8"/>
      <c r="OOV11" s="8"/>
      <c r="OOW11" s="18">
        <f t="shared" ref="OOW11" si="7067">10088.62/5</f>
        <v>2017.7240000000002</v>
      </c>
      <c r="OOX11" s="18">
        <f t="shared" ref="OOX11:OOX12" si="7068">OOW11*OOT11</f>
        <v>473600.17728000006</v>
      </c>
      <c r="OOY11" s="17">
        <f t="shared" ref="OOY11" si="7069">OOX11*1.2</f>
        <v>568320.21273600007</v>
      </c>
      <c r="OOZ11" s="16" t="s">
        <v>20</v>
      </c>
      <c r="OPA11" s="16" t="s">
        <v>19</v>
      </c>
      <c r="OPB11" s="16" t="s">
        <v>18</v>
      </c>
      <c r="OPC11" s="11">
        <v>1</v>
      </c>
      <c r="OPD11" s="8" t="s">
        <v>2</v>
      </c>
      <c r="OPE11" s="19" t="s">
        <v>23</v>
      </c>
      <c r="OPF11" s="23" t="s">
        <v>32</v>
      </c>
      <c r="OPG11" s="8" t="s">
        <v>24</v>
      </c>
      <c r="OPH11" s="8" t="s">
        <v>33</v>
      </c>
      <c r="OPI11" s="23" t="s">
        <v>25</v>
      </c>
      <c r="OPJ11" s="20">
        <v>234.72</v>
      </c>
      <c r="OPK11" s="8"/>
      <c r="OPL11" s="8"/>
      <c r="OPM11" s="18">
        <f t="shared" ref="OPM11" si="7070">10088.62/5</f>
        <v>2017.7240000000002</v>
      </c>
      <c r="OPN11" s="18">
        <f t="shared" ref="OPN11:OPN12" si="7071">OPM11*OPJ11</f>
        <v>473600.17728000006</v>
      </c>
      <c r="OPO11" s="17">
        <f t="shared" ref="OPO11" si="7072">OPN11*1.2</f>
        <v>568320.21273600007</v>
      </c>
      <c r="OPP11" s="16" t="s">
        <v>20</v>
      </c>
      <c r="OPQ11" s="16" t="s">
        <v>19</v>
      </c>
      <c r="OPR11" s="16" t="s">
        <v>18</v>
      </c>
      <c r="OPS11" s="11">
        <v>1</v>
      </c>
      <c r="OPT11" s="8" t="s">
        <v>2</v>
      </c>
      <c r="OPU11" s="19" t="s">
        <v>23</v>
      </c>
      <c r="OPV11" s="23" t="s">
        <v>32</v>
      </c>
      <c r="OPW11" s="8" t="s">
        <v>24</v>
      </c>
      <c r="OPX11" s="8" t="s">
        <v>33</v>
      </c>
      <c r="OPY11" s="23" t="s">
        <v>25</v>
      </c>
      <c r="OPZ11" s="20">
        <v>234.72</v>
      </c>
      <c r="OQA11" s="8"/>
      <c r="OQB11" s="8"/>
      <c r="OQC11" s="18">
        <f t="shared" ref="OQC11" si="7073">10088.62/5</f>
        <v>2017.7240000000002</v>
      </c>
      <c r="OQD11" s="18">
        <f t="shared" ref="OQD11:OQD12" si="7074">OQC11*OPZ11</f>
        <v>473600.17728000006</v>
      </c>
      <c r="OQE11" s="17">
        <f t="shared" ref="OQE11" si="7075">OQD11*1.2</f>
        <v>568320.21273600007</v>
      </c>
      <c r="OQF11" s="16" t="s">
        <v>20</v>
      </c>
      <c r="OQG11" s="16" t="s">
        <v>19</v>
      </c>
      <c r="OQH11" s="16" t="s">
        <v>18</v>
      </c>
      <c r="OQI11" s="11">
        <v>1</v>
      </c>
      <c r="OQJ11" s="8" t="s">
        <v>2</v>
      </c>
      <c r="OQK11" s="19" t="s">
        <v>23</v>
      </c>
      <c r="OQL11" s="23" t="s">
        <v>32</v>
      </c>
      <c r="OQM11" s="8" t="s">
        <v>24</v>
      </c>
      <c r="OQN11" s="8" t="s">
        <v>33</v>
      </c>
      <c r="OQO11" s="23" t="s">
        <v>25</v>
      </c>
      <c r="OQP11" s="20">
        <v>234.72</v>
      </c>
      <c r="OQQ11" s="8"/>
      <c r="OQR11" s="8"/>
      <c r="OQS11" s="18">
        <f t="shared" ref="OQS11" si="7076">10088.62/5</f>
        <v>2017.7240000000002</v>
      </c>
      <c r="OQT11" s="18">
        <f t="shared" ref="OQT11:OQT12" si="7077">OQS11*OQP11</f>
        <v>473600.17728000006</v>
      </c>
      <c r="OQU11" s="17">
        <f t="shared" ref="OQU11" si="7078">OQT11*1.2</f>
        <v>568320.21273600007</v>
      </c>
      <c r="OQV11" s="16" t="s">
        <v>20</v>
      </c>
      <c r="OQW11" s="16" t="s">
        <v>19</v>
      </c>
      <c r="OQX11" s="16" t="s">
        <v>18</v>
      </c>
      <c r="OQY11" s="11">
        <v>1</v>
      </c>
      <c r="OQZ11" s="8" t="s">
        <v>2</v>
      </c>
      <c r="ORA11" s="19" t="s">
        <v>23</v>
      </c>
      <c r="ORB11" s="23" t="s">
        <v>32</v>
      </c>
      <c r="ORC11" s="8" t="s">
        <v>24</v>
      </c>
      <c r="ORD11" s="8" t="s">
        <v>33</v>
      </c>
      <c r="ORE11" s="23" t="s">
        <v>25</v>
      </c>
      <c r="ORF11" s="20">
        <v>234.72</v>
      </c>
      <c r="ORG11" s="8"/>
      <c r="ORH11" s="8"/>
      <c r="ORI11" s="18">
        <f t="shared" ref="ORI11" si="7079">10088.62/5</f>
        <v>2017.7240000000002</v>
      </c>
      <c r="ORJ11" s="18">
        <f t="shared" ref="ORJ11:ORJ12" si="7080">ORI11*ORF11</f>
        <v>473600.17728000006</v>
      </c>
      <c r="ORK11" s="17">
        <f t="shared" ref="ORK11" si="7081">ORJ11*1.2</f>
        <v>568320.21273600007</v>
      </c>
      <c r="ORL11" s="16" t="s">
        <v>20</v>
      </c>
      <c r="ORM11" s="16" t="s">
        <v>19</v>
      </c>
      <c r="ORN11" s="16" t="s">
        <v>18</v>
      </c>
      <c r="ORO11" s="11">
        <v>1</v>
      </c>
      <c r="ORP11" s="8" t="s">
        <v>2</v>
      </c>
      <c r="ORQ11" s="19" t="s">
        <v>23</v>
      </c>
      <c r="ORR11" s="23" t="s">
        <v>32</v>
      </c>
      <c r="ORS11" s="8" t="s">
        <v>24</v>
      </c>
      <c r="ORT11" s="8" t="s">
        <v>33</v>
      </c>
      <c r="ORU11" s="23" t="s">
        <v>25</v>
      </c>
      <c r="ORV11" s="20">
        <v>234.72</v>
      </c>
      <c r="ORW11" s="8"/>
      <c r="ORX11" s="8"/>
      <c r="ORY11" s="18">
        <f t="shared" ref="ORY11" si="7082">10088.62/5</f>
        <v>2017.7240000000002</v>
      </c>
      <c r="ORZ11" s="18">
        <f t="shared" ref="ORZ11:ORZ12" si="7083">ORY11*ORV11</f>
        <v>473600.17728000006</v>
      </c>
      <c r="OSA11" s="17">
        <f t="shared" ref="OSA11" si="7084">ORZ11*1.2</f>
        <v>568320.21273600007</v>
      </c>
      <c r="OSB11" s="16" t="s">
        <v>20</v>
      </c>
      <c r="OSC11" s="16" t="s">
        <v>19</v>
      </c>
      <c r="OSD11" s="16" t="s">
        <v>18</v>
      </c>
      <c r="OSE11" s="11">
        <v>1</v>
      </c>
      <c r="OSF11" s="8" t="s">
        <v>2</v>
      </c>
      <c r="OSG11" s="19" t="s">
        <v>23</v>
      </c>
      <c r="OSH11" s="23" t="s">
        <v>32</v>
      </c>
      <c r="OSI11" s="8" t="s">
        <v>24</v>
      </c>
      <c r="OSJ11" s="8" t="s">
        <v>33</v>
      </c>
      <c r="OSK11" s="23" t="s">
        <v>25</v>
      </c>
      <c r="OSL11" s="20">
        <v>234.72</v>
      </c>
      <c r="OSM11" s="8"/>
      <c r="OSN11" s="8"/>
      <c r="OSO11" s="18">
        <f t="shared" ref="OSO11" si="7085">10088.62/5</f>
        <v>2017.7240000000002</v>
      </c>
      <c r="OSP11" s="18">
        <f t="shared" ref="OSP11:OSP12" si="7086">OSO11*OSL11</f>
        <v>473600.17728000006</v>
      </c>
      <c r="OSQ11" s="17">
        <f t="shared" ref="OSQ11" si="7087">OSP11*1.2</f>
        <v>568320.21273600007</v>
      </c>
      <c r="OSR11" s="16" t="s">
        <v>20</v>
      </c>
      <c r="OSS11" s="16" t="s">
        <v>19</v>
      </c>
      <c r="OST11" s="16" t="s">
        <v>18</v>
      </c>
      <c r="OSU11" s="11">
        <v>1</v>
      </c>
      <c r="OSV11" s="8" t="s">
        <v>2</v>
      </c>
      <c r="OSW11" s="19" t="s">
        <v>23</v>
      </c>
      <c r="OSX11" s="23" t="s">
        <v>32</v>
      </c>
      <c r="OSY11" s="8" t="s">
        <v>24</v>
      </c>
      <c r="OSZ11" s="8" t="s">
        <v>33</v>
      </c>
      <c r="OTA11" s="23" t="s">
        <v>25</v>
      </c>
      <c r="OTB11" s="20">
        <v>234.72</v>
      </c>
      <c r="OTC11" s="8"/>
      <c r="OTD11" s="8"/>
      <c r="OTE11" s="18">
        <f t="shared" ref="OTE11" si="7088">10088.62/5</f>
        <v>2017.7240000000002</v>
      </c>
      <c r="OTF11" s="18">
        <f t="shared" ref="OTF11:OTF12" si="7089">OTE11*OTB11</f>
        <v>473600.17728000006</v>
      </c>
      <c r="OTG11" s="17">
        <f t="shared" ref="OTG11" si="7090">OTF11*1.2</f>
        <v>568320.21273600007</v>
      </c>
      <c r="OTH11" s="16" t="s">
        <v>20</v>
      </c>
      <c r="OTI11" s="16" t="s">
        <v>19</v>
      </c>
      <c r="OTJ11" s="16" t="s">
        <v>18</v>
      </c>
      <c r="OTK11" s="11">
        <v>1</v>
      </c>
      <c r="OTL11" s="8" t="s">
        <v>2</v>
      </c>
      <c r="OTM11" s="19" t="s">
        <v>23</v>
      </c>
      <c r="OTN11" s="23" t="s">
        <v>32</v>
      </c>
      <c r="OTO11" s="8" t="s">
        <v>24</v>
      </c>
      <c r="OTP11" s="8" t="s">
        <v>33</v>
      </c>
      <c r="OTQ11" s="23" t="s">
        <v>25</v>
      </c>
      <c r="OTR11" s="20">
        <v>234.72</v>
      </c>
      <c r="OTS11" s="8"/>
      <c r="OTT11" s="8"/>
      <c r="OTU11" s="18">
        <f t="shared" ref="OTU11" si="7091">10088.62/5</f>
        <v>2017.7240000000002</v>
      </c>
      <c r="OTV11" s="18">
        <f t="shared" ref="OTV11:OTV12" si="7092">OTU11*OTR11</f>
        <v>473600.17728000006</v>
      </c>
      <c r="OTW11" s="17">
        <f t="shared" ref="OTW11" si="7093">OTV11*1.2</f>
        <v>568320.21273600007</v>
      </c>
      <c r="OTX11" s="16" t="s">
        <v>20</v>
      </c>
      <c r="OTY11" s="16" t="s">
        <v>19</v>
      </c>
      <c r="OTZ11" s="16" t="s">
        <v>18</v>
      </c>
      <c r="OUA11" s="11">
        <v>1</v>
      </c>
      <c r="OUB11" s="8" t="s">
        <v>2</v>
      </c>
      <c r="OUC11" s="19" t="s">
        <v>23</v>
      </c>
      <c r="OUD11" s="23" t="s">
        <v>32</v>
      </c>
      <c r="OUE11" s="8" t="s">
        <v>24</v>
      </c>
      <c r="OUF11" s="8" t="s">
        <v>33</v>
      </c>
      <c r="OUG11" s="23" t="s">
        <v>25</v>
      </c>
      <c r="OUH11" s="20">
        <v>234.72</v>
      </c>
      <c r="OUI11" s="8"/>
      <c r="OUJ11" s="8"/>
      <c r="OUK11" s="18">
        <f t="shared" ref="OUK11" si="7094">10088.62/5</f>
        <v>2017.7240000000002</v>
      </c>
      <c r="OUL11" s="18">
        <f t="shared" ref="OUL11:OUL12" si="7095">OUK11*OUH11</f>
        <v>473600.17728000006</v>
      </c>
      <c r="OUM11" s="17">
        <f t="shared" ref="OUM11" si="7096">OUL11*1.2</f>
        <v>568320.21273600007</v>
      </c>
      <c r="OUN11" s="16" t="s">
        <v>20</v>
      </c>
      <c r="OUO11" s="16" t="s">
        <v>19</v>
      </c>
      <c r="OUP11" s="16" t="s">
        <v>18</v>
      </c>
      <c r="OUQ11" s="11">
        <v>1</v>
      </c>
      <c r="OUR11" s="8" t="s">
        <v>2</v>
      </c>
      <c r="OUS11" s="19" t="s">
        <v>23</v>
      </c>
      <c r="OUT11" s="23" t="s">
        <v>32</v>
      </c>
      <c r="OUU11" s="8" t="s">
        <v>24</v>
      </c>
      <c r="OUV11" s="8" t="s">
        <v>33</v>
      </c>
      <c r="OUW11" s="23" t="s">
        <v>25</v>
      </c>
      <c r="OUX11" s="20">
        <v>234.72</v>
      </c>
      <c r="OUY11" s="8"/>
      <c r="OUZ11" s="8"/>
      <c r="OVA11" s="18">
        <f t="shared" ref="OVA11" si="7097">10088.62/5</f>
        <v>2017.7240000000002</v>
      </c>
      <c r="OVB11" s="18">
        <f t="shared" ref="OVB11:OVB12" si="7098">OVA11*OUX11</f>
        <v>473600.17728000006</v>
      </c>
      <c r="OVC11" s="17">
        <f t="shared" ref="OVC11" si="7099">OVB11*1.2</f>
        <v>568320.21273600007</v>
      </c>
      <c r="OVD11" s="16" t="s">
        <v>20</v>
      </c>
      <c r="OVE11" s="16" t="s">
        <v>19</v>
      </c>
      <c r="OVF11" s="16" t="s">
        <v>18</v>
      </c>
      <c r="OVG11" s="11">
        <v>1</v>
      </c>
      <c r="OVH11" s="8" t="s">
        <v>2</v>
      </c>
      <c r="OVI11" s="19" t="s">
        <v>23</v>
      </c>
      <c r="OVJ11" s="23" t="s">
        <v>32</v>
      </c>
      <c r="OVK11" s="8" t="s">
        <v>24</v>
      </c>
      <c r="OVL11" s="8" t="s">
        <v>33</v>
      </c>
      <c r="OVM11" s="23" t="s">
        <v>25</v>
      </c>
      <c r="OVN11" s="20">
        <v>234.72</v>
      </c>
      <c r="OVO11" s="8"/>
      <c r="OVP11" s="8"/>
      <c r="OVQ11" s="18">
        <f t="shared" ref="OVQ11" si="7100">10088.62/5</f>
        <v>2017.7240000000002</v>
      </c>
      <c r="OVR11" s="18">
        <f t="shared" ref="OVR11:OVR12" si="7101">OVQ11*OVN11</f>
        <v>473600.17728000006</v>
      </c>
      <c r="OVS11" s="17">
        <f t="shared" ref="OVS11" si="7102">OVR11*1.2</f>
        <v>568320.21273600007</v>
      </c>
      <c r="OVT11" s="16" t="s">
        <v>20</v>
      </c>
      <c r="OVU11" s="16" t="s">
        <v>19</v>
      </c>
      <c r="OVV11" s="16" t="s">
        <v>18</v>
      </c>
      <c r="OVW11" s="11">
        <v>1</v>
      </c>
      <c r="OVX11" s="8" t="s">
        <v>2</v>
      </c>
      <c r="OVY11" s="19" t="s">
        <v>23</v>
      </c>
      <c r="OVZ11" s="23" t="s">
        <v>32</v>
      </c>
      <c r="OWA11" s="8" t="s">
        <v>24</v>
      </c>
      <c r="OWB11" s="8" t="s">
        <v>33</v>
      </c>
      <c r="OWC11" s="23" t="s">
        <v>25</v>
      </c>
      <c r="OWD11" s="20">
        <v>234.72</v>
      </c>
      <c r="OWE11" s="8"/>
      <c r="OWF11" s="8"/>
      <c r="OWG11" s="18">
        <f t="shared" ref="OWG11" si="7103">10088.62/5</f>
        <v>2017.7240000000002</v>
      </c>
      <c r="OWH11" s="18">
        <f t="shared" ref="OWH11:OWH12" si="7104">OWG11*OWD11</f>
        <v>473600.17728000006</v>
      </c>
      <c r="OWI11" s="17">
        <f t="shared" ref="OWI11" si="7105">OWH11*1.2</f>
        <v>568320.21273600007</v>
      </c>
      <c r="OWJ11" s="16" t="s">
        <v>20</v>
      </c>
      <c r="OWK11" s="16" t="s">
        <v>19</v>
      </c>
      <c r="OWL11" s="16" t="s">
        <v>18</v>
      </c>
      <c r="OWM11" s="11">
        <v>1</v>
      </c>
      <c r="OWN11" s="8" t="s">
        <v>2</v>
      </c>
      <c r="OWO11" s="19" t="s">
        <v>23</v>
      </c>
      <c r="OWP11" s="23" t="s">
        <v>32</v>
      </c>
      <c r="OWQ11" s="8" t="s">
        <v>24</v>
      </c>
      <c r="OWR11" s="8" t="s">
        <v>33</v>
      </c>
      <c r="OWS11" s="23" t="s">
        <v>25</v>
      </c>
      <c r="OWT11" s="20">
        <v>234.72</v>
      </c>
      <c r="OWU11" s="8"/>
      <c r="OWV11" s="8"/>
      <c r="OWW11" s="18">
        <f t="shared" ref="OWW11" si="7106">10088.62/5</f>
        <v>2017.7240000000002</v>
      </c>
      <c r="OWX11" s="18">
        <f t="shared" ref="OWX11:OWX12" si="7107">OWW11*OWT11</f>
        <v>473600.17728000006</v>
      </c>
      <c r="OWY11" s="17">
        <f t="shared" ref="OWY11" si="7108">OWX11*1.2</f>
        <v>568320.21273600007</v>
      </c>
      <c r="OWZ11" s="16" t="s">
        <v>20</v>
      </c>
      <c r="OXA11" s="16" t="s">
        <v>19</v>
      </c>
      <c r="OXB11" s="16" t="s">
        <v>18</v>
      </c>
      <c r="OXC11" s="11">
        <v>1</v>
      </c>
      <c r="OXD11" s="8" t="s">
        <v>2</v>
      </c>
      <c r="OXE11" s="19" t="s">
        <v>23</v>
      </c>
      <c r="OXF11" s="23" t="s">
        <v>32</v>
      </c>
      <c r="OXG11" s="8" t="s">
        <v>24</v>
      </c>
      <c r="OXH11" s="8" t="s">
        <v>33</v>
      </c>
      <c r="OXI11" s="23" t="s">
        <v>25</v>
      </c>
      <c r="OXJ11" s="20">
        <v>234.72</v>
      </c>
      <c r="OXK11" s="8"/>
      <c r="OXL11" s="8"/>
      <c r="OXM11" s="18">
        <f t="shared" ref="OXM11" si="7109">10088.62/5</f>
        <v>2017.7240000000002</v>
      </c>
      <c r="OXN11" s="18">
        <f t="shared" ref="OXN11:OXN12" si="7110">OXM11*OXJ11</f>
        <v>473600.17728000006</v>
      </c>
      <c r="OXO11" s="17">
        <f t="shared" ref="OXO11" si="7111">OXN11*1.2</f>
        <v>568320.21273600007</v>
      </c>
      <c r="OXP11" s="16" t="s">
        <v>20</v>
      </c>
      <c r="OXQ11" s="16" t="s">
        <v>19</v>
      </c>
      <c r="OXR11" s="16" t="s">
        <v>18</v>
      </c>
      <c r="OXS11" s="11">
        <v>1</v>
      </c>
      <c r="OXT11" s="8" t="s">
        <v>2</v>
      </c>
      <c r="OXU11" s="19" t="s">
        <v>23</v>
      </c>
      <c r="OXV11" s="23" t="s">
        <v>32</v>
      </c>
      <c r="OXW11" s="8" t="s">
        <v>24</v>
      </c>
      <c r="OXX11" s="8" t="s">
        <v>33</v>
      </c>
      <c r="OXY11" s="23" t="s">
        <v>25</v>
      </c>
      <c r="OXZ11" s="20">
        <v>234.72</v>
      </c>
      <c r="OYA11" s="8"/>
      <c r="OYB11" s="8"/>
      <c r="OYC11" s="18">
        <f t="shared" ref="OYC11" si="7112">10088.62/5</f>
        <v>2017.7240000000002</v>
      </c>
      <c r="OYD11" s="18">
        <f t="shared" ref="OYD11:OYD12" si="7113">OYC11*OXZ11</f>
        <v>473600.17728000006</v>
      </c>
      <c r="OYE11" s="17">
        <f t="shared" ref="OYE11" si="7114">OYD11*1.2</f>
        <v>568320.21273600007</v>
      </c>
      <c r="OYF11" s="16" t="s">
        <v>20</v>
      </c>
      <c r="OYG11" s="16" t="s">
        <v>19</v>
      </c>
      <c r="OYH11" s="16" t="s">
        <v>18</v>
      </c>
      <c r="OYI11" s="11">
        <v>1</v>
      </c>
      <c r="OYJ11" s="8" t="s">
        <v>2</v>
      </c>
      <c r="OYK11" s="19" t="s">
        <v>23</v>
      </c>
      <c r="OYL11" s="23" t="s">
        <v>32</v>
      </c>
      <c r="OYM11" s="8" t="s">
        <v>24</v>
      </c>
      <c r="OYN11" s="8" t="s">
        <v>33</v>
      </c>
      <c r="OYO11" s="23" t="s">
        <v>25</v>
      </c>
      <c r="OYP11" s="20">
        <v>234.72</v>
      </c>
      <c r="OYQ11" s="8"/>
      <c r="OYR11" s="8"/>
      <c r="OYS11" s="18">
        <f t="shared" ref="OYS11" si="7115">10088.62/5</f>
        <v>2017.7240000000002</v>
      </c>
      <c r="OYT11" s="18">
        <f t="shared" ref="OYT11:OYT12" si="7116">OYS11*OYP11</f>
        <v>473600.17728000006</v>
      </c>
      <c r="OYU11" s="17">
        <f t="shared" ref="OYU11" si="7117">OYT11*1.2</f>
        <v>568320.21273600007</v>
      </c>
      <c r="OYV11" s="16" t="s">
        <v>20</v>
      </c>
      <c r="OYW11" s="16" t="s">
        <v>19</v>
      </c>
      <c r="OYX11" s="16" t="s">
        <v>18</v>
      </c>
      <c r="OYY11" s="11">
        <v>1</v>
      </c>
      <c r="OYZ11" s="8" t="s">
        <v>2</v>
      </c>
      <c r="OZA11" s="19" t="s">
        <v>23</v>
      </c>
      <c r="OZB11" s="23" t="s">
        <v>32</v>
      </c>
      <c r="OZC11" s="8" t="s">
        <v>24</v>
      </c>
      <c r="OZD11" s="8" t="s">
        <v>33</v>
      </c>
      <c r="OZE11" s="23" t="s">
        <v>25</v>
      </c>
      <c r="OZF11" s="20">
        <v>234.72</v>
      </c>
      <c r="OZG11" s="8"/>
      <c r="OZH11" s="8"/>
      <c r="OZI11" s="18">
        <f t="shared" ref="OZI11" si="7118">10088.62/5</f>
        <v>2017.7240000000002</v>
      </c>
      <c r="OZJ11" s="18">
        <f t="shared" ref="OZJ11:OZJ12" si="7119">OZI11*OZF11</f>
        <v>473600.17728000006</v>
      </c>
      <c r="OZK11" s="17">
        <f t="shared" ref="OZK11" si="7120">OZJ11*1.2</f>
        <v>568320.21273600007</v>
      </c>
      <c r="OZL11" s="16" t="s">
        <v>20</v>
      </c>
      <c r="OZM11" s="16" t="s">
        <v>19</v>
      </c>
      <c r="OZN11" s="16" t="s">
        <v>18</v>
      </c>
      <c r="OZO11" s="11">
        <v>1</v>
      </c>
      <c r="OZP11" s="8" t="s">
        <v>2</v>
      </c>
      <c r="OZQ11" s="19" t="s">
        <v>23</v>
      </c>
      <c r="OZR11" s="23" t="s">
        <v>32</v>
      </c>
      <c r="OZS11" s="8" t="s">
        <v>24</v>
      </c>
      <c r="OZT11" s="8" t="s">
        <v>33</v>
      </c>
      <c r="OZU11" s="23" t="s">
        <v>25</v>
      </c>
      <c r="OZV11" s="20">
        <v>234.72</v>
      </c>
      <c r="OZW11" s="8"/>
      <c r="OZX11" s="8"/>
      <c r="OZY11" s="18">
        <f t="shared" ref="OZY11" si="7121">10088.62/5</f>
        <v>2017.7240000000002</v>
      </c>
      <c r="OZZ11" s="18">
        <f t="shared" ref="OZZ11:OZZ12" si="7122">OZY11*OZV11</f>
        <v>473600.17728000006</v>
      </c>
      <c r="PAA11" s="17">
        <f t="shared" ref="PAA11" si="7123">OZZ11*1.2</f>
        <v>568320.21273600007</v>
      </c>
      <c r="PAB11" s="16" t="s">
        <v>20</v>
      </c>
      <c r="PAC11" s="16" t="s">
        <v>19</v>
      </c>
      <c r="PAD11" s="16" t="s">
        <v>18</v>
      </c>
      <c r="PAE11" s="11">
        <v>1</v>
      </c>
      <c r="PAF11" s="8" t="s">
        <v>2</v>
      </c>
      <c r="PAG11" s="19" t="s">
        <v>23</v>
      </c>
      <c r="PAH11" s="23" t="s">
        <v>32</v>
      </c>
      <c r="PAI11" s="8" t="s">
        <v>24</v>
      </c>
      <c r="PAJ11" s="8" t="s">
        <v>33</v>
      </c>
      <c r="PAK11" s="23" t="s">
        <v>25</v>
      </c>
      <c r="PAL11" s="20">
        <v>234.72</v>
      </c>
      <c r="PAM11" s="8"/>
      <c r="PAN11" s="8"/>
      <c r="PAO11" s="18">
        <f t="shared" ref="PAO11" si="7124">10088.62/5</f>
        <v>2017.7240000000002</v>
      </c>
      <c r="PAP11" s="18">
        <f t="shared" ref="PAP11:PAP12" si="7125">PAO11*PAL11</f>
        <v>473600.17728000006</v>
      </c>
      <c r="PAQ11" s="17">
        <f t="shared" ref="PAQ11" si="7126">PAP11*1.2</f>
        <v>568320.21273600007</v>
      </c>
      <c r="PAR11" s="16" t="s">
        <v>20</v>
      </c>
      <c r="PAS11" s="16" t="s">
        <v>19</v>
      </c>
      <c r="PAT11" s="16" t="s">
        <v>18</v>
      </c>
      <c r="PAU11" s="11">
        <v>1</v>
      </c>
      <c r="PAV11" s="8" t="s">
        <v>2</v>
      </c>
      <c r="PAW11" s="19" t="s">
        <v>23</v>
      </c>
      <c r="PAX11" s="23" t="s">
        <v>32</v>
      </c>
      <c r="PAY11" s="8" t="s">
        <v>24</v>
      </c>
      <c r="PAZ11" s="8" t="s">
        <v>33</v>
      </c>
      <c r="PBA11" s="23" t="s">
        <v>25</v>
      </c>
      <c r="PBB11" s="20">
        <v>234.72</v>
      </c>
      <c r="PBC11" s="8"/>
      <c r="PBD11" s="8"/>
      <c r="PBE11" s="18">
        <f t="shared" ref="PBE11" si="7127">10088.62/5</f>
        <v>2017.7240000000002</v>
      </c>
      <c r="PBF11" s="18">
        <f t="shared" ref="PBF11:PBF12" si="7128">PBE11*PBB11</f>
        <v>473600.17728000006</v>
      </c>
      <c r="PBG11" s="17">
        <f t="shared" ref="PBG11" si="7129">PBF11*1.2</f>
        <v>568320.21273600007</v>
      </c>
      <c r="PBH11" s="16" t="s">
        <v>20</v>
      </c>
      <c r="PBI11" s="16" t="s">
        <v>19</v>
      </c>
      <c r="PBJ11" s="16" t="s">
        <v>18</v>
      </c>
      <c r="PBK11" s="11">
        <v>1</v>
      </c>
      <c r="PBL11" s="8" t="s">
        <v>2</v>
      </c>
      <c r="PBM11" s="19" t="s">
        <v>23</v>
      </c>
      <c r="PBN11" s="23" t="s">
        <v>32</v>
      </c>
      <c r="PBO11" s="8" t="s">
        <v>24</v>
      </c>
      <c r="PBP11" s="8" t="s">
        <v>33</v>
      </c>
      <c r="PBQ11" s="23" t="s">
        <v>25</v>
      </c>
      <c r="PBR11" s="20">
        <v>234.72</v>
      </c>
      <c r="PBS11" s="8"/>
      <c r="PBT11" s="8"/>
      <c r="PBU11" s="18">
        <f t="shared" ref="PBU11" si="7130">10088.62/5</f>
        <v>2017.7240000000002</v>
      </c>
      <c r="PBV11" s="18">
        <f t="shared" ref="PBV11:PBV12" si="7131">PBU11*PBR11</f>
        <v>473600.17728000006</v>
      </c>
      <c r="PBW11" s="17">
        <f t="shared" ref="PBW11" si="7132">PBV11*1.2</f>
        <v>568320.21273600007</v>
      </c>
      <c r="PBX11" s="16" t="s">
        <v>20</v>
      </c>
      <c r="PBY11" s="16" t="s">
        <v>19</v>
      </c>
      <c r="PBZ11" s="16" t="s">
        <v>18</v>
      </c>
      <c r="PCA11" s="11">
        <v>1</v>
      </c>
      <c r="PCB11" s="8" t="s">
        <v>2</v>
      </c>
      <c r="PCC11" s="19" t="s">
        <v>23</v>
      </c>
      <c r="PCD11" s="23" t="s">
        <v>32</v>
      </c>
      <c r="PCE11" s="8" t="s">
        <v>24</v>
      </c>
      <c r="PCF11" s="8" t="s">
        <v>33</v>
      </c>
      <c r="PCG11" s="23" t="s">
        <v>25</v>
      </c>
      <c r="PCH11" s="20">
        <v>234.72</v>
      </c>
      <c r="PCI11" s="8"/>
      <c r="PCJ11" s="8"/>
      <c r="PCK11" s="18">
        <f t="shared" ref="PCK11" si="7133">10088.62/5</f>
        <v>2017.7240000000002</v>
      </c>
      <c r="PCL11" s="18">
        <f t="shared" ref="PCL11:PCL12" si="7134">PCK11*PCH11</f>
        <v>473600.17728000006</v>
      </c>
      <c r="PCM11" s="17">
        <f t="shared" ref="PCM11" si="7135">PCL11*1.2</f>
        <v>568320.21273600007</v>
      </c>
      <c r="PCN11" s="16" t="s">
        <v>20</v>
      </c>
      <c r="PCO11" s="16" t="s">
        <v>19</v>
      </c>
      <c r="PCP11" s="16" t="s">
        <v>18</v>
      </c>
      <c r="PCQ11" s="11">
        <v>1</v>
      </c>
      <c r="PCR11" s="8" t="s">
        <v>2</v>
      </c>
      <c r="PCS11" s="19" t="s">
        <v>23</v>
      </c>
      <c r="PCT11" s="23" t="s">
        <v>32</v>
      </c>
      <c r="PCU11" s="8" t="s">
        <v>24</v>
      </c>
      <c r="PCV11" s="8" t="s">
        <v>33</v>
      </c>
      <c r="PCW11" s="23" t="s">
        <v>25</v>
      </c>
      <c r="PCX11" s="20">
        <v>234.72</v>
      </c>
      <c r="PCY11" s="8"/>
      <c r="PCZ11" s="8"/>
      <c r="PDA11" s="18">
        <f t="shared" ref="PDA11" si="7136">10088.62/5</f>
        <v>2017.7240000000002</v>
      </c>
      <c r="PDB11" s="18">
        <f t="shared" ref="PDB11:PDB12" si="7137">PDA11*PCX11</f>
        <v>473600.17728000006</v>
      </c>
      <c r="PDC11" s="17">
        <f t="shared" ref="PDC11" si="7138">PDB11*1.2</f>
        <v>568320.21273600007</v>
      </c>
      <c r="PDD11" s="16" t="s">
        <v>20</v>
      </c>
      <c r="PDE11" s="16" t="s">
        <v>19</v>
      </c>
      <c r="PDF11" s="16" t="s">
        <v>18</v>
      </c>
      <c r="PDG11" s="11">
        <v>1</v>
      </c>
      <c r="PDH11" s="8" t="s">
        <v>2</v>
      </c>
      <c r="PDI11" s="19" t="s">
        <v>23</v>
      </c>
      <c r="PDJ11" s="23" t="s">
        <v>32</v>
      </c>
      <c r="PDK11" s="8" t="s">
        <v>24</v>
      </c>
      <c r="PDL11" s="8" t="s">
        <v>33</v>
      </c>
      <c r="PDM11" s="23" t="s">
        <v>25</v>
      </c>
      <c r="PDN11" s="20">
        <v>234.72</v>
      </c>
      <c r="PDO11" s="8"/>
      <c r="PDP11" s="8"/>
      <c r="PDQ11" s="18">
        <f t="shared" ref="PDQ11" si="7139">10088.62/5</f>
        <v>2017.7240000000002</v>
      </c>
      <c r="PDR11" s="18">
        <f t="shared" ref="PDR11:PDR12" si="7140">PDQ11*PDN11</f>
        <v>473600.17728000006</v>
      </c>
      <c r="PDS11" s="17">
        <f t="shared" ref="PDS11" si="7141">PDR11*1.2</f>
        <v>568320.21273600007</v>
      </c>
      <c r="PDT11" s="16" t="s">
        <v>20</v>
      </c>
      <c r="PDU11" s="16" t="s">
        <v>19</v>
      </c>
      <c r="PDV11" s="16" t="s">
        <v>18</v>
      </c>
      <c r="PDW11" s="11">
        <v>1</v>
      </c>
      <c r="PDX11" s="8" t="s">
        <v>2</v>
      </c>
      <c r="PDY11" s="19" t="s">
        <v>23</v>
      </c>
      <c r="PDZ11" s="23" t="s">
        <v>32</v>
      </c>
      <c r="PEA11" s="8" t="s">
        <v>24</v>
      </c>
      <c r="PEB11" s="8" t="s">
        <v>33</v>
      </c>
      <c r="PEC11" s="23" t="s">
        <v>25</v>
      </c>
      <c r="PED11" s="20">
        <v>234.72</v>
      </c>
      <c r="PEE11" s="8"/>
      <c r="PEF11" s="8"/>
      <c r="PEG11" s="18">
        <f t="shared" ref="PEG11" si="7142">10088.62/5</f>
        <v>2017.7240000000002</v>
      </c>
      <c r="PEH11" s="18">
        <f t="shared" ref="PEH11:PEH12" si="7143">PEG11*PED11</f>
        <v>473600.17728000006</v>
      </c>
      <c r="PEI11" s="17">
        <f t="shared" ref="PEI11" si="7144">PEH11*1.2</f>
        <v>568320.21273600007</v>
      </c>
      <c r="PEJ11" s="16" t="s">
        <v>20</v>
      </c>
      <c r="PEK11" s="16" t="s">
        <v>19</v>
      </c>
      <c r="PEL11" s="16" t="s">
        <v>18</v>
      </c>
      <c r="PEM11" s="11">
        <v>1</v>
      </c>
      <c r="PEN11" s="8" t="s">
        <v>2</v>
      </c>
      <c r="PEO11" s="19" t="s">
        <v>23</v>
      </c>
      <c r="PEP11" s="23" t="s">
        <v>32</v>
      </c>
      <c r="PEQ11" s="8" t="s">
        <v>24</v>
      </c>
      <c r="PER11" s="8" t="s">
        <v>33</v>
      </c>
      <c r="PES11" s="23" t="s">
        <v>25</v>
      </c>
      <c r="PET11" s="20">
        <v>234.72</v>
      </c>
      <c r="PEU11" s="8"/>
      <c r="PEV11" s="8"/>
      <c r="PEW11" s="18">
        <f t="shared" ref="PEW11" si="7145">10088.62/5</f>
        <v>2017.7240000000002</v>
      </c>
      <c r="PEX11" s="18">
        <f t="shared" ref="PEX11:PEX12" si="7146">PEW11*PET11</f>
        <v>473600.17728000006</v>
      </c>
      <c r="PEY11" s="17">
        <f t="shared" ref="PEY11" si="7147">PEX11*1.2</f>
        <v>568320.21273600007</v>
      </c>
      <c r="PEZ11" s="16" t="s">
        <v>20</v>
      </c>
      <c r="PFA11" s="16" t="s">
        <v>19</v>
      </c>
      <c r="PFB11" s="16" t="s">
        <v>18</v>
      </c>
      <c r="PFC11" s="11">
        <v>1</v>
      </c>
      <c r="PFD11" s="8" t="s">
        <v>2</v>
      </c>
      <c r="PFE11" s="19" t="s">
        <v>23</v>
      </c>
      <c r="PFF11" s="23" t="s">
        <v>32</v>
      </c>
      <c r="PFG11" s="8" t="s">
        <v>24</v>
      </c>
      <c r="PFH11" s="8" t="s">
        <v>33</v>
      </c>
      <c r="PFI11" s="23" t="s">
        <v>25</v>
      </c>
      <c r="PFJ11" s="20">
        <v>234.72</v>
      </c>
      <c r="PFK11" s="8"/>
      <c r="PFL11" s="8"/>
      <c r="PFM11" s="18">
        <f t="shared" ref="PFM11" si="7148">10088.62/5</f>
        <v>2017.7240000000002</v>
      </c>
      <c r="PFN11" s="18">
        <f t="shared" ref="PFN11:PFN12" si="7149">PFM11*PFJ11</f>
        <v>473600.17728000006</v>
      </c>
      <c r="PFO11" s="17">
        <f t="shared" ref="PFO11" si="7150">PFN11*1.2</f>
        <v>568320.21273600007</v>
      </c>
      <c r="PFP11" s="16" t="s">
        <v>20</v>
      </c>
      <c r="PFQ11" s="16" t="s">
        <v>19</v>
      </c>
      <c r="PFR11" s="16" t="s">
        <v>18</v>
      </c>
      <c r="PFS11" s="11">
        <v>1</v>
      </c>
      <c r="PFT11" s="8" t="s">
        <v>2</v>
      </c>
      <c r="PFU11" s="19" t="s">
        <v>23</v>
      </c>
      <c r="PFV11" s="23" t="s">
        <v>32</v>
      </c>
      <c r="PFW11" s="8" t="s">
        <v>24</v>
      </c>
      <c r="PFX11" s="8" t="s">
        <v>33</v>
      </c>
      <c r="PFY11" s="23" t="s">
        <v>25</v>
      </c>
      <c r="PFZ11" s="20">
        <v>234.72</v>
      </c>
      <c r="PGA11" s="8"/>
      <c r="PGB11" s="8"/>
      <c r="PGC11" s="18">
        <f t="shared" ref="PGC11" si="7151">10088.62/5</f>
        <v>2017.7240000000002</v>
      </c>
      <c r="PGD11" s="18">
        <f t="shared" ref="PGD11:PGD12" si="7152">PGC11*PFZ11</f>
        <v>473600.17728000006</v>
      </c>
      <c r="PGE11" s="17">
        <f t="shared" ref="PGE11" si="7153">PGD11*1.2</f>
        <v>568320.21273600007</v>
      </c>
      <c r="PGF11" s="16" t="s">
        <v>20</v>
      </c>
      <c r="PGG11" s="16" t="s">
        <v>19</v>
      </c>
      <c r="PGH11" s="16" t="s">
        <v>18</v>
      </c>
      <c r="PGI11" s="11">
        <v>1</v>
      </c>
      <c r="PGJ11" s="8" t="s">
        <v>2</v>
      </c>
      <c r="PGK11" s="19" t="s">
        <v>23</v>
      </c>
      <c r="PGL11" s="23" t="s">
        <v>32</v>
      </c>
      <c r="PGM11" s="8" t="s">
        <v>24</v>
      </c>
      <c r="PGN11" s="8" t="s">
        <v>33</v>
      </c>
      <c r="PGO11" s="23" t="s">
        <v>25</v>
      </c>
      <c r="PGP11" s="20">
        <v>234.72</v>
      </c>
      <c r="PGQ11" s="8"/>
      <c r="PGR11" s="8"/>
      <c r="PGS11" s="18">
        <f t="shared" ref="PGS11" si="7154">10088.62/5</f>
        <v>2017.7240000000002</v>
      </c>
      <c r="PGT11" s="18">
        <f t="shared" ref="PGT11:PGT12" si="7155">PGS11*PGP11</f>
        <v>473600.17728000006</v>
      </c>
      <c r="PGU11" s="17">
        <f t="shared" ref="PGU11" si="7156">PGT11*1.2</f>
        <v>568320.21273600007</v>
      </c>
      <c r="PGV11" s="16" t="s">
        <v>20</v>
      </c>
      <c r="PGW11" s="16" t="s">
        <v>19</v>
      </c>
      <c r="PGX11" s="16" t="s">
        <v>18</v>
      </c>
      <c r="PGY11" s="11">
        <v>1</v>
      </c>
      <c r="PGZ11" s="8" t="s">
        <v>2</v>
      </c>
      <c r="PHA11" s="19" t="s">
        <v>23</v>
      </c>
      <c r="PHB11" s="23" t="s">
        <v>32</v>
      </c>
      <c r="PHC11" s="8" t="s">
        <v>24</v>
      </c>
      <c r="PHD11" s="8" t="s">
        <v>33</v>
      </c>
      <c r="PHE11" s="23" t="s">
        <v>25</v>
      </c>
      <c r="PHF11" s="20">
        <v>234.72</v>
      </c>
      <c r="PHG11" s="8"/>
      <c r="PHH11" s="8"/>
      <c r="PHI11" s="18">
        <f t="shared" ref="PHI11" si="7157">10088.62/5</f>
        <v>2017.7240000000002</v>
      </c>
      <c r="PHJ11" s="18">
        <f t="shared" ref="PHJ11:PHJ12" si="7158">PHI11*PHF11</f>
        <v>473600.17728000006</v>
      </c>
      <c r="PHK11" s="17">
        <f t="shared" ref="PHK11" si="7159">PHJ11*1.2</f>
        <v>568320.21273600007</v>
      </c>
      <c r="PHL11" s="16" t="s">
        <v>20</v>
      </c>
      <c r="PHM11" s="16" t="s">
        <v>19</v>
      </c>
      <c r="PHN11" s="16" t="s">
        <v>18</v>
      </c>
      <c r="PHO11" s="11">
        <v>1</v>
      </c>
      <c r="PHP11" s="8" t="s">
        <v>2</v>
      </c>
      <c r="PHQ11" s="19" t="s">
        <v>23</v>
      </c>
      <c r="PHR11" s="23" t="s">
        <v>32</v>
      </c>
      <c r="PHS11" s="8" t="s">
        <v>24</v>
      </c>
      <c r="PHT11" s="8" t="s">
        <v>33</v>
      </c>
      <c r="PHU11" s="23" t="s">
        <v>25</v>
      </c>
      <c r="PHV11" s="20">
        <v>234.72</v>
      </c>
      <c r="PHW11" s="8"/>
      <c r="PHX11" s="8"/>
      <c r="PHY11" s="18">
        <f t="shared" ref="PHY11" si="7160">10088.62/5</f>
        <v>2017.7240000000002</v>
      </c>
      <c r="PHZ11" s="18">
        <f t="shared" ref="PHZ11:PHZ12" si="7161">PHY11*PHV11</f>
        <v>473600.17728000006</v>
      </c>
      <c r="PIA11" s="17">
        <f t="shared" ref="PIA11" si="7162">PHZ11*1.2</f>
        <v>568320.21273600007</v>
      </c>
      <c r="PIB11" s="16" t="s">
        <v>20</v>
      </c>
      <c r="PIC11" s="16" t="s">
        <v>19</v>
      </c>
      <c r="PID11" s="16" t="s">
        <v>18</v>
      </c>
      <c r="PIE11" s="11">
        <v>1</v>
      </c>
      <c r="PIF11" s="8" t="s">
        <v>2</v>
      </c>
      <c r="PIG11" s="19" t="s">
        <v>23</v>
      </c>
      <c r="PIH11" s="23" t="s">
        <v>32</v>
      </c>
      <c r="PII11" s="8" t="s">
        <v>24</v>
      </c>
      <c r="PIJ11" s="8" t="s">
        <v>33</v>
      </c>
      <c r="PIK11" s="23" t="s">
        <v>25</v>
      </c>
      <c r="PIL11" s="20">
        <v>234.72</v>
      </c>
      <c r="PIM11" s="8"/>
      <c r="PIN11" s="8"/>
      <c r="PIO11" s="18">
        <f t="shared" ref="PIO11" si="7163">10088.62/5</f>
        <v>2017.7240000000002</v>
      </c>
      <c r="PIP11" s="18">
        <f t="shared" ref="PIP11:PIP12" si="7164">PIO11*PIL11</f>
        <v>473600.17728000006</v>
      </c>
      <c r="PIQ11" s="17">
        <f t="shared" ref="PIQ11" si="7165">PIP11*1.2</f>
        <v>568320.21273600007</v>
      </c>
      <c r="PIR11" s="16" t="s">
        <v>20</v>
      </c>
      <c r="PIS11" s="16" t="s">
        <v>19</v>
      </c>
      <c r="PIT11" s="16" t="s">
        <v>18</v>
      </c>
      <c r="PIU11" s="11">
        <v>1</v>
      </c>
      <c r="PIV11" s="8" t="s">
        <v>2</v>
      </c>
      <c r="PIW11" s="19" t="s">
        <v>23</v>
      </c>
      <c r="PIX11" s="23" t="s">
        <v>32</v>
      </c>
      <c r="PIY11" s="8" t="s">
        <v>24</v>
      </c>
      <c r="PIZ11" s="8" t="s">
        <v>33</v>
      </c>
      <c r="PJA11" s="23" t="s">
        <v>25</v>
      </c>
      <c r="PJB11" s="20">
        <v>234.72</v>
      </c>
      <c r="PJC11" s="8"/>
      <c r="PJD11" s="8"/>
      <c r="PJE11" s="18">
        <f t="shared" ref="PJE11" si="7166">10088.62/5</f>
        <v>2017.7240000000002</v>
      </c>
      <c r="PJF11" s="18">
        <f t="shared" ref="PJF11:PJF12" si="7167">PJE11*PJB11</f>
        <v>473600.17728000006</v>
      </c>
      <c r="PJG11" s="17">
        <f t="shared" ref="PJG11" si="7168">PJF11*1.2</f>
        <v>568320.21273600007</v>
      </c>
      <c r="PJH11" s="16" t="s">
        <v>20</v>
      </c>
      <c r="PJI11" s="16" t="s">
        <v>19</v>
      </c>
      <c r="PJJ11" s="16" t="s">
        <v>18</v>
      </c>
      <c r="PJK11" s="11">
        <v>1</v>
      </c>
      <c r="PJL11" s="8" t="s">
        <v>2</v>
      </c>
      <c r="PJM11" s="19" t="s">
        <v>23</v>
      </c>
      <c r="PJN11" s="23" t="s">
        <v>32</v>
      </c>
      <c r="PJO11" s="8" t="s">
        <v>24</v>
      </c>
      <c r="PJP11" s="8" t="s">
        <v>33</v>
      </c>
      <c r="PJQ11" s="23" t="s">
        <v>25</v>
      </c>
      <c r="PJR11" s="20">
        <v>234.72</v>
      </c>
      <c r="PJS11" s="8"/>
      <c r="PJT11" s="8"/>
      <c r="PJU11" s="18">
        <f t="shared" ref="PJU11" si="7169">10088.62/5</f>
        <v>2017.7240000000002</v>
      </c>
      <c r="PJV11" s="18">
        <f t="shared" ref="PJV11:PJV12" si="7170">PJU11*PJR11</f>
        <v>473600.17728000006</v>
      </c>
      <c r="PJW11" s="17">
        <f t="shared" ref="PJW11" si="7171">PJV11*1.2</f>
        <v>568320.21273600007</v>
      </c>
      <c r="PJX11" s="16" t="s">
        <v>20</v>
      </c>
      <c r="PJY11" s="16" t="s">
        <v>19</v>
      </c>
      <c r="PJZ11" s="16" t="s">
        <v>18</v>
      </c>
      <c r="PKA11" s="11">
        <v>1</v>
      </c>
      <c r="PKB11" s="8" t="s">
        <v>2</v>
      </c>
      <c r="PKC11" s="19" t="s">
        <v>23</v>
      </c>
      <c r="PKD11" s="23" t="s">
        <v>32</v>
      </c>
      <c r="PKE11" s="8" t="s">
        <v>24</v>
      </c>
      <c r="PKF11" s="8" t="s">
        <v>33</v>
      </c>
      <c r="PKG11" s="23" t="s">
        <v>25</v>
      </c>
      <c r="PKH11" s="20">
        <v>234.72</v>
      </c>
      <c r="PKI11" s="8"/>
      <c r="PKJ11" s="8"/>
      <c r="PKK11" s="18">
        <f t="shared" ref="PKK11" si="7172">10088.62/5</f>
        <v>2017.7240000000002</v>
      </c>
      <c r="PKL11" s="18">
        <f t="shared" ref="PKL11:PKL12" si="7173">PKK11*PKH11</f>
        <v>473600.17728000006</v>
      </c>
      <c r="PKM11" s="17">
        <f t="shared" ref="PKM11" si="7174">PKL11*1.2</f>
        <v>568320.21273600007</v>
      </c>
      <c r="PKN11" s="16" t="s">
        <v>20</v>
      </c>
      <c r="PKO11" s="16" t="s">
        <v>19</v>
      </c>
      <c r="PKP11" s="16" t="s">
        <v>18</v>
      </c>
      <c r="PKQ11" s="11">
        <v>1</v>
      </c>
      <c r="PKR11" s="8" t="s">
        <v>2</v>
      </c>
      <c r="PKS11" s="19" t="s">
        <v>23</v>
      </c>
      <c r="PKT11" s="23" t="s">
        <v>32</v>
      </c>
      <c r="PKU11" s="8" t="s">
        <v>24</v>
      </c>
      <c r="PKV11" s="8" t="s">
        <v>33</v>
      </c>
      <c r="PKW11" s="23" t="s">
        <v>25</v>
      </c>
      <c r="PKX11" s="20">
        <v>234.72</v>
      </c>
      <c r="PKY11" s="8"/>
      <c r="PKZ11" s="8"/>
      <c r="PLA11" s="18">
        <f t="shared" ref="PLA11" si="7175">10088.62/5</f>
        <v>2017.7240000000002</v>
      </c>
      <c r="PLB11" s="18">
        <f t="shared" ref="PLB11:PLB12" si="7176">PLA11*PKX11</f>
        <v>473600.17728000006</v>
      </c>
      <c r="PLC11" s="17">
        <f t="shared" ref="PLC11" si="7177">PLB11*1.2</f>
        <v>568320.21273600007</v>
      </c>
      <c r="PLD11" s="16" t="s">
        <v>20</v>
      </c>
      <c r="PLE11" s="16" t="s">
        <v>19</v>
      </c>
      <c r="PLF11" s="16" t="s">
        <v>18</v>
      </c>
      <c r="PLG11" s="11">
        <v>1</v>
      </c>
      <c r="PLH11" s="8" t="s">
        <v>2</v>
      </c>
      <c r="PLI11" s="19" t="s">
        <v>23</v>
      </c>
      <c r="PLJ11" s="23" t="s">
        <v>32</v>
      </c>
      <c r="PLK11" s="8" t="s">
        <v>24</v>
      </c>
      <c r="PLL11" s="8" t="s">
        <v>33</v>
      </c>
      <c r="PLM11" s="23" t="s">
        <v>25</v>
      </c>
      <c r="PLN11" s="20">
        <v>234.72</v>
      </c>
      <c r="PLO11" s="8"/>
      <c r="PLP11" s="8"/>
      <c r="PLQ11" s="18">
        <f t="shared" ref="PLQ11" si="7178">10088.62/5</f>
        <v>2017.7240000000002</v>
      </c>
      <c r="PLR11" s="18">
        <f t="shared" ref="PLR11:PLR12" si="7179">PLQ11*PLN11</f>
        <v>473600.17728000006</v>
      </c>
      <c r="PLS11" s="17">
        <f t="shared" ref="PLS11" si="7180">PLR11*1.2</f>
        <v>568320.21273600007</v>
      </c>
      <c r="PLT11" s="16" t="s">
        <v>20</v>
      </c>
      <c r="PLU11" s="16" t="s">
        <v>19</v>
      </c>
      <c r="PLV11" s="16" t="s">
        <v>18</v>
      </c>
      <c r="PLW11" s="11">
        <v>1</v>
      </c>
      <c r="PLX11" s="8" t="s">
        <v>2</v>
      </c>
      <c r="PLY11" s="19" t="s">
        <v>23</v>
      </c>
      <c r="PLZ11" s="23" t="s">
        <v>32</v>
      </c>
      <c r="PMA11" s="8" t="s">
        <v>24</v>
      </c>
      <c r="PMB11" s="8" t="s">
        <v>33</v>
      </c>
      <c r="PMC11" s="23" t="s">
        <v>25</v>
      </c>
      <c r="PMD11" s="20">
        <v>234.72</v>
      </c>
      <c r="PME11" s="8"/>
      <c r="PMF11" s="8"/>
      <c r="PMG11" s="18">
        <f t="shared" ref="PMG11" si="7181">10088.62/5</f>
        <v>2017.7240000000002</v>
      </c>
      <c r="PMH11" s="18">
        <f t="shared" ref="PMH11:PMH12" si="7182">PMG11*PMD11</f>
        <v>473600.17728000006</v>
      </c>
      <c r="PMI11" s="17">
        <f t="shared" ref="PMI11" si="7183">PMH11*1.2</f>
        <v>568320.21273600007</v>
      </c>
      <c r="PMJ11" s="16" t="s">
        <v>20</v>
      </c>
      <c r="PMK11" s="16" t="s">
        <v>19</v>
      </c>
      <c r="PML11" s="16" t="s">
        <v>18</v>
      </c>
      <c r="PMM11" s="11">
        <v>1</v>
      </c>
      <c r="PMN11" s="8" t="s">
        <v>2</v>
      </c>
      <c r="PMO11" s="19" t="s">
        <v>23</v>
      </c>
      <c r="PMP11" s="23" t="s">
        <v>32</v>
      </c>
      <c r="PMQ11" s="8" t="s">
        <v>24</v>
      </c>
      <c r="PMR11" s="8" t="s">
        <v>33</v>
      </c>
      <c r="PMS11" s="23" t="s">
        <v>25</v>
      </c>
      <c r="PMT11" s="20">
        <v>234.72</v>
      </c>
      <c r="PMU11" s="8"/>
      <c r="PMV11" s="8"/>
      <c r="PMW11" s="18">
        <f t="shared" ref="PMW11" si="7184">10088.62/5</f>
        <v>2017.7240000000002</v>
      </c>
      <c r="PMX11" s="18">
        <f t="shared" ref="PMX11:PMX12" si="7185">PMW11*PMT11</f>
        <v>473600.17728000006</v>
      </c>
      <c r="PMY11" s="17">
        <f t="shared" ref="PMY11" si="7186">PMX11*1.2</f>
        <v>568320.21273600007</v>
      </c>
      <c r="PMZ11" s="16" t="s">
        <v>20</v>
      </c>
      <c r="PNA11" s="16" t="s">
        <v>19</v>
      </c>
      <c r="PNB11" s="16" t="s">
        <v>18</v>
      </c>
      <c r="PNC11" s="11">
        <v>1</v>
      </c>
      <c r="PND11" s="8" t="s">
        <v>2</v>
      </c>
      <c r="PNE11" s="19" t="s">
        <v>23</v>
      </c>
      <c r="PNF11" s="23" t="s">
        <v>32</v>
      </c>
      <c r="PNG11" s="8" t="s">
        <v>24</v>
      </c>
      <c r="PNH11" s="8" t="s">
        <v>33</v>
      </c>
      <c r="PNI11" s="23" t="s">
        <v>25</v>
      </c>
      <c r="PNJ11" s="20">
        <v>234.72</v>
      </c>
      <c r="PNK11" s="8"/>
      <c r="PNL11" s="8"/>
      <c r="PNM11" s="18">
        <f t="shared" ref="PNM11" si="7187">10088.62/5</f>
        <v>2017.7240000000002</v>
      </c>
      <c r="PNN11" s="18">
        <f t="shared" ref="PNN11:PNN12" si="7188">PNM11*PNJ11</f>
        <v>473600.17728000006</v>
      </c>
      <c r="PNO11" s="17">
        <f t="shared" ref="PNO11" si="7189">PNN11*1.2</f>
        <v>568320.21273600007</v>
      </c>
      <c r="PNP11" s="16" t="s">
        <v>20</v>
      </c>
      <c r="PNQ11" s="16" t="s">
        <v>19</v>
      </c>
      <c r="PNR11" s="16" t="s">
        <v>18</v>
      </c>
      <c r="PNS11" s="11">
        <v>1</v>
      </c>
      <c r="PNT11" s="8" t="s">
        <v>2</v>
      </c>
      <c r="PNU11" s="19" t="s">
        <v>23</v>
      </c>
      <c r="PNV11" s="23" t="s">
        <v>32</v>
      </c>
      <c r="PNW11" s="8" t="s">
        <v>24</v>
      </c>
      <c r="PNX11" s="8" t="s">
        <v>33</v>
      </c>
      <c r="PNY11" s="23" t="s">
        <v>25</v>
      </c>
      <c r="PNZ11" s="20">
        <v>234.72</v>
      </c>
      <c r="POA11" s="8"/>
      <c r="POB11" s="8"/>
      <c r="POC11" s="18">
        <f t="shared" ref="POC11" si="7190">10088.62/5</f>
        <v>2017.7240000000002</v>
      </c>
      <c r="POD11" s="18">
        <f t="shared" ref="POD11:POD12" si="7191">POC11*PNZ11</f>
        <v>473600.17728000006</v>
      </c>
      <c r="POE11" s="17">
        <f t="shared" ref="POE11" si="7192">POD11*1.2</f>
        <v>568320.21273600007</v>
      </c>
      <c r="POF11" s="16" t="s">
        <v>20</v>
      </c>
      <c r="POG11" s="16" t="s">
        <v>19</v>
      </c>
      <c r="POH11" s="16" t="s">
        <v>18</v>
      </c>
      <c r="POI11" s="11">
        <v>1</v>
      </c>
      <c r="POJ11" s="8" t="s">
        <v>2</v>
      </c>
      <c r="POK11" s="19" t="s">
        <v>23</v>
      </c>
      <c r="POL11" s="23" t="s">
        <v>32</v>
      </c>
      <c r="POM11" s="8" t="s">
        <v>24</v>
      </c>
      <c r="PON11" s="8" t="s">
        <v>33</v>
      </c>
      <c r="POO11" s="23" t="s">
        <v>25</v>
      </c>
      <c r="POP11" s="20">
        <v>234.72</v>
      </c>
      <c r="POQ11" s="8"/>
      <c r="POR11" s="8"/>
      <c r="POS11" s="18">
        <f t="shared" ref="POS11" si="7193">10088.62/5</f>
        <v>2017.7240000000002</v>
      </c>
      <c r="POT11" s="18">
        <f t="shared" ref="POT11:POT12" si="7194">POS11*POP11</f>
        <v>473600.17728000006</v>
      </c>
      <c r="POU11" s="17">
        <f t="shared" ref="POU11" si="7195">POT11*1.2</f>
        <v>568320.21273600007</v>
      </c>
      <c r="POV11" s="16" t="s">
        <v>20</v>
      </c>
      <c r="POW11" s="16" t="s">
        <v>19</v>
      </c>
      <c r="POX11" s="16" t="s">
        <v>18</v>
      </c>
      <c r="POY11" s="11">
        <v>1</v>
      </c>
      <c r="POZ11" s="8" t="s">
        <v>2</v>
      </c>
      <c r="PPA11" s="19" t="s">
        <v>23</v>
      </c>
      <c r="PPB11" s="23" t="s">
        <v>32</v>
      </c>
      <c r="PPC11" s="8" t="s">
        <v>24</v>
      </c>
      <c r="PPD11" s="8" t="s">
        <v>33</v>
      </c>
      <c r="PPE11" s="23" t="s">
        <v>25</v>
      </c>
      <c r="PPF11" s="20">
        <v>234.72</v>
      </c>
      <c r="PPG11" s="8"/>
      <c r="PPH11" s="8"/>
      <c r="PPI11" s="18">
        <f t="shared" ref="PPI11" si="7196">10088.62/5</f>
        <v>2017.7240000000002</v>
      </c>
      <c r="PPJ11" s="18">
        <f t="shared" ref="PPJ11:PPJ12" si="7197">PPI11*PPF11</f>
        <v>473600.17728000006</v>
      </c>
      <c r="PPK11" s="17">
        <f t="shared" ref="PPK11" si="7198">PPJ11*1.2</f>
        <v>568320.21273600007</v>
      </c>
      <c r="PPL11" s="16" t="s">
        <v>20</v>
      </c>
      <c r="PPM11" s="16" t="s">
        <v>19</v>
      </c>
      <c r="PPN11" s="16" t="s">
        <v>18</v>
      </c>
      <c r="PPO11" s="11">
        <v>1</v>
      </c>
      <c r="PPP11" s="8" t="s">
        <v>2</v>
      </c>
      <c r="PPQ11" s="19" t="s">
        <v>23</v>
      </c>
      <c r="PPR11" s="23" t="s">
        <v>32</v>
      </c>
      <c r="PPS11" s="8" t="s">
        <v>24</v>
      </c>
      <c r="PPT11" s="8" t="s">
        <v>33</v>
      </c>
      <c r="PPU11" s="23" t="s">
        <v>25</v>
      </c>
      <c r="PPV11" s="20">
        <v>234.72</v>
      </c>
      <c r="PPW11" s="8"/>
      <c r="PPX11" s="8"/>
      <c r="PPY11" s="18">
        <f t="shared" ref="PPY11" si="7199">10088.62/5</f>
        <v>2017.7240000000002</v>
      </c>
      <c r="PPZ11" s="18">
        <f t="shared" ref="PPZ11:PPZ12" si="7200">PPY11*PPV11</f>
        <v>473600.17728000006</v>
      </c>
      <c r="PQA11" s="17">
        <f t="shared" ref="PQA11" si="7201">PPZ11*1.2</f>
        <v>568320.21273600007</v>
      </c>
      <c r="PQB11" s="16" t="s">
        <v>20</v>
      </c>
      <c r="PQC11" s="16" t="s">
        <v>19</v>
      </c>
      <c r="PQD11" s="16" t="s">
        <v>18</v>
      </c>
      <c r="PQE11" s="11">
        <v>1</v>
      </c>
      <c r="PQF11" s="8" t="s">
        <v>2</v>
      </c>
      <c r="PQG11" s="19" t="s">
        <v>23</v>
      </c>
      <c r="PQH11" s="23" t="s">
        <v>32</v>
      </c>
      <c r="PQI11" s="8" t="s">
        <v>24</v>
      </c>
      <c r="PQJ11" s="8" t="s">
        <v>33</v>
      </c>
      <c r="PQK11" s="23" t="s">
        <v>25</v>
      </c>
      <c r="PQL11" s="20">
        <v>234.72</v>
      </c>
      <c r="PQM11" s="8"/>
      <c r="PQN11" s="8"/>
      <c r="PQO11" s="18">
        <f t="shared" ref="PQO11" si="7202">10088.62/5</f>
        <v>2017.7240000000002</v>
      </c>
      <c r="PQP11" s="18">
        <f t="shared" ref="PQP11:PQP12" si="7203">PQO11*PQL11</f>
        <v>473600.17728000006</v>
      </c>
      <c r="PQQ11" s="17">
        <f t="shared" ref="PQQ11" si="7204">PQP11*1.2</f>
        <v>568320.21273600007</v>
      </c>
      <c r="PQR11" s="16" t="s">
        <v>20</v>
      </c>
      <c r="PQS11" s="16" t="s">
        <v>19</v>
      </c>
      <c r="PQT11" s="16" t="s">
        <v>18</v>
      </c>
      <c r="PQU11" s="11">
        <v>1</v>
      </c>
      <c r="PQV11" s="8" t="s">
        <v>2</v>
      </c>
      <c r="PQW11" s="19" t="s">
        <v>23</v>
      </c>
      <c r="PQX11" s="23" t="s">
        <v>32</v>
      </c>
      <c r="PQY11" s="8" t="s">
        <v>24</v>
      </c>
      <c r="PQZ11" s="8" t="s">
        <v>33</v>
      </c>
      <c r="PRA11" s="23" t="s">
        <v>25</v>
      </c>
      <c r="PRB11" s="20">
        <v>234.72</v>
      </c>
      <c r="PRC11" s="8"/>
      <c r="PRD11" s="8"/>
      <c r="PRE11" s="18">
        <f t="shared" ref="PRE11" si="7205">10088.62/5</f>
        <v>2017.7240000000002</v>
      </c>
      <c r="PRF11" s="18">
        <f t="shared" ref="PRF11:PRF12" si="7206">PRE11*PRB11</f>
        <v>473600.17728000006</v>
      </c>
      <c r="PRG11" s="17">
        <f t="shared" ref="PRG11" si="7207">PRF11*1.2</f>
        <v>568320.21273600007</v>
      </c>
      <c r="PRH11" s="16" t="s">
        <v>20</v>
      </c>
      <c r="PRI11" s="16" t="s">
        <v>19</v>
      </c>
      <c r="PRJ11" s="16" t="s">
        <v>18</v>
      </c>
      <c r="PRK11" s="11">
        <v>1</v>
      </c>
      <c r="PRL11" s="8" t="s">
        <v>2</v>
      </c>
      <c r="PRM11" s="19" t="s">
        <v>23</v>
      </c>
      <c r="PRN11" s="23" t="s">
        <v>32</v>
      </c>
      <c r="PRO11" s="8" t="s">
        <v>24</v>
      </c>
      <c r="PRP11" s="8" t="s">
        <v>33</v>
      </c>
      <c r="PRQ11" s="23" t="s">
        <v>25</v>
      </c>
      <c r="PRR11" s="20">
        <v>234.72</v>
      </c>
      <c r="PRS11" s="8"/>
      <c r="PRT11" s="8"/>
      <c r="PRU11" s="18">
        <f t="shared" ref="PRU11" si="7208">10088.62/5</f>
        <v>2017.7240000000002</v>
      </c>
      <c r="PRV11" s="18">
        <f t="shared" ref="PRV11:PRV12" si="7209">PRU11*PRR11</f>
        <v>473600.17728000006</v>
      </c>
      <c r="PRW11" s="17">
        <f t="shared" ref="PRW11" si="7210">PRV11*1.2</f>
        <v>568320.21273600007</v>
      </c>
      <c r="PRX11" s="16" t="s">
        <v>20</v>
      </c>
      <c r="PRY11" s="16" t="s">
        <v>19</v>
      </c>
      <c r="PRZ11" s="16" t="s">
        <v>18</v>
      </c>
      <c r="PSA11" s="11">
        <v>1</v>
      </c>
      <c r="PSB11" s="8" t="s">
        <v>2</v>
      </c>
      <c r="PSC11" s="19" t="s">
        <v>23</v>
      </c>
      <c r="PSD11" s="23" t="s">
        <v>32</v>
      </c>
      <c r="PSE11" s="8" t="s">
        <v>24</v>
      </c>
      <c r="PSF11" s="8" t="s">
        <v>33</v>
      </c>
      <c r="PSG11" s="23" t="s">
        <v>25</v>
      </c>
      <c r="PSH11" s="20">
        <v>234.72</v>
      </c>
      <c r="PSI11" s="8"/>
      <c r="PSJ11" s="8"/>
      <c r="PSK11" s="18">
        <f t="shared" ref="PSK11" si="7211">10088.62/5</f>
        <v>2017.7240000000002</v>
      </c>
      <c r="PSL11" s="18">
        <f t="shared" ref="PSL11:PSL12" si="7212">PSK11*PSH11</f>
        <v>473600.17728000006</v>
      </c>
      <c r="PSM11" s="17">
        <f t="shared" ref="PSM11" si="7213">PSL11*1.2</f>
        <v>568320.21273600007</v>
      </c>
      <c r="PSN11" s="16" t="s">
        <v>20</v>
      </c>
      <c r="PSO11" s="16" t="s">
        <v>19</v>
      </c>
      <c r="PSP11" s="16" t="s">
        <v>18</v>
      </c>
      <c r="PSQ11" s="11">
        <v>1</v>
      </c>
      <c r="PSR11" s="8" t="s">
        <v>2</v>
      </c>
      <c r="PSS11" s="19" t="s">
        <v>23</v>
      </c>
      <c r="PST11" s="23" t="s">
        <v>32</v>
      </c>
      <c r="PSU11" s="8" t="s">
        <v>24</v>
      </c>
      <c r="PSV11" s="8" t="s">
        <v>33</v>
      </c>
      <c r="PSW11" s="23" t="s">
        <v>25</v>
      </c>
      <c r="PSX11" s="20">
        <v>234.72</v>
      </c>
      <c r="PSY11" s="8"/>
      <c r="PSZ11" s="8"/>
      <c r="PTA11" s="18">
        <f t="shared" ref="PTA11" si="7214">10088.62/5</f>
        <v>2017.7240000000002</v>
      </c>
      <c r="PTB11" s="18">
        <f t="shared" ref="PTB11:PTB12" si="7215">PTA11*PSX11</f>
        <v>473600.17728000006</v>
      </c>
      <c r="PTC11" s="17">
        <f t="shared" ref="PTC11" si="7216">PTB11*1.2</f>
        <v>568320.21273600007</v>
      </c>
      <c r="PTD11" s="16" t="s">
        <v>20</v>
      </c>
      <c r="PTE11" s="16" t="s">
        <v>19</v>
      </c>
      <c r="PTF11" s="16" t="s">
        <v>18</v>
      </c>
      <c r="PTG11" s="11">
        <v>1</v>
      </c>
      <c r="PTH11" s="8" t="s">
        <v>2</v>
      </c>
      <c r="PTI11" s="19" t="s">
        <v>23</v>
      </c>
      <c r="PTJ11" s="23" t="s">
        <v>32</v>
      </c>
      <c r="PTK11" s="8" t="s">
        <v>24</v>
      </c>
      <c r="PTL11" s="8" t="s">
        <v>33</v>
      </c>
      <c r="PTM11" s="23" t="s">
        <v>25</v>
      </c>
      <c r="PTN11" s="20">
        <v>234.72</v>
      </c>
      <c r="PTO11" s="8"/>
      <c r="PTP11" s="8"/>
      <c r="PTQ11" s="18">
        <f t="shared" ref="PTQ11" si="7217">10088.62/5</f>
        <v>2017.7240000000002</v>
      </c>
      <c r="PTR11" s="18">
        <f t="shared" ref="PTR11:PTR12" si="7218">PTQ11*PTN11</f>
        <v>473600.17728000006</v>
      </c>
      <c r="PTS11" s="17">
        <f t="shared" ref="PTS11" si="7219">PTR11*1.2</f>
        <v>568320.21273600007</v>
      </c>
      <c r="PTT11" s="16" t="s">
        <v>20</v>
      </c>
      <c r="PTU11" s="16" t="s">
        <v>19</v>
      </c>
      <c r="PTV11" s="16" t="s">
        <v>18</v>
      </c>
      <c r="PTW11" s="11">
        <v>1</v>
      </c>
      <c r="PTX11" s="8" t="s">
        <v>2</v>
      </c>
      <c r="PTY11" s="19" t="s">
        <v>23</v>
      </c>
      <c r="PTZ11" s="23" t="s">
        <v>32</v>
      </c>
      <c r="PUA11" s="8" t="s">
        <v>24</v>
      </c>
      <c r="PUB11" s="8" t="s">
        <v>33</v>
      </c>
      <c r="PUC11" s="23" t="s">
        <v>25</v>
      </c>
      <c r="PUD11" s="20">
        <v>234.72</v>
      </c>
      <c r="PUE11" s="8"/>
      <c r="PUF11" s="8"/>
      <c r="PUG11" s="18">
        <f t="shared" ref="PUG11" si="7220">10088.62/5</f>
        <v>2017.7240000000002</v>
      </c>
      <c r="PUH11" s="18">
        <f t="shared" ref="PUH11:PUH12" si="7221">PUG11*PUD11</f>
        <v>473600.17728000006</v>
      </c>
      <c r="PUI11" s="17">
        <f t="shared" ref="PUI11" si="7222">PUH11*1.2</f>
        <v>568320.21273600007</v>
      </c>
      <c r="PUJ11" s="16" t="s">
        <v>20</v>
      </c>
      <c r="PUK11" s="16" t="s">
        <v>19</v>
      </c>
      <c r="PUL11" s="16" t="s">
        <v>18</v>
      </c>
      <c r="PUM11" s="11">
        <v>1</v>
      </c>
      <c r="PUN11" s="8" t="s">
        <v>2</v>
      </c>
      <c r="PUO11" s="19" t="s">
        <v>23</v>
      </c>
      <c r="PUP11" s="23" t="s">
        <v>32</v>
      </c>
      <c r="PUQ11" s="8" t="s">
        <v>24</v>
      </c>
      <c r="PUR11" s="8" t="s">
        <v>33</v>
      </c>
      <c r="PUS11" s="23" t="s">
        <v>25</v>
      </c>
      <c r="PUT11" s="20">
        <v>234.72</v>
      </c>
      <c r="PUU11" s="8"/>
      <c r="PUV11" s="8"/>
      <c r="PUW11" s="18">
        <f t="shared" ref="PUW11" si="7223">10088.62/5</f>
        <v>2017.7240000000002</v>
      </c>
      <c r="PUX11" s="18">
        <f t="shared" ref="PUX11:PUX12" si="7224">PUW11*PUT11</f>
        <v>473600.17728000006</v>
      </c>
      <c r="PUY11" s="17">
        <f t="shared" ref="PUY11" si="7225">PUX11*1.2</f>
        <v>568320.21273600007</v>
      </c>
      <c r="PUZ11" s="16" t="s">
        <v>20</v>
      </c>
      <c r="PVA11" s="16" t="s">
        <v>19</v>
      </c>
      <c r="PVB11" s="16" t="s">
        <v>18</v>
      </c>
      <c r="PVC11" s="11">
        <v>1</v>
      </c>
      <c r="PVD11" s="8" t="s">
        <v>2</v>
      </c>
      <c r="PVE11" s="19" t="s">
        <v>23</v>
      </c>
      <c r="PVF11" s="23" t="s">
        <v>32</v>
      </c>
      <c r="PVG11" s="8" t="s">
        <v>24</v>
      </c>
      <c r="PVH11" s="8" t="s">
        <v>33</v>
      </c>
      <c r="PVI11" s="23" t="s">
        <v>25</v>
      </c>
      <c r="PVJ11" s="20">
        <v>234.72</v>
      </c>
      <c r="PVK11" s="8"/>
      <c r="PVL11" s="8"/>
      <c r="PVM11" s="18">
        <f t="shared" ref="PVM11" si="7226">10088.62/5</f>
        <v>2017.7240000000002</v>
      </c>
      <c r="PVN11" s="18">
        <f t="shared" ref="PVN11:PVN12" si="7227">PVM11*PVJ11</f>
        <v>473600.17728000006</v>
      </c>
      <c r="PVO11" s="17">
        <f t="shared" ref="PVO11" si="7228">PVN11*1.2</f>
        <v>568320.21273600007</v>
      </c>
      <c r="PVP11" s="16" t="s">
        <v>20</v>
      </c>
      <c r="PVQ11" s="16" t="s">
        <v>19</v>
      </c>
      <c r="PVR11" s="16" t="s">
        <v>18</v>
      </c>
      <c r="PVS11" s="11">
        <v>1</v>
      </c>
      <c r="PVT11" s="8" t="s">
        <v>2</v>
      </c>
      <c r="PVU11" s="19" t="s">
        <v>23</v>
      </c>
      <c r="PVV11" s="23" t="s">
        <v>32</v>
      </c>
      <c r="PVW11" s="8" t="s">
        <v>24</v>
      </c>
      <c r="PVX11" s="8" t="s">
        <v>33</v>
      </c>
      <c r="PVY11" s="23" t="s">
        <v>25</v>
      </c>
      <c r="PVZ11" s="20">
        <v>234.72</v>
      </c>
      <c r="PWA11" s="8"/>
      <c r="PWB11" s="8"/>
      <c r="PWC11" s="18">
        <f t="shared" ref="PWC11" si="7229">10088.62/5</f>
        <v>2017.7240000000002</v>
      </c>
      <c r="PWD11" s="18">
        <f t="shared" ref="PWD11:PWD12" si="7230">PWC11*PVZ11</f>
        <v>473600.17728000006</v>
      </c>
      <c r="PWE11" s="17">
        <f t="shared" ref="PWE11" si="7231">PWD11*1.2</f>
        <v>568320.21273600007</v>
      </c>
      <c r="PWF11" s="16" t="s">
        <v>20</v>
      </c>
      <c r="PWG11" s="16" t="s">
        <v>19</v>
      </c>
      <c r="PWH11" s="16" t="s">
        <v>18</v>
      </c>
      <c r="PWI11" s="11">
        <v>1</v>
      </c>
      <c r="PWJ11" s="8" t="s">
        <v>2</v>
      </c>
      <c r="PWK11" s="19" t="s">
        <v>23</v>
      </c>
      <c r="PWL11" s="23" t="s">
        <v>32</v>
      </c>
      <c r="PWM11" s="8" t="s">
        <v>24</v>
      </c>
      <c r="PWN11" s="8" t="s">
        <v>33</v>
      </c>
      <c r="PWO11" s="23" t="s">
        <v>25</v>
      </c>
      <c r="PWP11" s="20">
        <v>234.72</v>
      </c>
      <c r="PWQ11" s="8"/>
      <c r="PWR11" s="8"/>
      <c r="PWS11" s="18">
        <f t="shared" ref="PWS11" si="7232">10088.62/5</f>
        <v>2017.7240000000002</v>
      </c>
      <c r="PWT11" s="18">
        <f t="shared" ref="PWT11:PWT12" si="7233">PWS11*PWP11</f>
        <v>473600.17728000006</v>
      </c>
      <c r="PWU11" s="17">
        <f t="shared" ref="PWU11" si="7234">PWT11*1.2</f>
        <v>568320.21273600007</v>
      </c>
      <c r="PWV11" s="16" t="s">
        <v>20</v>
      </c>
      <c r="PWW11" s="16" t="s">
        <v>19</v>
      </c>
      <c r="PWX11" s="16" t="s">
        <v>18</v>
      </c>
      <c r="PWY11" s="11">
        <v>1</v>
      </c>
      <c r="PWZ11" s="8" t="s">
        <v>2</v>
      </c>
      <c r="PXA11" s="19" t="s">
        <v>23</v>
      </c>
      <c r="PXB11" s="23" t="s">
        <v>32</v>
      </c>
      <c r="PXC11" s="8" t="s">
        <v>24</v>
      </c>
      <c r="PXD11" s="8" t="s">
        <v>33</v>
      </c>
      <c r="PXE11" s="23" t="s">
        <v>25</v>
      </c>
      <c r="PXF11" s="20">
        <v>234.72</v>
      </c>
      <c r="PXG11" s="8"/>
      <c r="PXH11" s="8"/>
      <c r="PXI11" s="18">
        <f t="shared" ref="PXI11" si="7235">10088.62/5</f>
        <v>2017.7240000000002</v>
      </c>
      <c r="PXJ11" s="18">
        <f t="shared" ref="PXJ11:PXJ12" si="7236">PXI11*PXF11</f>
        <v>473600.17728000006</v>
      </c>
      <c r="PXK11" s="17">
        <f t="shared" ref="PXK11" si="7237">PXJ11*1.2</f>
        <v>568320.21273600007</v>
      </c>
      <c r="PXL11" s="16" t="s">
        <v>20</v>
      </c>
      <c r="PXM11" s="16" t="s">
        <v>19</v>
      </c>
      <c r="PXN11" s="16" t="s">
        <v>18</v>
      </c>
      <c r="PXO11" s="11">
        <v>1</v>
      </c>
      <c r="PXP11" s="8" t="s">
        <v>2</v>
      </c>
      <c r="PXQ11" s="19" t="s">
        <v>23</v>
      </c>
      <c r="PXR11" s="23" t="s">
        <v>32</v>
      </c>
      <c r="PXS11" s="8" t="s">
        <v>24</v>
      </c>
      <c r="PXT11" s="8" t="s">
        <v>33</v>
      </c>
      <c r="PXU11" s="23" t="s">
        <v>25</v>
      </c>
      <c r="PXV11" s="20">
        <v>234.72</v>
      </c>
      <c r="PXW11" s="8"/>
      <c r="PXX11" s="8"/>
      <c r="PXY11" s="18">
        <f t="shared" ref="PXY11" si="7238">10088.62/5</f>
        <v>2017.7240000000002</v>
      </c>
      <c r="PXZ11" s="18">
        <f t="shared" ref="PXZ11:PXZ12" si="7239">PXY11*PXV11</f>
        <v>473600.17728000006</v>
      </c>
      <c r="PYA11" s="17">
        <f t="shared" ref="PYA11" si="7240">PXZ11*1.2</f>
        <v>568320.21273600007</v>
      </c>
      <c r="PYB11" s="16" t="s">
        <v>20</v>
      </c>
      <c r="PYC11" s="16" t="s">
        <v>19</v>
      </c>
      <c r="PYD11" s="16" t="s">
        <v>18</v>
      </c>
      <c r="PYE11" s="11">
        <v>1</v>
      </c>
      <c r="PYF11" s="8" t="s">
        <v>2</v>
      </c>
      <c r="PYG11" s="19" t="s">
        <v>23</v>
      </c>
      <c r="PYH11" s="23" t="s">
        <v>32</v>
      </c>
      <c r="PYI11" s="8" t="s">
        <v>24</v>
      </c>
      <c r="PYJ11" s="8" t="s">
        <v>33</v>
      </c>
      <c r="PYK11" s="23" t="s">
        <v>25</v>
      </c>
      <c r="PYL11" s="20">
        <v>234.72</v>
      </c>
      <c r="PYM11" s="8"/>
      <c r="PYN11" s="8"/>
      <c r="PYO11" s="18">
        <f t="shared" ref="PYO11" si="7241">10088.62/5</f>
        <v>2017.7240000000002</v>
      </c>
      <c r="PYP11" s="18">
        <f t="shared" ref="PYP11:PYP12" si="7242">PYO11*PYL11</f>
        <v>473600.17728000006</v>
      </c>
      <c r="PYQ11" s="17">
        <f t="shared" ref="PYQ11" si="7243">PYP11*1.2</f>
        <v>568320.21273600007</v>
      </c>
      <c r="PYR11" s="16" t="s">
        <v>20</v>
      </c>
      <c r="PYS11" s="16" t="s">
        <v>19</v>
      </c>
      <c r="PYT11" s="16" t="s">
        <v>18</v>
      </c>
      <c r="PYU11" s="11">
        <v>1</v>
      </c>
      <c r="PYV11" s="8" t="s">
        <v>2</v>
      </c>
      <c r="PYW11" s="19" t="s">
        <v>23</v>
      </c>
      <c r="PYX11" s="23" t="s">
        <v>32</v>
      </c>
      <c r="PYY11" s="8" t="s">
        <v>24</v>
      </c>
      <c r="PYZ11" s="8" t="s">
        <v>33</v>
      </c>
      <c r="PZA11" s="23" t="s">
        <v>25</v>
      </c>
      <c r="PZB11" s="20">
        <v>234.72</v>
      </c>
      <c r="PZC11" s="8"/>
      <c r="PZD11" s="8"/>
      <c r="PZE11" s="18">
        <f t="shared" ref="PZE11" si="7244">10088.62/5</f>
        <v>2017.7240000000002</v>
      </c>
      <c r="PZF11" s="18">
        <f t="shared" ref="PZF11:PZF12" si="7245">PZE11*PZB11</f>
        <v>473600.17728000006</v>
      </c>
      <c r="PZG11" s="17">
        <f t="shared" ref="PZG11" si="7246">PZF11*1.2</f>
        <v>568320.21273600007</v>
      </c>
      <c r="PZH11" s="16" t="s">
        <v>20</v>
      </c>
      <c r="PZI11" s="16" t="s">
        <v>19</v>
      </c>
      <c r="PZJ11" s="16" t="s">
        <v>18</v>
      </c>
      <c r="PZK11" s="11">
        <v>1</v>
      </c>
      <c r="PZL11" s="8" t="s">
        <v>2</v>
      </c>
      <c r="PZM11" s="19" t="s">
        <v>23</v>
      </c>
      <c r="PZN11" s="23" t="s">
        <v>32</v>
      </c>
      <c r="PZO11" s="8" t="s">
        <v>24</v>
      </c>
      <c r="PZP11" s="8" t="s">
        <v>33</v>
      </c>
      <c r="PZQ11" s="23" t="s">
        <v>25</v>
      </c>
      <c r="PZR11" s="20">
        <v>234.72</v>
      </c>
      <c r="PZS11" s="8"/>
      <c r="PZT11" s="8"/>
      <c r="PZU11" s="18">
        <f t="shared" ref="PZU11" si="7247">10088.62/5</f>
        <v>2017.7240000000002</v>
      </c>
      <c r="PZV11" s="18">
        <f t="shared" ref="PZV11:PZV12" si="7248">PZU11*PZR11</f>
        <v>473600.17728000006</v>
      </c>
      <c r="PZW11" s="17">
        <f t="shared" ref="PZW11" si="7249">PZV11*1.2</f>
        <v>568320.21273600007</v>
      </c>
      <c r="PZX11" s="16" t="s">
        <v>20</v>
      </c>
      <c r="PZY11" s="16" t="s">
        <v>19</v>
      </c>
      <c r="PZZ11" s="16" t="s">
        <v>18</v>
      </c>
      <c r="QAA11" s="11">
        <v>1</v>
      </c>
      <c r="QAB11" s="8" t="s">
        <v>2</v>
      </c>
      <c r="QAC11" s="19" t="s">
        <v>23</v>
      </c>
      <c r="QAD11" s="23" t="s">
        <v>32</v>
      </c>
      <c r="QAE11" s="8" t="s">
        <v>24</v>
      </c>
      <c r="QAF11" s="8" t="s">
        <v>33</v>
      </c>
      <c r="QAG11" s="23" t="s">
        <v>25</v>
      </c>
      <c r="QAH11" s="20">
        <v>234.72</v>
      </c>
      <c r="QAI11" s="8"/>
      <c r="QAJ11" s="8"/>
      <c r="QAK11" s="18">
        <f t="shared" ref="QAK11" si="7250">10088.62/5</f>
        <v>2017.7240000000002</v>
      </c>
      <c r="QAL11" s="18">
        <f t="shared" ref="QAL11:QAL12" si="7251">QAK11*QAH11</f>
        <v>473600.17728000006</v>
      </c>
      <c r="QAM11" s="17">
        <f t="shared" ref="QAM11" si="7252">QAL11*1.2</f>
        <v>568320.21273600007</v>
      </c>
      <c r="QAN11" s="16" t="s">
        <v>20</v>
      </c>
      <c r="QAO11" s="16" t="s">
        <v>19</v>
      </c>
      <c r="QAP11" s="16" t="s">
        <v>18</v>
      </c>
      <c r="QAQ11" s="11">
        <v>1</v>
      </c>
      <c r="QAR11" s="8" t="s">
        <v>2</v>
      </c>
      <c r="QAS11" s="19" t="s">
        <v>23</v>
      </c>
      <c r="QAT11" s="23" t="s">
        <v>32</v>
      </c>
      <c r="QAU11" s="8" t="s">
        <v>24</v>
      </c>
      <c r="QAV11" s="8" t="s">
        <v>33</v>
      </c>
      <c r="QAW11" s="23" t="s">
        <v>25</v>
      </c>
      <c r="QAX11" s="20">
        <v>234.72</v>
      </c>
      <c r="QAY11" s="8"/>
      <c r="QAZ11" s="8"/>
      <c r="QBA11" s="18">
        <f t="shared" ref="QBA11" si="7253">10088.62/5</f>
        <v>2017.7240000000002</v>
      </c>
      <c r="QBB11" s="18">
        <f t="shared" ref="QBB11:QBB12" si="7254">QBA11*QAX11</f>
        <v>473600.17728000006</v>
      </c>
      <c r="QBC11" s="17">
        <f t="shared" ref="QBC11" si="7255">QBB11*1.2</f>
        <v>568320.21273600007</v>
      </c>
      <c r="QBD11" s="16" t="s">
        <v>20</v>
      </c>
      <c r="QBE11" s="16" t="s">
        <v>19</v>
      </c>
      <c r="QBF11" s="16" t="s">
        <v>18</v>
      </c>
      <c r="QBG11" s="11">
        <v>1</v>
      </c>
      <c r="QBH11" s="8" t="s">
        <v>2</v>
      </c>
      <c r="QBI11" s="19" t="s">
        <v>23</v>
      </c>
      <c r="QBJ11" s="23" t="s">
        <v>32</v>
      </c>
      <c r="QBK11" s="8" t="s">
        <v>24</v>
      </c>
      <c r="QBL11" s="8" t="s">
        <v>33</v>
      </c>
      <c r="QBM11" s="23" t="s">
        <v>25</v>
      </c>
      <c r="QBN11" s="20">
        <v>234.72</v>
      </c>
      <c r="QBO11" s="8"/>
      <c r="QBP11" s="8"/>
      <c r="QBQ11" s="18">
        <f t="shared" ref="QBQ11" si="7256">10088.62/5</f>
        <v>2017.7240000000002</v>
      </c>
      <c r="QBR11" s="18">
        <f t="shared" ref="QBR11:QBR12" si="7257">QBQ11*QBN11</f>
        <v>473600.17728000006</v>
      </c>
      <c r="QBS11" s="17">
        <f t="shared" ref="QBS11" si="7258">QBR11*1.2</f>
        <v>568320.21273600007</v>
      </c>
      <c r="QBT11" s="16" t="s">
        <v>20</v>
      </c>
      <c r="QBU11" s="16" t="s">
        <v>19</v>
      </c>
      <c r="QBV11" s="16" t="s">
        <v>18</v>
      </c>
      <c r="QBW11" s="11">
        <v>1</v>
      </c>
      <c r="QBX11" s="8" t="s">
        <v>2</v>
      </c>
      <c r="QBY11" s="19" t="s">
        <v>23</v>
      </c>
      <c r="QBZ11" s="23" t="s">
        <v>32</v>
      </c>
      <c r="QCA11" s="8" t="s">
        <v>24</v>
      </c>
      <c r="QCB11" s="8" t="s">
        <v>33</v>
      </c>
      <c r="QCC11" s="23" t="s">
        <v>25</v>
      </c>
      <c r="QCD11" s="20">
        <v>234.72</v>
      </c>
      <c r="QCE11" s="8"/>
      <c r="QCF11" s="8"/>
      <c r="QCG11" s="18">
        <f t="shared" ref="QCG11" si="7259">10088.62/5</f>
        <v>2017.7240000000002</v>
      </c>
      <c r="QCH11" s="18">
        <f t="shared" ref="QCH11:QCH12" si="7260">QCG11*QCD11</f>
        <v>473600.17728000006</v>
      </c>
      <c r="QCI11" s="17">
        <f t="shared" ref="QCI11" si="7261">QCH11*1.2</f>
        <v>568320.21273600007</v>
      </c>
      <c r="QCJ11" s="16" t="s">
        <v>20</v>
      </c>
      <c r="QCK11" s="16" t="s">
        <v>19</v>
      </c>
      <c r="QCL11" s="16" t="s">
        <v>18</v>
      </c>
      <c r="QCM11" s="11">
        <v>1</v>
      </c>
      <c r="QCN11" s="8" t="s">
        <v>2</v>
      </c>
      <c r="QCO11" s="19" t="s">
        <v>23</v>
      </c>
      <c r="QCP11" s="23" t="s">
        <v>32</v>
      </c>
      <c r="QCQ11" s="8" t="s">
        <v>24</v>
      </c>
      <c r="QCR11" s="8" t="s">
        <v>33</v>
      </c>
      <c r="QCS11" s="23" t="s">
        <v>25</v>
      </c>
      <c r="QCT11" s="20">
        <v>234.72</v>
      </c>
      <c r="QCU11" s="8"/>
      <c r="QCV11" s="8"/>
      <c r="QCW11" s="18">
        <f t="shared" ref="QCW11" si="7262">10088.62/5</f>
        <v>2017.7240000000002</v>
      </c>
      <c r="QCX11" s="18">
        <f t="shared" ref="QCX11:QCX12" si="7263">QCW11*QCT11</f>
        <v>473600.17728000006</v>
      </c>
      <c r="QCY11" s="17">
        <f t="shared" ref="QCY11" si="7264">QCX11*1.2</f>
        <v>568320.21273600007</v>
      </c>
      <c r="QCZ11" s="16" t="s">
        <v>20</v>
      </c>
      <c r="QDA11" s="16" t="s">
        <v>19</v>
      </c>
      <c r="QDB11" s="16" t="s">
        <v>18</v>
      </c>
      <c r="QDC11" s="11">
        <v>1</v>
      </c>
      <c r="QDD11" s="8" t="s">
        <v>2</v>
      </c>
      <c r="QDE11" s="19" t="s">
        <v>23</v>
      </c>
      <c r="QDF11" s="23" t="s">
        <v>32</v>
      </c>
      <c r="QDG11" s="8" t="s">
        <v>24</v>
      </c>
      <c r="QDH11" s="8" t="s">
        <v>33</v>
      </c>
      <c r="QDI11" s="23" t="s">
        <v>25</v>
      </c>
      <c r="QDJ11" s="20">
        <v>234.72</v>
      </c>
      <c r="QDK11" s="8"/>
      <c r="QDL11" s="8"/>
      <c r="QDM11" s="18">
        <f t="shared" ref="QDM11" si="7265">10088.62/5</f>
        <v>2017.7240000000002</v>
      </c>
      <c r="QDN11" s="18">
        <f t="shared" ref="QDN11:QDN12" si="7266">QDM11*QDJ11</f>
        <v>473600.17728000006</v>
      </c>
      <c r="QDO11" s="17">
        <f t="shared" ref="QDO11" si="7267">QDN11*1.2</f>
        <v>568320.21273600007</v>
      </c>
      <c r="QDP11" s="16" t="s">
        <v>20</v>
      </c>
      <c r="QDQ11" s="16" t="s">
        <v>19</v>
      </c>
      <c r="QDR11" s="16" t="s">
        <v>18</v>
      </c>
      <c r="QDS11" s="11">
        <v>1</v>
      </c>
      <c r="QDT11" s="8" t="s">
        <v>2</v>
      </c>
      <c r="QDU11" s="19" t="s">
        <v>23</v>
      </c>
      <c r="QDV11" s="23" t="s">
        <v>32</v>
      </c>
      <c r="QDW11" s="8" t="s">
        <v>24</v>
      </c>
      <c r="QDX11" s="8" t="s">
        <v>33</v>
      </c>
      <c r="QDY11" s="23" t="s">
        <v>25</v>
      </c>
      <c r="QDZ11" s="20">
        <v>234.72</v>
      </c>
      <c r="QEA11" s="8"/>
      <c r="QEB11" s="8"/>
      <c r="QEC11" s="18">
        <f t="shared" ref="QEC11" si="7268">10088.62/5</f>
        <v>2017.7240000000002</v>
      </c>
      <c r="QED11" s="18">
        <f t="shared" ref="QED11:QED12" si="7269">QEC11*QDZ11</f>
        <v>473600.17728000006</v>
      </c>
      <c r="QEE11" s="17">
        <f t="shared" ref="QEE11" si="7270">QED11*1.2</f>
        <v>568320.21273600007</v>
      </c>
      <c r="QEF11" s="16" t="s">
        <v>20</v>
      </c>
      <c r="QEG11" s="16" t="s">
        <v>19</v>
      </c>
      <c r="QEH11" s="16" t="s">
        <v>18</v>
      </c>
      <c r="QEI11" s="11">
        <v>1</v>
      </c>
      <c r="QEJ11" s="8" t="s">
        <v>2</v>
      </c>
      <c r="QEK11" s="19" t="s">
        <v>23</v>
      </c>
      <c r="QEL11" s="23" t="s">
        <v>32</v>
      </c>
      <c r="QEM11" s="8" t="s">
        <v>24</v>
      </c>
      <c r="QEN11" s="8" t="s">
        <v>33</v>
      </c>
      <c r="QEO11" s="23" t="s">
        <v>25</v>
      </c>
      <c r="QEP11" s="20">
        <v>234.72</v>
      </c>
      <c r="QEQ11" s="8"/>
      <c r="QER11" s="8"/>
      <c r="QES11" s="18">
        <f t="shared" ref="QES11" si="7271">10088.62/5</f>
        <v>2017.7240000000002</v>
      </c>
      <c r="QET11" s="18">
        <f t="shared" ref="QET11:QET12" si="7272">QES11*QEP11</f>
        <v>473600.17728000006</v>
      </c>
      <c r="QEU11" s="17">
        <f t="shared" ref="QEU11" si="7273">QET11*1.2</f>
        <v>568320.21273600007</v>
      </c>
      <c r="QEV11" s="16" t="s">
        <v>20</v>
      </c>
      <c r="QEW11" s="16" t="s">
        <v>19</v>
      </c>
      <c r="QEX11" s="16" t="s">
        <v>18</v>
      </c>
      <c r="QEY11" s="11">
        <v>1</v>
      </c>
      <c r="QEZ11" s="8" t="s">
        <v>2</v>
      </c>
      <c r="QFA11" s="19" t="s">
        <v>23</v>
      </c>
      <c r="QFB11" s="23" t="s">
        <v>32</v>
      </c>
      <c r="QFC11" s="8" t="s">
        <v>24</v>
      </c>
      <c r="QFD11" s="8" t="s">
        <v>33</v>
      </c>
      <c r="QFE11" s="23" t="s">
        <v>25</v>
      </c>
      <c r="QFF11" s="20">
        <v>234.72</v>
      </c>
      <c r="QFG11" s="8"/>
      <c r="QFH11" s="8"/>
      <c r="QFI11" s="18">
        <f t="shared" ref="QFI11" si="7274">10088.62/5</f>
        <v>2017.7240000000002</v>
      </c>
      <c r="QFJ11" s="18">
        <f t="shared" ref="QFJ11:QFJ12" si="7275">QFI11*QFF11</f>
        <v>473600.17728000006</v>
      </c>
      <c r="QFK11" s="17">
        <f t="shared" ref="QFK11" si="7276">QFJ11*1.2</f>
        <v>568320.21273600007</v>
      </c>
      <c r="QFL11" s="16" t="s">
        <v>20</v>
      </c>
      <c r="QFM11" s="16" t="s">
        <v>19</v>
      </c>
      <c r="QFN11" s="16" t="s">
        <v>18</v>
      </c>
      <c r="QFO11" s="11">
        <v>1</v>
      </c>
      <c r="QFP11" s="8" t="s">
        <v>2</v>
      </c>
      <c r="QFQ11" s="19" t="s">
        <v>23</v>
      </c>
      <c r="QFR11" s="23" t="s">
        <v>32</v>
      </c>
      <c r="QFS11" s="8" t="s">
        <v>24</v>
      </c>
      <c r="QFT11" s="8" t="s">
        <v>33</v>
      </c>
      <c r="QFU11" s="23" t="s">
        <v>25</v>
      </c>
      <c r="QFV11" s="20">
        <v>234.72</v>
      </c>
      <c r="QFW11" s="8"/>
      <c r="QFX11" s="8"/>
      <c r="QFY11" s="18">
        <f t="shared" ref="QFY11" si="7277">10088.62/5</f>
        <v>2017.7240000000002</v>
      </c>
      <c r="QFZ11" s="18">
        <f t="shared" ref="QFZ11:QFZ12" si="7278">QFY11*QFV11</f>
        <v>473600.17728000006</v>
      </c>
      <c r="QGA11" s="17">
        <f t="shared" ref="QGA11" si="7279">QFZ11*1.2</f>
        <v>568320.21273600007</v>
      </c>
      <c r="QGB11" s="16" t="s">
        <v>20</v>
      </c>
      <c r="QGC11" s="16" t="s">
        <v>19</v>
      </c>
      <c r="QGD11" s="16" t="s">
        <v>18</v>
      </c>
      <c r="QGE11" s="11">
        <v>1</v>
      </c>
      <c r="QGF11" s="8" t="s">
        <v>2</v>
      </c>
      <c r="QGG11" s="19" t="s">
        <v>23</v>
      </c>
      <c r="QGH11" s="23" t="s">
        <v>32</v>
      </c>
      <c r="QGI11" s="8" t="s">
        <v>24</v>
      </c>
      <c r="QGJ11" s="8" t="s">
        <v>33</v>
      </c>
      <c r="QGK11" s="23" t="s">
        <v>25</v>
      </c>
      <c r="QGL11" s="20">
        <v>234.72</v>
      </c>
      <c r="QGM11" s="8"/>
      <c r="QGN11" s="8"/>
      <c r="QGO11" s="18">
        <f t="shared" ref="QGO11" si="7280">10088.62/5</f>
        <v>2017.7240000000002</v>
      </c>
      <c r="QGP11" s="18">
        <f t="shared" ref="QGP11:QGP12" si="7281">QGO11*QGL11</f>
        <v>473600.17728000006</v>
      </c>
      <c r="QGQ11" s="17">
        <f t="shared" ref="QGQ11" si="7282">QGP11*1.2</f>
        <v>568320.21273600007</v>
      </c>
      <c r="QGR11" s="16" t="s">
        <v>20</v>
      </c>
      <c r="QGS11" s="16" t="s">
        <v>19</v>
      </c>
      <c r="QGT11" s="16" t="s">
        <v>18</v>
      </c>
      <c r="QGU11" s="11">
        <v>1</v>
      </c>
      <c r="QGV11" s="8" t="s">
        <v>2</v>
      </c>
      <c r="QGW11" s="19" t="s">
        <v>23</v>
      </c>
      <c r="QGX11" s="23" t="s">
        <v>32</v>
      </c>
      <c r="QGY11" s="8" t="s">
        <v>24</v>
      </c>
      <c r="QGZ11" s="8" t="s">
        <v>33</v>
      </c>
      <c r="QHA11" s="23" t="s">
        <v>25</v>
      </c>
      <c r="QHB11" s="20">
        <v>234.72</v>
      </c>
      <c r="QHC11" s="8"/>
      <c r="QHD11" s="8"/>
      <c r="QHE11" s="18">
        <f t="shared" ref="QHE11" si="7283">10088.62/5</f>
        <v>2017.7240000000002</v>
      </c>
      <c r="QHF11" s="18">
        <f t="shared" ref="QHF11:QHF12" si="7284">QHE11*QHB11</f>
        <v>473600.17728000006</v>
      </c>
      <c r="QHG11" s="17">
        <f t="shared" ref="QHG11" si="7285">QHF11*1.2</f>
        <v>568320.21273600007</v>
      </c>
      <c r="QHH11" s="16" t="s">
        <v>20</v>
      </c>
      <c r="QHI11" s="16" t="s">
        <v>19</v>
      </c>
      <c r="QHJ11" s="16" t="s">
        <v>18</v>
      </c>
      <c r="QHK11" s="11">
        <v>1</v>
      </c>
      <c r="QHL11" s="8" t="s">
        <v>2</v>
      </c>
      <c r="QHM11" s="19" t="s">
        <v>23</v>
      </c>
      <c r="QHN11" s="23" t="s">
        <v>32</v>
      </c>
      <c r="QHO11" s="8" t="s">
        <v>24</v>
      </c>
      <c r="QHP11" s="8" t="s">
        <v>33</v>
      </c>
      <c r="QHQ11" s="23" t="s">
        <v>25</v>
      </c>
      <c r="QHR11" s="20">
        <v>234.72</v>
      </c>
      <c r="QHS11" s="8"/>
      <c r="QHT11" s="8"/>
      <c r="QHU11" s="18">
        <f t="shared" ref="QHU11" si="7286">10088.62/5</f>
        <v>2017.7240000000002</v>
      </c>
      <c r="QHV11" s="18">
        <f t="shared" ref="QHV11:QHV12" si="7287">QHU11*QHR11</f>
        <v>473600.17728000006</v>
      </c>
      <c r="QHW11" s="17">
        <f t="shared" ref="QHW11" si="7288">QHV11*1.2</f>
        <v>568320.21273600007</v>
      </c>
      <c r="QHX11" s="16" t="s">
        <v>20</v>
      </c>
      <c r="QHY11" s="16" t="s">
        <v>19</v>
      </c>
      <c r="QHZ11" s="16" t="s">
        <v>18</v>
      </c>
      <c r="QIA11" s="11">
        <v>1</v>
      </c>
      <c r="QIB11" s="8" t="s">
        <v>2</v>
      </c>
      <c r="QIC11" s="19" t="s">
        <v>23</v>
      </c>
      <c r="QID11" s="23" t="s">
        <v>32</v>
      </c>
      <c r="QIE11" s="8" t="s">
        <v>24</v>
      </c>
      <c r="QIF11" s="8" t="s">
        <v>33</v>
      </c>
      <c r="QIG11" s="23" t="s">
        <v>25</v>
      </c>
      <c r="QIH11" s="20">
        <v>234.72</v>
      </c>
      <c r="QII11" s="8"/>
      <c r="QIJ11" s="8"/>
      <c r="QIK11" s="18">
        <f t="shared" ref="QIK11" si="7289">10088.62/5</f>
        <v>2017.7240000000002</v>
      </c>
      <c r="QIL11" s="18">
        <f t="shared" ref="QIL11:QIL12" si="7290">QIK11*QIH11</f>
        <v>473600.17728000006</v>
      </c>
      <c r="QIM11" s="17">
        <f t="shared" ref="QIM11" si="7291">QIL11*1.2</f>
        <v>568320.21273600007</v>
      </c>
      <c r="QIN11" s="16" t="s">
        <v>20</v>
      </c>
      <c r="QIO11" s="16" t="s">
        <v>19</v>
      </c>
      <c r="QIP11" s="16" t="s">
        <v>18</v>
      </c>
      <c r="QIQ11" s="11">
        <v>1</v>
      </c>
      <c r="QIR11" s="8" t="s">
        <v>2</v>
      </c>
      <c r="QIS11" s="19" t="s">
        <v>23</v>
      </c>
      <c r="QIT11" s="23" t="s">
        <v>32</v>
      </c>
      <c r="QIU11" s="8" t="s">
        <v>24</v>
      </c>
      <c r="QIV11" s="8" t="s">
        <v>33</v>
      </c>
      <c r="QIW11" s="23" t="s">
        <v>25</v>
      </c>
      <c r="QIX11" s="20">
        <v>234.72</v>
      </c>
      <c r="QIY11" s="8"/>
      <c r="QIZ11" s="8"/>
      <c r="QJA11" s="18">
        <f t="shared" ref="QJA11" si="7292">10088.62/5</f>
        <v>2017.7240000000002</v>
      </c>
      <c r="QJB11" s="18">
        <f t="shared" ref="QJB11:QJB12" si="7293">QJA11*QIX11</f>
        <v>473600.17728000006</v>
      </c>
      <c r="QJC11" s="17">
        <f t="shared" ref="QJC11" si="7294">QJB11*1.2</f>
        <v>568320.21273600007</v>
      </c>
      <c r="QJD11" s="16" t="s">
        <v>20</v>
      </c>
      <c r="QJE11" s="16" t="s">
        <v>19</v>
      </c>
      <c r="QJF11" s="16" t="s">
        <v>18</v>
      </c>
      <c r="QJG11" s="11">
        <v>1</v>
      </c>
      <c r="QJH11" s="8" t="s">
        <v>2</v>
      </c>
      <c r="QJI11" s="19" t="s">
        <v>23</v>
      </c>
      <c r="QJJ11" s="23" t="s">
        <v>32</v>
      </c>
      <c r="QJK11" s="8" t="s">
        <v>24</v>
      </c>
      <c r="QJL11" s="8" t="s">
        <v>33</v>
      </c>
      <c r="QJM11" s="23" t="s">
        <v>25</v>
      </c>
      <c r="QJN11" s="20">
        <v>234.72</v>
      </c>
      <c r="QJO11" s="8"/>
      <c r="QJP11" s="8"/>
      <c r="QJQ11" s="18">
        <f t="shared" ref="QJQ11" si="7295">10088.62/5</f>
        <v>2017.7240000000002</v>
      </c>
      <c r="QJR11" s="18">
        <f t="shared" ref="QJR11:QJR12" si="7296">QJQ11*QJN11</f>
        <v>473600.17728000006</v>
      </c>
      <c r="QJS11" s="17">
        <f t="shared" ref="QJS11" si="7297">QJR11*1.2</f>
        <v>568320.21273600007</v>
      </c>
      <c r="QJT11" s="16" t="s">
        <v>20</v>
      </c>
      <c r="QJU11" s="16" t="s">
        <v>19</v>
      </c>
      <c r="QJV11" s="16" t="s">
        <v>18</v>
      </c>
      <c r="QJW11" s="11">
        <v>1</v>
      </c>
      <c r="QJX11" s="8" t="s">
        <v>2</v>
      </c>
      <c r="QJY11" s="19" t="s">
        <v>23</v>
      </c>
      <c r="QJZ11" s="23" t="s">
        <v>32</v>
      </c>
      <c r="QKA11" s="8" t="s">
        <v>24</v>
      </c>
      <c r="QKB11" s="8" t="s">
        <v>33</v>
      </c>
      <c r="QKC11" s="23" t="s">
        <v>25</v>
      </c>
      <c r="QKD11" s="20">
        <v>234.72</v>
      </c>
      <c r="QKE11" s="8"/>
      <c r="QKF11" s="8"/>
      <c r="QKG11" s="18">
        <f t="shared" ref="QKG11" si="7298">10088.62/5</f>
        <v>2017.7240000000002</v>
      </c>
      <c r="QKH11" s="18">
        <f t="shared" ref="QKH11:QKH12" si="7299">QKG11*QKD11</f>
        <v>473600.17728000006</v>
      </c>
      <c r="QKI11" s="17">
        <f t="shared" ref="QKI11" si="7300">QKH11*1.2</f>
        <v>568320.21273600007</v>
      </c>
      <c r="QKJ11" s="16" t="s">
        <v>20</v>
      </c>
      <c r="QKK11" s="16" t="s">
        <v>19</v>
      </c>
      <c r="QKL11" s="16" t="s">
        <v>18</v>
      </c>
      <c r="QKM11" s="11">
        <v>1</v>
      </c>
      <c r="QKN11" s="8" t="s">
        <v>2</v>
      </c>
      <c r="QKO11" s="19" t="s">
        <v>23</v>
      </c>
      <c r="QKP11" s="23" t="s">
        <v>32</v>
      </c>
      <c r="QKQ11" s="8" t="s">
        <v>24</v>
      </c>
      <c r="QKR11" s="8" t="s">
        <v>33</v>
      </c>
      <c r="QKS11" s="23" t="s">
        <v>25</v>
      </c>
      <c r="QKT11" s="20">
        <v>234.72</v>
      </c>
      <c r="QKU11" s="8"/>
      <c r="QKV11" s="8"/>
      <c r="QKW11" s="18">
        <f t="shared" ref="QKW11" si="7301">10088.62/5</f>
        <v>2017.7240000000002</v>
      </c>
      <c r="QKX11" s="18">
        <f t="shared" ref="QKX11:QKX12" si="7302">QKW11*QKT11</f>
        <v>473600.17728000006</v>
      </c>
      <c r="QKY11" s="17">
        <f t="shared" ref="QKY11" si="7303">QKX11*1.2</f>
        <v>568320.21273600007</v>
      </c>
      <c r="QKZ11" s="16" t="s">
        <v>20</v>
      </c>
      <c r="QLA11" s="16" t="s">
        <v>19</v>
      </c>
      <c r="QLB11" s="16" t="s">
        <v>18</v>
      </c>
      <c r="QLC11" s="11">
        <v>1</v>
      </c>
      <c r="QLD11" s="8" t="s">
        <v>2</v>
      </c>
      <c r="QLE11" s="19" t="s">
        <v>23</v>
      </c>
      <c r="QLF11" s="23" t="s">
        <v>32</v>
      </c>
      <c r="QLG11" s="8" t="s">
        <v>24</v>
      </c>
      <c r="QLH11" s="8" t="s">
        <v>33</v>
      </c>
      <c r="QLI11" s="23" t="s">
        <v>25</v>
      </c>
      <c r="QLJ11" s="20">
        <v>234.72</v>
      </c>
      <c r="QLK11" s="8"/>
      <c r="QLL11" s="8"/>
      <c r="QLM11" s="18">
        <f t="shared" ref="QLM11" si="7304">10088.62/5</f>
        <v>2017.7240000000002</v>
      </c>
      <c r="QLN11" s="18">
        <f t="shared" ref="QLN11:QLN12" si="7305">QLM11*QLJ11</f>
        <v>473600.17728000006</v>
      </c>
      <c r="QLO11" s="17">
        <f t="shared" ref="QLO11" si="7306">QLN11*1.2</f>
        <v>568320.21273600007</v>
      </c>
      <c r="QLP11" s="16" t="s">
        <v>20</v>
      </c>
      <c r="QLQ11" s="16" t="s">
        <v>19</v>
      </c>
      <c r="QLR11" s="16" t="s">
        <v>18</v>
      </c>
      <c r="QLS11" s="11">
        <v>1</v>
      </c>
      <c r="QLT11" s="8" t="s">
        <v>2</v>
      </c>
      <c r="QLU11" s="19" t="s">
        <v>23</v>
      </c>
      <c r="QLV11" s="23" t="s">
        <v>32</v>
      </c>
      <c r="QLW11" s="8" t="s">
        <v>24</v>
      </c>
      <c r="QLX11" s="8" t="s">
        <v>33</v>
      </c>
      <c r="QLY11" s="23" t="s">
        <v>25</v>
      </c>
      <c r="QLZ11" s="20">
        <v>234.72</v>
      </c>
      <c r="QMA11" s="8"/>
      <c r="QMB11" s="8"/>
      <c r="QMC11" s="18">
        <f t="shared" ref="QMC11" si="7307">10088.62/5</f>
        <v>2017.7240000000002</v>
      </c>
      <c r="QMD11" s="18">
        <f t="shared" ref="QMD11:QMD12" si="7308">QMC11*QLZ11</f>
        <v>473600.17728000006</v>
      </c>
      <c r="QME11" s="17">
        <f t="shared" ref="QME11" si="7309">QMD11*1.2</f>
        <v>568320.21273600007</v>
      </c>
      <c r="QMF11" s="16" t="s">
        <v>20</v>
      </c>
      <c r="QMG11" s="16" t="s">
        <v>19</v>
      </c>
      <c r="QMH11" s="16" t="s">
        <v>18</v>
      </c>
      <c r="QMI11" s="11">
        <v>1</v>
      </c>
      <c r="QMJ11" s="8" t="s">
        <v>2</v>
      </c>
      <c r="QMK11" s="19" t="s">
        <v>23</v>
      </c>
      <c r="QML11" s="23" t="s">
        <v>32</v>
      </c>
      <c r="QMM11" s="8" t="s">
        <v>24</v>
      </c>
      <c r="QMN11" s="8" t="s">
        <v>33</v>
      </c>
      <c r="QMO11" s="23" t="s">
        <v>25</v>
      </c>
      <c r="QMP11" s="20">
        <v>234.72</v>
      </c>
      <c r="QMQ11" s="8"/>
      <c r="QMR11" s="8"/>
      <c r="QMS11" s="18">
        <f t="shared" ref="QMS11" si="7310">10088.62/5</f>
        <v>2017.7240000000002</v>
      </c>
      <c r="QMT11" s="18">
        <f t="shared" ref="QMT11:QMT12" si="7311">QMS11*QMP11</f>
        <v>473600.17728000006</v>
      </c>
      <c r="QMU11" s="17">
        <f t="shared" ref="QMU11" si="7312">QMT11*1.2</f>
        <v>568320.21273600007</v>
      </c>
      <c r="QMV11" s="16" t="s">
        <v>20</v>
      </c>
      <c r="QMW11" s="16" t="s">
        <v>19</v>
      </c>
      <c r="QMX11" s="16" t="s">
        <v>18</v>
      </c>
      <c r="QMY11" s="11">
        <v>1</v>
      </c>
      <c r="QMZ11" s="8" t="s">
        <v>2</v>
      </c>
      <c r="QNA11" s="19" t="s">
        <v>23</v>
      </c>
      <c r="QNB11" s="23" t="s">
        <v>32</v>
      </c>
      <c r="QNC11" s="8" t="s">
        <v>24</v>
      </c>
      <c r="QND11" s="8" t="s">
        <v>33</v>
      </c>
      <c r="QNE11" s="23" t="s">
        <v>25</v>
      </c>
      <c r="QNF11" s="20">
        <v>234.72</v>
      </c>
      <c r="QNG11" s="8"/>
      <c r="QNH11" s="8"/>
      <c r="QNI11" s="18">
        <f t="shared" ref="QNI11" si="7313">10088.62/5</f>
        <v>2017.7240000000002</v>
      </c>
      <c r="QNJ11" s="18">
        <f t="shared" ref="QNJ11:QNJ12" si="7314">QNI11*QNF11</f>
        <v>473600.17728000006</v>
      </c>
      <c r="QNK11" s="17">
        <f t="shared" ref="QNK11" si="7315">QNJ11*1.2</f>
        <v>568320.21273600007</v>
      </c>
      <c r="QNL11" s="16" t="s">
        <v>20</v>
      </c>
      <c r="QNM11" s="16" t="s">
        <v>19</v>
      </c>
      <c r="QNN11" s="16" t="s">
        <v>18</v>
      </c>
      <c r="QNO11" s="11">
        <v>1</v>
      </c>
      <c r="QNP11" s="8" t="s">
        <v>2</v>
      </c>
      <c r="QNQ11" s="19" t="s">
        <v>23</v>
      </c>
      <c r="QNR11" s="23" t="s">
        <v>32</v>
      </c>
      <c r="QNS11" s="8" t="s">
        <v>24</v>
      </c>
      <c r="QNT11" s="8" t="s">
        <v>33</v>
      </c>
      <c r="QNU11" s="23" t="s">
        <v>25</v>
      </c>
      <c r="QNV11" s="20">
        <v>234.72</v>
      </c>
      <c r="QNW11" s="8"/>
      <c r="QNX11" s="8"/>
      <c r="QNY11" s="18">
        <f t="shared" ref="QNY11" si="7316">10088.62/5</f>
        <v>2017.7240000000002</v>
      </c>
      <c r="QNZ11" s="18">
        <f t="shared" ref="QNZ11:QNZ12" si="7317">QNY11*QNV11</f>
        <v>473600.17728000006</v>
      </c>
      <c r="QOA11" s="17">
        <f t="shared" ref="QOA11" si="7318">QNZ11*1.2</f>
        <v>568320.21273600007</v>
      </c>
      <c r="QOB11" s="16" t="s">
        <v>20</v>
      </c>
      <c r="QOC11" s="16" t="s">
        <v>19</v>
      </c>
      <c r="QOD11" s="16" t="s">
        <v>18</v>
      </c>
      <c r="QOE11" s="11">
        <v>1</v>
      </c>
      <c r="QOF11" s="8" t="s">
        <v>2</v>
      </c>
      <c r="QOG11" s="19" t="s">
        <v>23</v>
      </c>
      <c r="QOH11" s="23" t="s">
        <v>32</v>
      </c>
      <c r="QOI11" s="8" t="s">
        <v>24</v>
      </c>
      <c r="QOJ11" s="8" t="s">
        <v>33</v>
      </c>
      <c r="QOK11" s="23" t="s">
        <v>25</v>
      </c>
      <c r="QOL11" s="20">
        <v>234.72</v>
      </c>
      <c r="QOM11" s="8"/>
      <c r="QON11" s="8"/>
      <c r="QOO11" s="18">
        <f t="shared" ref="QOO11" si="7319">10088.62/5</f>
        <v>2017.7240000000002</v>
      </c>
      <c r="QOP11" s="18">
        <f t="shared" ref="QOP11:QOP12" si="7320">QOO11*QOL11</f>
        <v>473600.17728000006</v>
      </c>
      <c r="QOQ11" s="17">
        <f t="shared" ref="QOQ11" si="7321">QOP11*1.2</f>
        <v>568320.21273600007</v>
      </c>
      <c r="QOR11" s="16" t="s">
        <v>20</v>
      </c>
      <c r="QOS11" s="16" t="s">
        <v>19</v>
      </c>
      <c r="QOT11" s="16" t="s">
        <v>18</v>
      </c>
      <c r="QOU11" s="11">
        <v>1</v>
      </c>
      <c r="QOV11" s="8" t="s">
        <v>2</v>
      </c>
      <c r="QOW11" s="19" t="s">
        <v>23</v>
      </c>
      <c r="QOX11" s="23" t="s">
        <v>32</v>
      </c>
      <c r="QOY11" s="8" t="s">
        <v>24</v>
      </c>
      <c r="QOZ11" s="8" t="s">
        <v>33</v>
      </c>
      <c r="QPA11" s="23" t="s">
        <v>25</v>
      </c>
      <c r="QPB11" s="20">
        <v>234.72</v>
      </c>
      <c r="QPC11" s="8"/>
      <c r="QPD11" s="8"/>
      <c r="QPE11" s="18">
        <f t="shared" ref="QPE11" si="7322">10088.62/5</f>
        <v>2017.7240000000002</v>
      </c>
      <c r="QPF11" s="18">
        <f t="shared" ref="QPF11:QPF12" si="7323">QPE11*QPB11</f>
        <v>473600.17728000006</v>
      </c>
      <c r="QPG11" s="17">
        <f t="shared" ref="QPG11" si="7324">QPF11*1.2</f>
        <v>568320.21273600007</v>
      </c>
      <c r="QPH11" s="16" t="s">
        <v>20</v>
      </c>
      <c r="QPI11" s="16" t="s">
        <v>19</v>
      </c>
      <c r="QPJ11" s="16" t="s">
        <v>18</v>
      </c>
      <c r="QPK11" s="11">
        <v>1</v>
      </c>
      <c r="QPL11" s="8" t="s">
        <v>2</v>
      </c>
      <c r="QPM11" s="19" t="s">
        <v>23</v>
      </c>
      <c r="QPN11" s="23" t="s">
        <v>32</v>
      </c>
      <c r="QPO11" s="8" t="s">
        <v>24</v>
      </c>
      <c r="QPP11" s="8" t="s">
        <v>33</v>
      </c>
      <c r="QPQ11" s="23" t="s">
        <v>25</v>
      </c>
      <c r="QPR11" s="20">
        <v>234.72</v>
      </c>
      <c r="QPS11" s="8"/>
      <c r="QPT11" s="8"/>
      <c r="QPU11" s="18">
        <f t="shared" ref="QPU11" si="7325">10088.62/5</f>
        <v>2017.7240000000002</v>
      </c>
      <c r="QPV11" s="18">
        <f t="shared" ref="QPV11:QPV12" si="7326">QPU11*QPR11</f>
        <v>473600.17728000006</v>
      </c>
      <c r="QPW11" s="17">
        <f t="shared" ref="QPW11" si="7327">QPV11*1.2</f>
        <v>568320.21273600007</v>
      </c>
      <c r="QPX11" s="16" t="s">
        <v>20</v>
      </c>
      <c r="QPY11" s="16" t="s">
        <v>19</v>
      </c>
      <c r="QPZ11" s="16" t="s">
        <v>18</v>
      </c>
      <c r="QQA11" s="11">
        <v>1</v>
      </c>
      <c r="QQB11" s="8" t="s">
        <v>2</v>
      </c>
      <c r="QQC11" s="19" t="s">
        <v>23</v>
      </c>
      <c r="QQD11" s="23" t="s">
        <v>32</v>
      </c>
      <c r="QQE11" s="8" t="s">
        <v>24</v>
      </c>
      <c r="QQF11" s="8" t="s">
        <v>33</v>
      </c>
      <c r="QQG11" s="23" t="s">
        <v>25</v>
      </c>
      <c r="QQH11" s="20">
        <v>234.72</v>
      </c>
      <c r="QQI11" s="8"/>
      <c r="QQJ11" s="8"/>
      <c r="QQK11" s="18">
        <f t="shared" ref="QQK11" si="7328">10088.62/5</f>
        <v>2017.7240000000002</v>
      </c>
      <c r="QQL11" s="18">
        <f t="shared" ref="QQL11:QQL12" si="7329">QQK11*QQH11</f>
        <v>473600.17728000006</v>
      </c>
      <c r="QQM11" s="17">
        <f t="shared" ref="QQM11" si="7330">QQL11*1.2</f>
        <v>568320.21273600007</v>
      </c>
      <c r="QQN11" s="16" t="s">
        <v>20</v>
      </c>
      <c r="QQO11" s="16" t="s">
        <v>19</v>
      </c>
      <c r="QQP11" s="16" t="s">
        <v>18</v>
      </c>
      <c r="QQQ11" s="11">
        <v>1</v>
      </c>
      <c r="QQR11" s="8" t="s">
        <v>2</v>
      </c>
      <c r="QQS11" s="19" t="s">
        <v>23</v>
      </c>
      <c r="QQT11" s="23" t="s">
        <v>32</v>
      </c>
      <c r="QQU11" s="8" t="s">
        <v>24</v>
      </c>
      <c r="QQV11" s="8" t="s">
        <v>33</v>
      </c>
      <c r="QQW11" s="23" t="s">
        <v>25</v>
      </c>
      <c r="QQX11" s="20">
        <v>234.72</v>
      </c>
      <c r="QQY11" s="8"/>
      <c r="QQZ11" s="8"/>
      <c r="QRA11" s="18">
        <f t="shared" ref="QRA11" si="7331">10088.62/5</f>
        <v>2017.7240000000002</v>
      </c>
      <c r="QRB11" s="18">
        <f t="shared" ref="QRB11:QRB12" si="7332">QRA11*QQX11</f>
        <v>473600.17728000006</v>
      </c>
      <c r="QRC11" s="17">
        <f t="shared" ref="QRC11" si="7333">QRB11*1.2</f>
        <v>568320.21273600007</v>
      </c>
      <c r="QRD11" s="16" t="s">
        <v>20</v>
      </c>
      <c r="QRE11" s="16" t="s">
        <v>19</v>
      </c>
      <c r="QRF11" s="16" t="s">
        <v>18</v>
      </c>
      <c r="QRG11" s="11">
        <v>1</v>
      </c>
      <c r="QRH11" s="8" t="s">
        <v>2</v>
      </c>
      <c r="QRI11" s="19" t="s">
        <v>23</v>
      </c>
      <c r="QRJ11" s="23" t="s">
        <v>32</v>
      </c>
      <c r="QRK11" s="8" t="s">
        <v>24</v>
      </c>
      <c r="QRL11" s="8" t="s">
        <v>33</v>
      </c>
      <c r="QRM11" s="23" t="s">
        <v>25</v>
      </c>
      <c r="QRN11" s="20">
        <v>234.72</v>
      </c>
      <c r="QRO11" s="8"/>
      <c r="QRP11" s="8"/>
      <c r="QRQ11" s="18">
        <f t="shared" ref="QRQ11" si="7334">10088.62/5</f>
        <v>2017.7240000000002</v>
      </c>
      <c r="QRR11" s="18">
        <f t="shared" ref="QRR11:QRR12" si="7335">QRQ11*QRN11</f>
        <v>473600.17728000006</v>
      </c>
      <c r="QRS11" s="17">
        <f t="shared" ref="QRS11" si="7336">QRR11*1.2</f>
        <v>568320.21273600007</v>
      </c>
      <c r="QRT11" s="16" t="s">
        <v>20</v>
      </c>
      <c r="QRU11" s="16" t="s">
        <v>19</v>
      </c>
      <c r="QRV11" s="16" t="s">
        <v>18</v>
      </c>
      <c r="QRW11" s="11">
        <v>1</v>
      </c>
      <c r="QRX11" s="8" t="s">
        <v>2</v>
      </c>
      <c r="QRY11" s="19" t="s">
        <v>23</v>
      </c>
      <c r="QRZ11" s="23" t="s">
        <v>32</v>
      </c>
      <c r="QSA11" s="8" t="s">
        <v>24</v>
      </c>
      <c r="QSB11" s="8" t="s">
        <v>33</v>
      </c>
      <c r="QSC11" s="23" t="s">
        <v>25</v>
      </c>
      <c r="QSD11" s="20">
        <v>234.72</v>
      </c>
      <c r="QSE11" s="8"/>
      <c r="QSF11" s="8"/>
      <c r="QSG11" s="18">
        <f t="shared" ref="QSG11" si="7337">10088.62/5</f>
        <v>2017.7240000000002</v>
      </c>
      <c r="QSH11" s="18">
        <f t="shared" ref="QSH11:QSH12" si="7338">QSG11*QSD11</f>
        <v>473600.17728000006</v>
      </c>
      <c r="QSI11" s="17">
        <f t="shared" ref="QSI11" si="7339">QSH11*1.2</f>
        <v>568320.21273600007</v>
      </c>
      <c r="QSJ11" s="16" t="s">
        <v>20</v>
      </c>
      <c r="QSK11" s="16" t="s">
        <v>19</v>
      </c>
      <c r="QSL11" s="16" t="s">
        <v>18</v>
      </c>
      <c r="QSM11" s="11">
        <v>1</v>
      </c>
      <c r="QSN11" s="8" t="s">
        <v>2</v>
      </c>
      <c r="QSO11" s="19" t="s">
        <v>23</v>
      </c>
      <c r="QSP11" s="23" t="s">
        <v>32</v>
      </c>
      <c r="QSQ11" s="8" t="s">
        <v>24</v>
      </c>
      <c r="QSR11" s="8" t="s">
        <v>33</v>
      </c>
      <c r="QSS11" s="23" t="s">
        <v>25</v>
      </c>
      <c r="QST11" s="20">
        <v>234.72</v>
      </c>
      <c r="QSU11" s="8"/>
      <c r="QSV11" s="8"/>
      <c r="QSW11" s="18">
        <f t="shared" ref="QSW11" si="7340">10088.62/5</f>
        <v>2017.7240000000002</v>
      </c>
      <c r="QSX11" s="18">
        <f t="shared" ref="QSX11:QSX12" si="7341">QSW11*QST11</f>
        <v>473600.17728000006</v>
      </c>
      <c r="QSY11" s="17">
        <f t="shared" ref="QSY11" si="7342">QSX11*1.2</f>
        <v>568320.21273600007</v>
      </c>
      <c r="QSZ11" s="16" t="s">
        <v>20</v>
      </c>
      <c r="QTA11" s="16" t="s">
        <v>19</v>
      </c>
      <c r="QTB11" s="16" t="s">
        <v>18</v>
      </c>
      <c r="QTC11" s="11">
        <v>1</v>
      </c>
      <c r="QTD11" s="8" t="s">
        <v>2</v>
      </c>
      <c r="QTE11" s="19" t="s">
        <v>23</v>
      </c>
      <c r="QTF11" s="23" t="s">
        <v>32</v>
      </c>
      <c r="QTG11" s="8" t="s">
        <v>24</v>
      </c>
      <c r="QTH11" s="8" t="s">
        <v>33</v>
      </c>
      <c r="QTI11" s="23" t="s">
        <v>25</v>
      </c>
      <c r="QTJ11" s="20">
        <v>234.72</v>
      </c>
      <c r="QTK11" s="8"/>
      <c r="QTL11" s="8"/>
      <c r="QTM11" s="18">
        <f t="shared" ref="QTM11" si="7343">10088.62/5</f>
        <v>2017.7240000000002</v>
      </c>
      <c r="QTN11" s="18">
        <f t="shared" ref="QTN11:QTN12" si="7344">QTM11*QTJ11</f>
        <v>473600.17728000006</v>
      </c>
      <c r="QTO11" s="17">
        <f t="shared" ref="QTO11" si="7345">QTN11*1.2</f>
        <v>568320.21273600007</v>
      </c>
      <c r="QTP11" s="16" t="s">
        <v>20</v>
      </c>
      <c r="QTQ11" s="16" t="s">
        <v>19</v>
      </c>
      <c r="QTR11" s="16" t="s">
        <v>18</v>
      </c>
      <c r="QTS11" s="11">
        <v>1</v>
      </c>
      <c r="QTT11" s="8" t="s">
        <v>2</v>
      </c>
      <c r="QTU11" s="19" t="s">
        <v>23</v>
      </c>
      <c r="QTV11" s="23" t="s">
        <v>32</v>
      </c>
      <c r="QTW11" s="8" t="s">
        <v>24</v>
      </c>
      <c r="QTX11" s="8" t="s">
        <v>33</v>
      </c>
      <c r="QTY11" s="23" t="s">
        <v>25</v>
      </c>
      <c r="QTZ11" s="20">
        <v>234.72</v>
      </c>
      <c r="QUA11" s="8"/>
      <c r="QUB11" s="8"/>
      <c r="QUC11" s="18">
        <f t="shared" ref="QUC11" si="7346">10088.62/5</f>
        <v>2017.7240000000002</v>
      </c>
      <c r="QUD11" s="18">
        <f t="shared" ref="QUD11:QUD12" si="7347">QUC11*QTZ11</f>
        <v>473600.17728000006</v>
      </c>
      <c r="QUE11" s="17">
        <f t="shared" ref="QUE11" si="7348">QUD11*1.2</f>
        <v>568320.21273600007</v>
      </c>
      <c r="QUF11" s="16" t="s">
        <v>20</v>
      </c>
      <c r="QUG11" s="16" t="s">
        <v>19</v>
      </c>
      <c r="QUH11" s="16" t="s">
        <v>18</v>
      </c>
      <c r="QUI11" s="11">
        <v>1</v>
      </c>
      <c r="QUJ11" s="8" t="s">
        <v>2</v>
      </c>
      <c r="QUK11" s="19" t="s">
        <v>23</v>
      </c>
      <c r="QUL11" s="23" t="s">
        <v>32</v>
      </c>
      <c r="QUM11" s="8" t="s">
        <v>24</v>
      </c>
      <c r="QUN11" s="8" t="s">
        <v>33</v>
      </c>
      <c r="QUO11" s="23" t="s">
        <v>25</v>
      </c>
      <c r="QUP11" s="20">
        <v>234.72</v>
      </c>
      <c r="QUQ11" s="8"/>
      <c r="QUR11" s="8"/>
      <c r="QUS11" s="18">
        <f t="shared" ref="QUS11" si="7349">10088.62/5</f>
        <v>2017.7240000000002</v>
      </c>
      <c r="QUT11" s="18">
        <f t="shared" ref="QUT11:QUT12" si="7350">QUS11*QUP11</f>
        <v>473600.17728000006</v>
      </c>
      <c r="QUU11" s="17">
        <f t="shared" ref="QUU11" si="7351">QUT11*1.2</f>
        <v>568320.21273600007</v>
      </c>
      <c r="QUV11" s="16" t="s">
        <v>20</v>
      </c>
      <c r="QUW11" s="16" t="s">
        <v>19</v>
      </c>
      <c r="QUX11" s="16" t="s">
        <v>18</v>
      </c>
      <c r="QUY11" s="11">
        <v>1</v>
      </c>
      <c r="QUZ11" s="8" t="s">
        <v>2</v>
      </c>
      <c r="QVA11" s="19" t="s">
        <v>23</v>
      </c>
      <c r="QVB11" s="23" t="s">
        <v>32</v>
      </c>
      <c r="QVC11" s="8" t="s">
        <v>24</v>
      </c>
      <c r="QVD11" s="8" t="s">
        <v>33</v>
      </c>
      <c r="QVE11" s="23" t="s">
        <v>25</v>
      </c>
      <c r="QVF11" s="20">
        <v>234.72</v>
      </c>
      <c r="QVG11" s="8"/>
      <c r="QVH11" s="8"/>
      <c r="QVI11" s="18">
        <f t="shared" ref="QVI11" si="7352">10088.62/5</f>
        <v>2017.7240000000002</v>
      </c>
      <c r="QVJ11" s="18">
        <f t="shared" ref="QVJ11:QVJ12" si="7353">QVI11*QVF11</f>
        <v>473600.17728000006</v>
      </c>
      <c r="QVK11" s="17">
        <f t="shared" ref="QVK11" si="7354">QVJ11*1.2</f>
        <v>568320.21273600007</v>
      </c>
      <c r="QVL11" s="16" t="s">
        <v>20</v>
      </c>
      <c r="QVM11" s="16" t="s">
        <v>19</v>
      </c>
      <c r="QVN11" s="16" t="s">
        <v>18</v>
      </c>
      <c r="QVO11" s="11">
        <v>1</v>
      </c>
      <c r="QVP11" s="8" t="s">
        <v>2</v>
      </c>
      <c r="QVQ11" s="19" t="s">
        <v>23</v>
      </c>
      <c r="QVR11" s="23" t="s">
        <v>32</v>
      </c>
      <c r="QVS11" s="8" t="s">
        <v>24</v>
      </c>
      <c r="QVT11" s="8" t="s">
        <v>33</v>
      </c>
      <c r="QVU11" s="23" t="s">
        <v>25</v>
      </c>
      <c r="QVV11" s="20">
        <v>234.72</v>
      </c>
      <c r="QVW11" s="8"/>
      <c r="QVX11" s="8"/>
      <c r="QVY11" s="18">
        <f t="shared" ref="QVY11" si="7355">10088.62/5</f>
        <v>2017.7240000000002</v>
      </c>
      <c r="QVZ11" s="18">
        <f t="shared" ref="QVZ11:QVZ12" si="7356">QVY11*QVV11</f>
        <v>473600.17728000006</v>
      </c>
      <c r="QWA11" s="17">
        <f t="shared" ref="QWA11" si="7357">QVZ11*1.2</f>
        <v>568320.21273600007</v>
      </c>
      <c r="QWB11" s="16" t="s">
        <v>20</v>
      </c>
      <c r="QWC11" s="16" t="s">
        <v>19</v>
      </c>
      <c r="QWD11" s="16" t="s">
        <v>18</v>
      </c>
      <c r="QWE11" s="11">
        <v>1</v>
      </c>
      <c r="QWF11" s="8" t="s">
        <v>2</v>
      </c>
      <c r="QWG11" s="19" t="s">
        <v>23</v>
      </c>
      <c r="QWH11" s="23" t="s">
        <v>32</v>
      </c>
      <c r="QWI11" s="8" t="s">
        <v>24</v>
      </c>
      <c r="QWJ11" s="8" t="s">
        <v>33</v>
      </c>
      <c r="QWK11" s="23" t="s">
        <v>25</v>
      </c>
      <c r="QWL11" s="20">
        <v>234.72</v>
      </c>
      <c r="QWM11" s="8"/>
      <c r="QWN11" s="8"/>
      <c r="QWO11" s="18">
        <f t="shared" ref="QWO11" si="7358">10088.62/5</f>
        <v>2017.7240000000002</v>
      </c>
      <c r="QWP11" s="18">
        <f t="shared" ref="QWP11:QWP12" si="7359">QWO11*QWL11</f>
        <v>473600.17728000006</v>
      </c>
      <c r="QWQ11" s="17">
        <f t="shared" ref="QWQ11" si="7360">QWP11*1.2</f>
        <v>568320.21273600007</v>
      </c>
      <c r="QWR11" s="16" t="s">
        <v>20</v>
      </c>
      <c r="QWS11" s="16" t="s">
        <v>19</v>
      </c>
      <c r="QWT11" s="16" t="s">
        <v>18</v>
      </c>
      <c r="QWU11" s="11">
        <v>1</v>
      </c>
      <c r="QWV11" s="8" t="s">
        <v>2</v>
      </c>
      <c r="QWW11" s="19" t="s">
        <v>23</v>
      </c>
      <c r="QWX11" s="23" t="s">
        <v>32</v>
      </c>
      <c r="QWY11" s="8" t="s">
        <v>24</v>
      </c>
      <c r="QWZ11" s="8" t="s">
        <v>33</v>
      </c>
      <c r="QXA11" s="23" t="s">
        <v>25</v>
      </c>
      <c r="QXB11" s="20">
        <v>234.72</v>
      </c>
      <c r="QXC11" s="8"/>
      <c r="QXD11" s="8"/>
      <c r="QXE11" s="18">
        <f t="shared" ref="QXE11" si="7361">10088.62/5</f>
        <v>2017.7240000000002</v>
      </c>
      <c r="QXF11" s="18">
        <f t="shared" ref="QXF11:QXF12" si="7362">QXE11*QXB11</f>
        <v>473600.17728000006</v>
      </c>
      <c r="QXG11" s="17">
        <f t="shared" ref="QXG11" si="7363">QXF11*1.2</f>
        <v>568320.21273600007</v>
      </c>
      <c r="QXH11" s="16" t="s">
        <v>20</v>
      </c>
      <c r="QXI11" s="16" t="s">
        <v>19</v>
      </c>
      <c r="QXJ11" s="16" t="s">
        <v>18</v>
      </c>
      <c r="QXK11" s="11">
        <v>1</v>
      </c>
      <c r="QXL11" s="8" t="s">
        <v>2</v>
      </c>
      <c r="QXM11" s="19" t="s">
        <v>23</v>
      </c>
      <c r="QXN11" s="23" t="s">
        <v>32</v>
      </c>
      <c r="QXO11" s="8" t="s">
        <v>24</v>
      </c>
      <c r="QXP11" s="8" t="s">
        <v>33</v>
      </c>
      <c r="QXQ11" s="23" t="s">
        <v>25</v>
      </c>
      <c r="QXR11" s="20">
        <v>234.72</v>
      </c>
      <c r="QXS11" s="8"/>
      <c r="QXT11" s="8"/>
      <c r="QXU11" s="18">
        <f t="shared" ref="QXU11" si="7364">10088.62/5</f>
        <v>2017.7240000000002</v>
      </c>
      <c r="QXV11" s="18">
        <f t="shared" ref="QXV11:QXV12" si="7365">QXU11*QXR11</f>
        <v>473600.17728000006</v>
      </c>
      <c r="QXW11" s="17">
        <f t="shared" ref="QXW11" si="7366">QXV11*1.2</f>
        <v>568320.21273600007</v>
      </c>
      <c r="QXX11" s="16" t="s">
        <v>20</v>
      </c>
      <c r="QXY11" s="16" t="s">
        <v>19</v>
      </c>
      <c r="QXZ11" s="16" t="s">
        <v>18</v>
      </c>
      <c r="QYA11" s="11">
        <v>1</v>
      </c>
      <c r="QYB11" s="8" t="s">
        <v>2</v>
      </c>
      <c r="QYC11" s="19" t="s">
        <v>23</v>
      </c>
      <c r="QYD11" s="23" t="s">
        <v>32</v>
      </c>
      <c r="QYE11" s="8" t="s">
        <v>24</v>
      </c>
      <c r="QYF11" s="8" t="s">
        <v>33</v>
      </c>
      <c r="QYG11" s="23" t="s">
        <v>25</v>
      </c>
      <c r="QYH11" s="20">
        <v>234.72</v>
      </c>
      <c r="QYI11" s="8"/>
      <c r="QYJ11" s="8"/>
      <c r="QYK11" s="18">
        <f t="shared" ref="QYK11" si="7367">10088.62/5</f>
        <v>2017.7240000000002</v>
      </c>
      <c r="QYL11" s="18">
        <f t="shared" ref="QYL11:QYL12" si="7368">QYK11*QYH11</f>
        <v>473600.17728000006</v>
      </c>
      <c r="QYM11" s="17">
        <f t="shared" ref="QYM11" si="7369">QYL11*1.2</f>
        <v>568320.21273600007</v>
      </c>
      <c r="QYN11" s="16" t="s">
        <v>20</v>
      </c>
      <c r="QYO11" s="16" t="s">
        <v>19</v>
      </c>
      <c r="QYP11" s="16" t="s">
        <v>18</v>
      </c>
      <c r="QYQ11" s="11">
        <v>1</v>
      </c>
      <c r="QYR11" s="8" t="s">
        <v>2</v>
      </c>
      <c r="QYS11" s="19" t="s">
        <v>23</v>
      </c>
      <c r="QYT11" s="23" t="s">
        <v>32</v>
      </c>
      <c r="QYU11" s="8" t="s">
        <v>24</v>
      </c>
      <c r="QYV11" s="8" t="s">
        <v>33</v>
      </c>
      <c r="QYW11" s="23" t="s">
        <v>25</v>
      </c>
      <c r="QYX11" s="20">
        <v>234.72</v>
      </c>
      <c r="QYY11" s="8"/>
      <c r="QYZ11" s="8"/>
      <c r="QZA11" s="18">
        <f t="shared" ref="QZA11" si="7370">10088.62/5</f>
        <v>2017.7240000000002</v>
      </c>
      <c r="QZB11" s="18">
        <f t="shared" ref="QZB11:QZB12" si="7371">QZA11*QYX11</f>
        <v>473600.17728000006</v>
      </c>
      <c r="QZC11" s="17">
        <f t="shared" ref="QZC11" si="7372">QZB11*1.2</f>
        <v>568320.21273600007</v>
      </c>
      <c r="QZD11" s="16" t="s">
        <v>20</v>
      </c>
      <c r="QZE11" s="16" t="s">
        <v>19</v>
      </c>
      <c r="QZF11" s="16" t="s">
        <v>18</v>
      </c>
      <c r="QZG11" s="11">
        <v>1</v>
      </c>
      <c r="QZH11" s="8" t="s">
        <v>2</v>
      </c>
      <c r="QZI11" s="19" t="s">
        <v>23</v>
      </c>
      <c r="QZJ11" s="23" t="s">
        <v>32</v>
      </c>
      <c r="QZK11" s="8" t="s">
        <v>24</v>
      </c>
      <c r="QZL11" s="8" t="s">
        <v>33</v>
      </c>
      <c r="QZM11" s="23" t="s">
        <v>25</v>
      </c>
      <c r="QZN11" s="20">
        <v>234.72</v>
      </c>
      <c r="QZO11" s="8"/>
      <c r="QZP11" s="8"/>
      <c r="QZQ11" s="18">
        <f t="shared" ref="QZQ11" si="7373">10088.62/5</f>
        <v>2017.7240000000002</v>
      </c>
      <c r="QZR11" s="18">
        <f t="shared" ref="QZR11:QZR12" si="7374">QZQ11*QZN11</f>
        <v>473600.17728000006</v>
      </c>
      <c r="QZS11" s="17">
        <f t="shared" ref="QZS11" si="7375">QZR11*1.2</f>
        <v>568320.21273600007</v>
      </c>
      <c r="QZT11" s="16" t="s">
        <v>20</v>
      </c>
      <c r="QZU11" s="16" t="s">
        <v>19</v>
      </c>
      <c r="QZV11" s="16" t="s">
        <v>18</v>
      </c>
      <c r="QZW11" s="11">
        <v>1</v>
      </c>
      <c r="QZX11" s="8" t="s">
        <v>2</v>
      </c>
      <c r="QZY11" s="19" t="s">
        <v>23</v>
      </c>
      <c r="QZZ11" s="23" t="s">
        <v>32</v>
      </c>
      <c r="RAA11" s="8" t="s">
        <v>24</v>
      </c>
      <c r="RAB11" s="8" t="s">
        <v>33</v>
      </c>
      <c r="RAC11" s="23" t="s">
        <v>25</v>
      </c>
      <c r="RAD11" s="20">
        <v>234.72</v>
      </c>
      <c r="RAE11" s="8"/>
      <c r="RAF11" s="8"/>
      <c r="RAG11" s="18">
        <f t="shared" ref="RAG11" si="7376">10088.62/5</f>
        <v>2017.7240000000002</v>
      </c>
      <c r="RAH11" s="18">
        <f t="shared" ref="RAH11:RAH12" si="7377">RAG11*RAD11</f>
        <v>473600.17728000006</v>
      </c>
      <c r="RAI11" s="17">
        <f t="shared" ref="RAI11" si="7378">RAH11*1.2</f>
        <v>568320.21273600007</v>
      </c>
      <c r="RAJ11" s="16" t="s">
        <v>20</v>
      </c>
      <c r="RAK11" s="16" t="s">
        <v>19</v>
      </c>
      <c r="RAL11" s="16" t="s">
        <v>18</v>
      </c>
      <c r="RAM11" s="11">
        <v>1</v>
      </c>
      <c r="RAN11" s="8" t="s">
        <v>2</v>
      </c>
      <c r="RAO11" s="19" t="s">
        <v>23</v>
      </c>
      <c r="RAP11" s="23" t="s">
        <v>32</v>
      </c>
      <c r="RAQ11" s="8" t="s">
        <v>24</v>
      </c>
      <c r="RAR11" s="8" t="s">
        <v>33</v>
      </c>
      <c r="RAS11" s="23" t="s">
        <v>25</v>
      </c>
      <c r="RAT11" s="20">
        <v>234.72</v>
      </c>
      <c r="RAU11" s="8"/>
      <c r="RAV11" s="8"/>
      <c r="RAW11" s="18">
        <f t="shared" ref="RAW11" si="7379">10088.62/5</f>
        <v>2017.7240000000002</v>
      </c>
      <c r="RAX11" s="18">
        <f t="shared" ref="RAX11:RAX12" si="7380">RAW11*RAT11</f>
        <v>473600.17728000006</v>
      </c>
      <c r="RAY11" s="17">
        <f t="shared" ref="RAY11" si="7381">RAX11*1.2</f>
        <v>568320.21273600007</v>
      </c>
      <c r="RAZ11" s="16" t="s">
        <v>20</v>
      </c>
      <c r="RBA11" s="16" t="s">
        <v>19</v>
      </c>
      <c r="RBB11" s="16" t="s">
        <v>18</v>
      </c>
      <c r="RBC11" s="11">
        <v>1</v>
      </c>
      <c r="RBD11" s="8" t="s">
        <v>2</v>
      </c>
      <c r="RBE11" s="19" t="s">
        <v>23</v>
      </c>
      <c r="RBF11" s="23" t="s">
        <v>32</v>
      </c>
      <c r="RBG11" s="8" t="s">
        <v>24</v>
      </c>
      <c r="RBH11" s="8" t="s">
        <v>33</v>
      </c>
      <c r="RBI11" s="23" t="s">
        <v>25</v>
      </c>
      <c r="RBJ11" s="20">
        <v>234.72</v>
      </c>
      <c r="RBK11" s="8"/>
      <c r="RBL11" s="8"/>
      <c r="RBM11" s="18">
        <f t="shared" ref="RBM11" si="7382">10088.62/5</f>
        <v>2017.7240000000002</v>
      </c>
      <c r="RBN11" s="18">
        <f t="shared" ref="RBN11:RBN12" si="7383">RBM11*RBJ11</f>
        <v>473600.17728000006</v>
      </c>
      <c r="RBO11" s="17">
        <f t="shared" ref="RBO11" si="7384">RBN11*1.2</f>
        <v>568320.21273600007</v>
      </c>
      <c r="RBP11" s="16" t="s">
        <v>20</v>
      </c>
      <c r="RBQ11" s="16" t="s">
        <v>19</v>
      </c>
      <c r="RBR11" s="16" t="s">
        <v>18</v>
      </c>
      <c r="RBS11" s="11">
        <v>1</v>
      </c>
      <c r="RBT11" s="8" t="s">
        <v>2</v>
      </c>
      <c r="RBU11" s="19" t="s">
        <v>23</v>
      </c>
      <c r="RBV11" s="23" t="s">
        <v>32</v>
      </c>
      <c r="RBW11" s="8" t="s">
        <v>24</v>
      </c>
      <c r="RBX11" s="8" t="s">
        <v>33</v>
      </c>
      <c r="RBY11" s="23" t="s">
        <v>25</v>
      </c>
      <c r="RBZ11" s="20">
        <v>234.72</v>
      </c>
      <c r="RCA11" s="8"/>
      <c r="RCB11" s="8"/>
      <c r="RCC11" s="18">
        <f t="shared" ref="RCC11" si="7385">10088.62/5</f>
        <v>2017.7240000000002</v>
      </c>
      <c r="RCD11" s="18">
        <f t="shared" ref="RCD11:RCD12" si="7386">RCC11*RBZ11</f>
        <v>473600.17728000006</v>
      </c>
      <c r="RCE11" s="17">
        <f t="shared" ref="RCE11" si="7387">RCD11*1.2</f>
        <v>568320.21273600007</v>
      </c>
      <c r="RCF11" s="16" t="s">
        <v>20</v>
      </c>
      <c r="RCG11" s="16" t="s">
        <v>19</v>
      </c>
      <c r="RCH11" s="16" t="s">
        <v>18</v>
      </c>
      <c r="RCI11" s="11">
        <v>1</v>
      </c>
      <c r="RCJ11" s="8" t="s">
        <v>2</v>
      </c>
      <c r="RCK11" s="19" t="s">
        <v>23</v>
      </c>
      <c r="RCL11" s="23" t="s">
        <v>32</v>
      </c>
      <c r="RCM11" s="8" t="s">
        <v>24</v>
      </c>
      <c r="RCN11" s="8" t="s">
        <v>33</v>
      </c>
      <c r="RCO11" s="23" t="s">
        <v>25</v>
      </c>
      <c r="RCP11" s="20">
        <v>234.72</v>
      </c>
      <c r="RCQ11" s="8"/>
      <c r="RCR11" s="8"/>
      <c r="RCS11" s="18">
        <f t="shared" ref="RCS11" si="7388">10088.62/5</f>
        <v>2017.7240000000002</v>
      </c>
      <c r="RCT11" s="18">
        <f t="shared" ref="RCT11:RCT12" si="7389">RCS11*RCP11</f>
        <v>473600.17728000006</v>
      </c>
      <c r="RCU11" s="17">
        <f t="shared" ref="RCU11" si="7390">RCT11*1.2</f>
        <v>568320.21273600007</v>
      </c>
      <c r="RCV11" s="16" t="s">
        <v>20</v>
      </c>
      <c r="RCW11" s="16" t="s">
        <v>19</v>
      </c>
      <c r="RCX11" s="16" t="s">
        <v>18</v>
      </c>
      <c r="RCY11" s="11">
        <v>1</v>
      </c>
      <c r="RCZ11" s="8" t="s">
        <v>2</v>
      </c>
      <c r="RDA11" s="19" t="s">
        <v>23</v>
      </c>
      <c r="RDB11" s="23" t="s">
        <v>32</v>
      </c>
      <c r="RDC11" s="8" t="s">
        <v>24</v>
      </c>
      <c r="RDD11" s="8" t="s">
        <v>33</v>
      </c>
      <c r="RDE11" s="23" t="s">
        <v>25</v>
      </c>
      <c r="RDF11" s="20">
        <v>234.72</v>
      </c>
      <c r="RDG11" s="8"/>
      <c r="RDH11" s="8"/>
      <c r="RDI11" s="18">
        <f t="shared" ref="RDI11" si="7391">10088.62/5</f>
        <v>2017.7240000000002</v>
      </c>
      <c r="RDJ11" s="18">
        <f t="shared" ref="RDJ11:RDJ12" si="7392">RDI11*RDF11</f>
        <v>473600.17728000006</v>
      </c>
      <c r="RDK11" s="17">
        <f t="shared" ref="RDK11" si="7393">RDJ11*1.2</f>
        <v>568320.21273600007</v>
      </c>
      <c r="RDL11" s="16" t="s">
        <v>20</v>
      </c>
      <c r="RDM11" s="16" t="s">
        <v>19</v>
      </c>
      <c r="RDN11" s="16" t="s">
        <v>18</v>
      </c>
      <c r="RDO11" s="11">
        <v>1</v>
      </c>
      <c r="RDP11" s="8" t="s">
        <v>2</v>
      </c>
      <c r="RDQ11" s="19" t="s">
        <v>23</v>
      </c>
      <c r="RDR11" s="23" t="s">
        <v>32</v>
      </c>
      <c r="RDS11" s="8" t="s">
        <v>24</v>
      </c>
      <c r="RDT11" s="8" t="s">
        <v>33</v>
      </c>
      <c r="RDU11" s="23" t="s">
        <v>25</v>
      </c>
      <c r="RDV11" s="20">
        <v>234.72</v>
      </c>
      <c r="RDW11" s="8"/>
      <c r="RDX11" s="8"/>
      <c r="RDY11" s="18">
        <f t="shared" ref="RDY11" si="7394">10088.62/5</f>
        <v>2017.7240000000002</v>
      </c>
      <c r="RDZ11" s="18">
        <f t="shared" ref="RDZ11:RDZ12" si="7395">RDY11*RDV11</f>
        <v>473600.17728000006</v>
      </c>
      <c r="REA11" s="17">
        <f t="shared" ref="REA11" si="7396">RDZ11*1.2</f>
        <v>568320.21273600007</v>
      </c>
      <c r="REB11" s="16" t="s">
        <v>20</v>
      </c>
      <c r="REC11" s="16" t="s">
        <v>19</v>
      </c>
      <c r="RED11" s="16" t="s">
        <v>18</v>
      </c>
      <c r="REE11" s="11">
        <v>1</v>
      </c>
      <c r="REF11" s="8" t="s">
        <v>2</v>
      </c>
      <c r="REG11" s="19" t="s">
        <v>23</v>
      </c>
      <c r="REH11" s="23" t="s">
        <v>32</v>
      </c>
      <c r="REI11" s="8" t="s">
        <v>24</v>
      </c>
      <c r="REJ11" s="8" t="s">
        <v>33</v>
      </c>
      <c r="REK11" s="23" t="s">
        <v>25</v>
      </c>
      <c r="REL11" s="20">
        <v>234.72</v>
      </c>
      <c r="REM11" s="8"/>
      <c r="REN11" s="8"/>
      <c r="REO11" s="18">
        <f t="shared" ref="REO11" si="7397">10088.62/5</f>
        <v>2017.7240000000002</v>
      </c>
      <c r="REP11" s="18">
        <f t="shared" ref="REP11:REP12" si="7398">REO11*REL11</f>
        <v>473600.17728000006</v>
      </c>
      <c r="REQ11" s="17">
        <f t="shared" ref="REQ11" si="7399">REP11*1.2</f>
        <v>568320.21273600007</v>
      </c>
      <c r="RER11" s="16" t="s">
        <v>20</v>
      </c>
      <c r="RES11" s="16" t="s">
        <v>19</v>
      </c>
      <c r="RET11" s="16" t="s">
        <v>18</v>
      </c>
      <c r="REU11" s="11">
        <v>1</v>
      </c>
      <c r="REV11" s="8" t="s">
        <v>2</v>
      </c>
      <c r="REW11" s="19" t="s">
        <v>23</v>
      </c>
      <c r="REX11" s="23" t="s">
        <v>32</v>
      </c>
      <c r="REY11" s="8" t="s">
        <v>24</v>
      </c>
      <c r="REZ11" s="8" t="s">
        <v>33</v>
      </c>
      <c r="RFA11" s="23" t="s">
        <v>25</v>
      </c>
      <c r="RFB11" s="20">
        <v>234.72</v>
      </c>
      <c r="RFC11" s="8"/>
      <c r="RFD11" s="8"/>
      <c r="RFE11" s="18">
        <f t="shared" ref="RFE11" si="7400">10088.62/5</f>
        <v>2017.7240000000002</v>
      </c>
      <c r="RFF11" s="18">
        <f t="shared" ref="RFF11:RFF12" si="7401">RFE11*RFB11</f>
        <v>473600.17728000006</v>
      </c>
      <c r="RFG11" s="17">
        <f t="shared" ref="RFG11" si="7402">RFF11*1.2</f>
        <v>568320.21273600007</v>
      </c>
      <c r="RFH11" s="16" t="s">
        <v>20</v>
      </c>
      <c r="RFI11" s="16" t="s">
        <v>19</v>
      </c>
      <c r="RFJ11" s="16" t="s">
        <v>18</v>
      </c>
      <c r="RFK11" s="11">
        <v>1</v>
      </c>
      <c r="RFL11" s="8" t="s">
        <v>2</v>
      </c>
      <c r="RFM11" s="19" t="s">
        <v>23</v>
      </c>
      <c r="RFN11" s="23" t="s">
        <v>32</v>
      </c>
      <c r="RFO11" s="8" t="s">
        <v>24</v>
      </c>
      <c r="RFP11" s="8" t="s">
        <v>33</v>
      </c>
      <c r="RFQ11" s="23" t="s">
        <v>25</v>
      </c>
      <c r="RFR11" s="20">
        <v>234.72</v>
      </c>
      <c r="RFS11" s="8"/>
      <c r="RFT11" s="8"/>
      <c r="RFU11" s="18">
        <f t="shared" ref="RFU11" si="7403">10088.62/5</f>
        <v>2017.7240000000002</v>
      </c>
      <c r="RFV11" s="18">
        <f t="shared" ref="RFV11:RFV12" si="7404">RFU11*RFR11</f>
        <v>473600.17728000006</v>
      </c>
      <c r="RFW11" s="17">
        <f t="shared" ref="RFW11" si="7405">RFV11*1.2</f>
        <v>568320.21273600007</v>
      </c>
      <c r="RFX11" s="16" t="s">
        <v>20</v>
      </c>
      <c r="RFY11" s="16" t="s">
        <v>19</v>
      </c>
      <c r="RFZ11" s="16" t="s">
        <v>18</v>
      </c>
      <c r="RGA11" s="11">
        <v>1</v>
      </c>
      <c r="RGB11" s="8" t="s">
        <v>2</v>
      </c>
      <c r="RGC11" s="19" t="s">
        <v>23</v>
      </c>
      <c r="RGD11" s="23" t="s">
        <v>32</v>
      </c>
      <c r="RGE11" s="8" t="s">
        <v>24</v>
      </c>
      <c r="RGF11" s="8" t="s">
        <v>33</v>
      </c>
      <c r="RGG11" s="23" t="s">
        <v>25</v>
      </c>
      <c r="RGH11" s="20">
        <v>234.72</v>
      </c>
      <c r="RGI11" s="8"/>
      <c r="RGJ11" s="8"/>
      <c r="RGK11" s="18">
        <f t="shared" ref="RGK11" si="7406">10088.62/5</f>
        <v>2017.7240000000002</v>
      </c>
      <c r="RGL11" s="18">
        <f t="shared" ref="RGL11:RGL12" si="7407">RGK11*RGH11</f>
        <v>473600.17728000006</v>
      </c>
      <c r="RGM11" s="17">
        <f t="shared" ref="RGM11" si="7408">RGL11*1.2</f>
        <v>568320.21273600007</v>
      </c>
      <c r="RGN11" s="16" t="s">
        <v>20</v>
      </c>
      <c r="RGO11" s="16" t="s">
        <v>19</v>
      </c>
      <c r="RGP11" s="16" t="s">
        <v>18</v>
      </c>
      <c r="RGQ11" s="11">
        <v>1</v>
      </c>
      <c r="RGR11" s="8" t="s">
        <v>2</v>
      </c>
      <c r="RGS11" s="19" t="s">
        <v>23</v>
      </c>
      <c r="RGT11" s="23" t="s">
        <v>32</v>
      </c>
      <c r="RGU11" s="8" t="s">
        <v>24</v>
      </c>
      <c r="RGV11" s="8" t="s">
        <v>33</v>
      </c>
      <c r="RGW11" s="23" t="s">
        <v>25</v>
      </c>
      <c r="RGX11" s="20">
        <v>234.72</v>
      </c>
      <c r="RGY11" s="8"/>
      <c r="RGZ11" s="8"/>
      <c r="RHA11" s="18">
        <f t="shared" ref="RHA11" si="7409">10088.62/5</f>
        <v>2017.7240000000002</v>
      </c>
      <c r="RHB11" s="18">
        <f t="shared" ref="RHB11:RHB12" si="7410">RHA11*RGX11</f>
        <v>473600.17728000006</v>
      </c>
      <c r="RHC11" s="17">
        <f t="shared" ref="RHC11" si="7411">RHB11*1.2</f>
        <v>568320.21273600007</v>
      </c>
      <c r="RHD11" s="16" t="s">
        <v>20</v>
      </c>
      <c r="RHE11" s="16" t="s">
        <v>19</v>
      </c>
      <c r="RHF11" s="16" t="s">
        <v>18</v>
      </c>
      <c r="RHG11" s="11">
        <v>1</v>
      </c>
      <c r="RHH11" s="8" t="s">
        <v>2</v>
      </c>
      <c r="RHI11" s="19" t="s">
        <v>23</v>
      </c>
      <c r="RHJ11" s="23" t="s">
        <v>32</v>
      </c>
      <c r="RHK11" s="8" t="s">
        <v>24</v>
      </c>
      <c r="RHL11" s="8" t="s">
        <v>33</v>
      </c>
      <c r="RHM11" s="23" t="s">
        <v>25</v>
      </c>
      <c r="RHN11" s="20">
        <v>234.72</v>
      </c>
      <c r="RHO11" s="8"/>
      <c r="RHP11" s="8"/>
      <c r="RHQ11" s="18">
        <f t="shared" ref="RHQ11" si="7412">10088.62/5</f>
        <v>2017.7240000000002</v>
      </c>
      <c r="RHR11" s="18">
        <f t="shared" ref="RHR11:RHR12" si="7413">RHQ11*RHN11</f>
        <v>473600.17728000006</v>
      </c>
      <c r="RHS11" s="17">
        <f t="shared" ref="RHS11" si="7414">RHR11*1.2</f>
        <v>568320.21273600007</v>
      </c>
      <c r="RHT11" s="16" t="s">
        <v>20</v>
      </c>
      <c r="RHU11" s="16" t="s">
        <v>19</v>
      </c>
      <c r="RHV11" s="16" t="s">
        <v>18</v>
      </c>
      <c r="RHW11" s="11">
        <v>1</v>
      </c>
      <c r="RHX11" s="8" t="s">
        <v>2</v>
      </c>
      <c r="RHY11" s="19" t="s">
        <v>23</v>
      </c>
      <c r="RHZ11" s="23" t="s">
        <v>32</v>
      </c>
      <c r="RIA11" s="8" t="s">
        <v>24</v>
      </c>
      <c r="RIB11" s="8" t="s">
        <v>33</v>
      </c>
      <c r="RIC11" s="23" t="s">
        <v>25</v>
      </c>
      <c r="RID11" s="20">
        <v>234.72</v>
      </c>
      <c r="RIE11" s="8"/>
      <c r="RIF11" s="8"/>
      <c r="RIG11" s="18">
        <f t="shared" ref="RIG11" si="7415">10088.62/5</f>
        <v>2017.7240000000002</v>
      </c>
      <c r="RIH11" s="18">
        <f t="shared" ref="RIH11:RIH12" si="7416">RIG11*RID11</f>
        <v>473600.17728000006</v>
      </c>
      <c r="RII11" s="17">
        <f t="shared" ref="RII11" si="7417">RIH11*1.2</f>
        <v>568320.21273600007</v>
      </c>
      <c r="RIJ11" s="16" t="s">
        <v>20</v>
      </c>
      <c r="RIK11" s="16" t="s">
        <v>19</v>
      </c>
      <c r="RIL11" s="16" t="s">
        <v>18</v>
      </c>
      <c r="RIM11" s="11">
        <v>1</v>
      </c>
      <c r="RIN11" s="8" t="s">
        <v>2</v>
      </c>
      <c r="RIO11" s="19" t="s">
        <v>23</v>
      </c>
      <c r="RIP11" s="23" t="s">
        <v>32</v>
      </c>
      <c r="RIQ11" s="8" t="s">
        <v>24</v>
      </c>
      <c r="RIR11" s="8" t="s">
        <v>33</v>
      </c>
      <c r="RIS11" s="23" t="s">
        <v>25</v>
      </c>
      <c r="RIT11" s="20">
        <v>234.72</v>
      </c>
      <c r="RIU11" s="8"/>
      <c r="RIV11" s="8"/>
      <c r="RIW11" s="18">
        <f t="shared" ref="RIW11" si="7418">10088.62/5</f>
        <v>2017.7240000000002</v>
      </c>
      <c r="RIX11" s="18">
        <f t="shared" ref="RIX11:RIX12" si="7419">RIW11*RIT11</f>
        <v>473600.17728000006</v>
      </c>
      <c r="RIY11" s="17">
        <f t="shared" ref="RIY11" si="7420">RIX11*1.2</f>
        <v>568320.21273600007</v>
      </c>
      <c r="RIZ11" s="16" t="s">
        <v>20</v>
      </c>
      <c r="RJA11" s="16" t="s">
        <v>19</v>
      </c>
      <c r="RJB11" s="16" t="s">
        <v>18</v>
      </c>
      <c r="RJC11" s="11">
        <v>1</v>
      </c>
      <c r="RJD11" s="8" t="s">
        <v>2</v>
      </c>
      <c r="RJE11" s="19" t="s">
        <v>23</v>
      </c>
      <c r="RJF11" s="23" t="s">
        <v>32</v>
      </c>
      <c r="RJG11" s="8" t="s">
        <v>24</v>
      </c>
      <c r="RJH11" s="8" t="s">
        <v>33</v>
      </c>
      <c r="RJI11" s="23" t="s">
        <v>25</v>
      </c>
      <c r="RJJ11" s="20">
        <v>234.72</v>
      </c>
      <c r="RJK11" s="8"/>
      <c r="RJL11" s="8"/>
      <c r="RJM11" s="18">
        <f t="shared" ref="RJM11" si="7421">10088.62/5</f>
        <v>2017.7240000000002</v>
      </c>
      <c r="RJN11" s="18">
        <f t="shared" ref="RJN11:RJN12" si="7422">RJM11*RJJ11</f>
        <v>473600.17728000006</v>
      </c>
      <c r="RJO11" s="17">
        <f t="shared" ref="RJO11" si="7423">RJN11*1.2</f>
        <v>568320.21273600007</v>
      </c>
      <c r="RJP11" s="16" t="s">
        <v>20</v>
      </c>
      <c r="RJQ11" s="16" t="s">
        <v>19</v>
      </c>
      <c r="RJR11" s="16" t="s">
        <v>18</v>
      </c>
      <c r="RJS11" s="11">
        <v>1</v>
      </c>
      <c r="RJT11" s="8" t="s">
        <v>2</v>
      </c>
      <c r="RJU11" s="19" t="s">
        <v>23</v>
      </c>
      <c r="RJV11" s="23" t="s">
        <v>32</v>
      </c>
      <c r="RJW11" s="8" t="s">
        <v>24</v>
      </c>
      <c r="RJX11" s="8" t="s">
        <v>33</v>
      </c>
      <c r="RJY11" s="23" t="s">
        <v>25</v>
      </c>
      <c r="RJZ11" s="20">
        <v>234.72</v>
      </c>
      <c r="RKA11" s="8"/>
      <c r="RKB11" s="8"/>
      <c r="RKC11" s="18">
        <f t="shared" ref="RKC11" si="7424">10088.62/5</f>
        <v>2017.7240000000002</v>
      </c>
      <c r="RKD11" s="18">
        <f t="shared" ref="RKD11:RKD12" si="7425">RKC11*RJZ11</f>
        <v>473600.17728000006</v>
      </c>
      <c r="RKE11" s="17">
        <f t="shared" ref="RKE11" si="7426">RKD11*1.2</f>
        <v>568320.21273600007</v>
      </c>
      <c r="RKF11" s="16" t="s">
        <v>20</v>
      </c>
      <c r="RKG11" s="16" t="s">
        <v>19</v>
      </c>
      <c r="RKH11" s="16" t="s">
        <v>18</v>
      </c>
      <c r="RKI11" s="11">
        <v>1</v>
      </c>
      <c r="RKJ11" s="8" t="s">
        <v>2</v>
      </c>
      <c r="RKK11" s="19" t="s">
        <v>23</v>
      </c>
      <c r="RKL11" s="23" t="s">
        <v>32</v>
      </c>
      <c r="RKM11" s="8" t="s">
        <v>24</v>
      </c>
      <c r="RKN11" s="8" t="s">
        <v>33</v>
      </c>
      <c r="RKO11" s="23" t="s">
        <v>25</v>
      </c>
      <c r="RKP11" s="20">
        <v>234.72</v>
      </c>
      <c r="RKQ11" s="8"/>
      <c r="RKR11" s="8"/>
      <c r="RKS11" s="18">
        <f t="shared" ref="RKS11" si="7427">10088.62/5</f>
        <v>2017.7240000000002</v>
      </c>
      <c r="RKT11" s="18">
        <f t="shared" ref="RKT11:RKT12" si="7428">RKS11*RKP11</f>
        <v>473600.17728000006</v>
      </c>
      <c r="RKU11" s="17">
        <f t="shared" ref="RKU11" si="7429">RKT11*1.2</f>
        <v>568320.21273600007</v>
      </c>
      <c r="RKV11" s="16" t="s">
        <v>20</v>
      </c>
      <c r="RKW11" s="16" t="s">
        <v>19</v>
      </c>
      <c r="RKX11" s="16" t="s">
        <v>18</v>
      </c>
      <c r="RKY11" s="11">
        <v>1</v>
      </c>
      <c r="RKZ11" s="8" t="s">
        <v>2</v>
      </c>
      <c r="RLA11" s="19" t="s">
        <v>23</v>
      </c>
      <c r="RLB11" s="23" t="s">
        <v>32</v>
      </c>
      <c r="RLC11" s="8" t="s">
        <v>24</v>
      </c>
      <c r="RLD11" s="8" t="s">
        <v>33</v>
      </c>
      <c r="RLE11" s="23" t="s">
        <v>25</v>
      </c>
      <c r="RLF11" s="20">
        <v>234.72</v>
      </c>
      <c r="RLG11" s="8"/>
      <c r="RLH11" s="8"/>
      <c r="RLI11" s="18">
        <f t="shared" ref="RLI11" si="7430">10088.62/5</f>
        <v>2017.7240000000002</v>
      </c>
      <c r="RLJ11" s="18">
        <f t="shared" ref="RLJ11:RLJ12" si="7431">RLI11*RLF11</f>
        <v>473600.17728000006</v>
      </c>
      <c r="RLK11" s="17">
        <f t="shared" ref="RLK11" si="7432">RLJ11*1.2</f>
        <v>568320.21273600007</v>
      </c>
      <c r="RLL11" s="16" t="s">
        <v>20</v>
      </c>
      <c r="RLM11" s="16" t="s">
        <v>19</v>
      </c>
      <c r="RLN11" s="16" t="s">
        <v>18</v>
      </c>
      <c r="RLO11" s="11">
        <v>1</v>
      </c>
      <c r="RLP11" s="8" t="s">
        <v>2</v>
      </c>
      <c r="RLQ11" s="19" t="s">
        <v>23</v>
      </c>
      <c r="RLR11" s="23" t="s">
        <v>32</v>
      </c>
      <c r="RLS11" s="8" t="s">
        <v>24</v>
      </c>
      <c r="RLT11" s="8" t="s">
        <v>33</v>
      </c>
      <c r="RLU11" s="23" t="s">
        <v>25</v>
      </c>
      <c r="RLV11" s="20">
        <v>234.72</v>
      </c>
      <c r="RLW11" s="8"/>
      <c r="RLX11" s="8"/>
      <c r="RLY11" s="18">
        <f t="shared" ref="RLY11" si="7433">10088.62/5</f>
        <v>2017.7240000000002</v>
      </c>
      <c r="RLZ11" s="18">
        <f t="shared" ref="RLZ11:RLZ12" si="7434">RLY11*RLV11</f>
        <v>473600.17728000006</v>
      </c>
      <c r="RMA11" s="17">
        <f t="shared" ref="RMA11" si="7435">RLZ11*1.2</f>
        <v>568320.21273600007</v>
      </c>
      <c r="RMB11" s="16" t="s">
        <v>20</v>
      </c>
      <c r="RMC11" s="16" t="s">
        <v>19</v>
      </c>
      <c r="RMD11" s="16" t="s">
        <v>18</v>
      </c>
      <c r="RME11" s="11">
        <v>1</v>
      </c>
      <c r="RMF11" s="8" t="s">
        <v>2</v>
      </c>
      <c r="RMG11" s="19" t="s">
        <v>23</v>
      </c>
      <c r="RMH11" s="23" t="s">
        <v>32</v>
      </c>
      <c r="RMI11" s="8" t="s">
        <v>24</v>
      </c>
      <c r="RMJ11" s="8" t="s">
        <v>33</v>
      </c>
      <c r="RMK11" s="23" t="s">
        <v>25</v>
      </c>
      <c r="RML11" s="20">
        <v>234.72</v>
      </c>
      <c r="RMM11" s="8"/>
      <c r="RMN11" s="8"/>
      <c r="RMO11" s="18">
        <f t="shared" ref="RMO11" si="7436">10088.62/5</f>
        <v>2017.7240000000002</v>
      </c>
      <c r="RMP11" s="18">
        <f t="shared" ref="RMP11:RMP12" si="7437">RMO11*RML11</f>
        <v>473600.17728000006</v>
      </c>
      <c r="RMQ11" s="17">
        <f t="shared" ref="RMQ11" si="7438">RMP11*1.2</f>
        <v>568320.21273600007</v>
      </c>
      <c r="RMR11" s="16" t="s">
        <v>20</v>
      </c>
      <c r="RMS11" s="16" t="s">
        <v>19</v>
      </c>
      <c r="RMT11" s="16" t="s">
        <v>18</v>
      </c>
      <c r="RMU11" s="11">
        <v>1</v>
      </c>
      <c r="RMV11" s="8" t="s">
        <v>2</v>
      </c>
      <c r="RMW11" s="19" t="s">
        <v>23</v>
      </c>
      <c r="RMX11" s="23" t="s">
        <v>32</v>
      </c>
      <c r="RMY11" s="8" t="s">
        <v>24</v>
      </c>
      <c r="RMZ11" s="8" t="s">
        <v>33</v>
      </c>
      <c r="RNA11" s="23" t="s">
        <v>25</v>
      </c>
      <c r="RNB11" s="20">
        <v>234.72</v>
      </c>
      <c r="RNC11" s="8"/>
      <c r="RND11" s="8"/>
      <c r="RNE11" s="18">
        <f t="shared" ref="RNE11" si="7439">10088.62/5</f>
        <v>2017.7240000000002</v>
      </c>
      <c r="RNF11" s="18">
        <f t="shared" ref="RNF11:RNF12" si="7440">RNE11*RNB11</f>
        <v>473600.17728000006</v>
      </c>
      <c r="RNG11" s="17">
        <f t="shared" ref="RNG11" si="7441">RNF11*1.2</f>
        <v>568320.21273600007</v>
      </c>
      <c r="RNH11" s="16" t="s">
        <v>20</v>
      </c>
      <c r="RNI11" s="16" t="s">
        <v>19</v>
      </c>
      <c r="RNJ11" s="16" t="s">
        <v>18</v>
      </c>
      <c r="RNK11" s="11">
        <v>1</v>
      </c>
      <c r="RNL11" s="8" t="s">
        <v>2</v>
      </c>
      <c r="RNM11" s="19" t="s">
        <v>23</v>
      </c>
      <c r="RNN11" s="23" t="s">
        <v>32</v>
      </c>
      <c r="RNO11" s="8" t="s">
        <v>24</v>
      </c>
      <c r="RNP11" s="8" t="s">
        <v>33</v>
      </c>
      <c r="RNQ11" s="23" t="s">
        <v>25</v>
      </c>
      <c r="RNR11" s="20">
        <v>234.72</v>
      </c>
      <c r="RNS11" s="8"/>
      <c r="RNT11" s="8"/>
      <c r="RNU11" s="18">
        <f t="shared" ref="RNU11" si="7442">10088.62/5</f>
        <v>2017.7240000000002</v>
      </c>
      <c r="RNV11" s="18">
        <f t="shared" ref="RNV11:RNV12" si="7443">RNU11*RNR11</f>
        <v>473600.17728000006</v>
      </c>
      <c r="RNW11" s="17">
        <f t="shared" ref="RNW11" si="7444">RNV11*1.2</f>
        <v>568320.21273600007</v>
      </c>
      <c r="RNX11" s="16" t="s">
        <v>20</v>
      </c>
      <c r="RNY11" s="16" t="s">
        <v>19</v>
      </c>
      <c r="RNZ11" s="16" t="s">
        <v>18</v>
      </c>
      <c r="ROA11" s="11">
        <v>1</v>
      </c>
      <c r="ROB11" s="8" t="s">
        <v>2</v>
      </c>
      <c r="ROC11" s="19" t="s">
        <v>23</v>
      </c>
      <c r="ROD11" s="23" t="s">
        <v>32</v>
      </c>
      <c r="ROE11" s="8" t="s">
        <v>24</v>
      </c>
      <c r="ROF11" s="8" t="s">
        <v>33</v>
      </c>
      <c r="ROG11" s="23" t="s">
        <v>25</v>
      </c>
      <c r="ROH11" s="20">
        <v>234.72</v>
      </c>
      <c r="ROI11" s="8"/>
      <c r="ROJ11" s="8"/>
      <c r="ROK11" s="18">
        <f t="shared" ref="ROK11" si="7445">10088.62/5</f>
        <v>2017.7240000000002</v>
      </c>
      <c r="ROL11" s="18">
        <f t="shared" ref="ROL11:ROL12" si="7446">ROK11*ROH11</f>
        <v>473600.17728000006</v>
      </c>
      <c r="ROM11" s="17">
        <f t="shared" ref="ROM11" si="7447">ROL11*1.2</f>
        <v>568320.21273600007</v>
      </c>
      <c r="RON11" s="16" t="s">
        <v>20</v>
      </c>
      <c r="ROO11" s="16" t="s">
        <v>19</v>
      </c>
      <c r="ROP11" s="16" t="s">
        <v>18</v>
      </c>
      <c r="ROQ11" s="11">
        <v>1</v>
      </c>
      <c r="ROR11" s="8" t="s">
        <v>2</v>
      </c>
      <c r="ROS11" s="19" t="s">
        <v>23</v>
      </c>
      <c r="ROT11" s="23" t="s">
        <v>32</v>
      </c>
      <c r="ROU11" s="8" t="s">
        <v>24</v>
      </c>
      <c r="ROV11" s="8" t="s">
        <v>33</v>
      </c>
      <c r="ROW11" s="23" t="s">
        <v>25</v>
      </c>
      <c r="ROX11" s="20">
        <v>234.72</v>
      </c>
      <c r="ROY11" s="8"/>
      <c r="ROZ11" s="8"/>
      <c r="RPA11" s="18">
        <f t="shared" ref="RPA11" si="7448">10088.62/5</f>
        <v>2017.7240000000002</v>
      </c>
      <c r="RPB11" s="18">
        <f t="shared" ref="RPB11:RPB12" si="7449">RPA11*ROX11</f>
        <v>473600.17728000006</v>
      </c>
      <c r="RPC11" s="17">
        <f t="shared" ref="RPC11" si="7450">RPB11*1.2</f>
        <v>568320.21273600007</v>
      </c>
      <c r="RPD11" s="16" t="s">
        <v>20</v>
      </c>
      <c r="RPE11" s="16" t="s">
        <v>19</v>
      </c>
      <c r="RPF11" s="16" t="s">
        <v>18</v>
      </c>
      <c r="RPG11" s="11">
        <v>1</v>
      </c>
      <c r="RPH11" s="8" t="s">
        <v>2</v>
      </c>
      <c r="RPI11" s="19" t="s">
        <v>23</v>
      </c>
      <c r="RPJ11" s="23" t="s">
        <v>32</v>
      </c>
      <c r="RPK11" s="8" t="s">
        <v>24</v>
      </c>
      <c r="RPL11" s="8" t="s">
        <v>33</v>
      </c>
      <c r="RPM11" s="23" t="s">
        <v>25</v>
      </c>
      <c r="RPN11" s="20">
        <v>234.72</v>
      </c>
      <c r="RPO11" s="8"/>
      <c r="RPP11" s="8"/>
      <c r="RPQ11" s="18">
        <f t="shared" ref="RPQ11" si="7451">10088.62/5</f>
        <v>2017.7240000000002</v>
      </c>
      <c r="RPR11" s="18">
        <f t="shared" ref="RPR11:RPR12" si="7452">RPQ11*RPN11</f>
        <v>473600.17728000006</v>
      </c>
      <c r="RPS11" s="17">
        <f t="shared" ref="RPS11" si="7453">RPR11*1.2</f>
        <v>568320.21273600007</v>
      </c>
      <c r="RPT11" s="16" t="s">
        <v>20</v>
      </c>
      <c r="RPU11" s="16" t="s">
        <v>19</v>
      </c>
      <c r="RPV11" s="16" t="s">
        <v>18</v>
      </c>
      <c r="RPW11" s="11">
        <v>1</v>
      </c>
      <c r="RPX11" s="8" t="s">
        <v>2</v>
      </c>
      <c r="RPY11" s="19" t="s">
        <v>23</v>
      </c>
      <c r="RPZ11" s="23" t="s">
        <v>32</v>
      </c>
      <c r="RQA11" s="8" t="s">
        <v>24</v>
      </c>
      <c r="RQB11" s="8" t="s">
        <v>33</v>
      </c>
      <c r="RQC11" s="23" t="s">
        <v>25</v>
      </c>
      <c r="RQD11" s="20">
        <v>234.72</v>
      </c>
      <c r="RQE11" s="8"/>
      <c r="RQF11" s="8"/>
      <c r="RQG11" s="18">
        <f t="shared" ref="RQG11" si="7454">10088.62/5</f>
        <v>2017.7240000000002</v>
      </c>
      <c r="RQH11" s="18">
        <f t="shared" ref="RQH11:RQH12" si="7455">RQG11*RQD11</f>
        <v>473600.17728000006</v>
      </c>
      <c r="RQI11" s="17">
        <f t="shared" ref="RQI11" si="7456">RQH11*1.2</f>
        <v>568320.21273600007</v>
      </c>
      <c r="RQJ11" s="16" t="s">
        <v>20</v>
      </c>
      <c r="RQK11" s="16" t="s">
        <v>19</v>
      </c>
      <c r="RQL11" s="16" t="s">
        <v>18</v>
      </c>
      <c r="RQM11" s="11">
        <v>1</v>
      </c>
      <c r="RQN11" s="8" t="s">
        <v>2</v>
      </c>
      <c r="RQO11" s="19" t="s">
        <v>23</v>
      </c>
      <c r="RQP11" s="23" t="s">
        <v>32</v>
      </c>
      <c r="RQQ11" s="8" t="s">
        <v>24</v>
      </c>
      <c r="RQR11" s="8" t="s">
        <v>33</v>
      </c>
      <c r="RQS11" s="23" t="s">
        <v>25</v>
      </c>
      <c r="RQT11" s="20">
        <v>234.72</v>
      </c>
      <c r="RQU11" s="8"/>
      <c r="RQV11" s="8"/>
      <c r="RQW11" s="18">
        <f t="shared" ref="RQW11" si="7457">10088.62/5</f>
        <v>2017.7240000000002</v>
      </c>
      <c r="RQX11" s="18">
        <f t="shared" ref="RQX11:RQX12" si="7458">RQW11*RQT11</f>
        <v>473600.17728000006</v>
      </c>
      <c r="RQY11" s="17">
        <f t="shared" ref="RQY11" si="7459">RQX11*1.2</f>
        <v>568320.21273600007</v>
      </c>
      <c r="RQZ11" s="16" t="s">
        <v>20</v>
      </c>
      <c r="RRA11" s="16" t="s">
        <v>19</v>
      </c>
      <c r="RRB11" s="16" t="s">
        <v>18</v>
      </c>
      <c r="RRC11" s="11">
        <v>1</v>
      </c>
      <c r="RRD11" s="8" t="s">
        <v>2</v>
      </c>
      <c r="RRE11" s="19" t="s">
        <v>23</v>
      </c>
      <c r="RRF11" s="23" t="s">
        <v>32</v>
      </c>
      <c r="RRG11" s="8" t="s">
        <v>24</v>
      </c>
      <c r="RRH11" s="8" t="s">
        <v>33</v>
      </c>
      <c r="RRI11" s="23" t="s">
        <v>25</v>
      </c>
      <c r="RRJ11" s="20">
        <v>234.72</v>
      </c>
      <c r="RRK11" s="8"/>
      <c r="RRL11" s="8"/>
      <c r="RRM11" s="18">
        <f t="shared" ref="RRM11" si="7460">10088.62/5</f>
        <v>2017.7240000000002</v>
      </c>
      <c r="RRN11" s="18">
        <f t="shared" ref="RRN11:RRN12" si="7461">RRM11*RRJ11</f>
        <v>473600.17728000006</v>
      </c>
      <c r="RRO11" s="17">
        <f t="shared" ref="RRO11" si="7462">RRN11*1.2</f>
        <v>568320.21273600007</v>
      </c>
      <c r="RRP11" s="16" t="s">
        <v>20</v>
      </c>
      <c r="RRQ11" s="16" t="s">
        <v>19</v>
      </c>
      <c r="RRR11" s="16" t="s">
        <v>18</v>
      </c>
      <c r="RRS11" s="11">
        <v>1</v>
      </c>
      <c r="RRT11" s="8" t="s">
        <v>2</v>
      </c>
      <c r="RRU11" s="19" t="s">
        <v>23</v>
      </c>
      <c r="RRV11" s="23" t="s">
        <v>32</v>
      </c>
      <c r="RRW11" s="8" t="s">
        <v>24</v>
      </c>
      <c r="RRX11" s="8" t="s">
        <v>33</v>
      </c>
      <c r="RRY11" s="23" t="s">
        <v>25</v>
      </c>
      <c r="RRZ11" s="20">
        <v>234.72</v>
      </c>
      <c r="RSA11" s="8"/>
      <c r="RSB11" s="8"/>
      <c r="RSC11" s="18">
        <f t="shared" ref="RSC11" si="7463">10088.62/5</f>
        <v>2017.7240000000002</v>
      </c>
      <c r="RSD11" s="18">
        <f t="shared" ref="RSD11:RSD12" si="7464">RSC11*RRZ11</f>
        <v>473600.17728000006</v>
      </c>
      <c r="RSE11" s="17">
        <f t="shared" ref="RSE11" si="7465">RSD11*1.2</f>
        <v>568320.21273600007</v>
      </c>
      <c r="RSF11" s="16" t="s">
        <v>20</v>
      </c>
      <c r="RSG11" s="16" t="s">
        <v>19</v>
      </c>
      <c r="RSH11" s="16" t="s">
        <v>18</v>
      </c>
      <c r="RSI11" s="11">
        <v>1</v>
      </c>
      <c r="RSJ11" s="8" t="s">
        <v>2</v>
      </c>
      <c r="RSK11" s="19" t="s">
        <v>23</v>
      </c>
      <c r="RSL11" s="23" t="s">
        <v>32</v>
      </c>
      <c r="RSM11" s="8" t="s">
        <v>24</v>
      </c>
      <c r="RSN11" s="8" t="s">
        <v>33</v>
      </c>
      <c r="RSO11" s="23" t="s">
        <v>25</v>
      </c>
      <c r="RSP11" s="20">
        <v>234.72</v>
      </c>
      <c r="RSQ11" s="8"/>
      <c r="RSR11" s="8"/>
      <c r="RSS11" s="18">
        <f t="shared" ref="RSS11" si="7466">10088.62/5</f>
        <v>2017.7240000000002</v>
      </c>
      <c r="RST11" s="18">
        <f t="shared" ref="RST11:RST12" si="7467">RSS11*RSP11</f>
        <v>473600.17728000006</v>
      </c>
      <c r="RSU11" s="17">
        <f t="shared" ref="RSU11" si="7468">RST11*1.2</f>
        <v>568320.21273600007</v>
      </c>
      <c r="RSV11" s="16" t="s">
        <v>20</v>
      </c>
      <c r="RSW11" s="16" t="s">
        <v>19</v>
      </c>
      <c r="RSX11" s="16" t="s">
        <v>18</v>
      </c>
      <c r="RSY11" s="11">
        <v>1</v>
      </c>
      <c r="RSZ11" s="8" t="s">
        <v>2</v>
      </c>
      <c r="RTA11" s="19" t="s">
        <v>23</v>
      </c>
      <c r="RTB11" s="23" t="s">
        <v>32</v>
      </c>
      <c r="RTC11" s="8" t="s">
        <v>24</v>
      </c>
      <c r="RTD11" s="8" t="s">
        <v>33</v>
      </c>
      <c r="RTE11" s="23" t="s">
        <v>25</v>
      </c>
      <c r="RTF11" s="20">
        <v>234.72</v>
      </c>
      <c r="RTG11" s="8"/>
      <c r="RTH11" s="8"/>
      <c r="RTI11" s="18">
        <f t="shared" ref="RTI11" si="7469">10088.62/5</f>
        <v>2017.7240000000002</v>
      </c>
      <c r="RTJ11" s="18">
        <f t="shared" ref="RTJ11:RTJ12" si="7470">RTI11*RTF11</f>
        <v>473600.17728000006</v>
      </c>
      <c r="RTK11" s="17">
        <f t="shared" ref="RTK11" si="7471">RTJ11*1.2</f>
        <v>568320.21273600007</v>
      </c>
      <c r="RTL11" s="16" t="s">
        <v>20</v>
      </c>
      <c r="RTM11" s="16" t="s">
        <v>19</v>
      </c>
      <c r="RTN11" s="16" t="s">
        <v>18</v>
      </c>
      <c r="RTO11" s="11">
        <v>1</v>
      </c>
      <c r="RTP11" s="8" t="s">
        <v>2</v>
      </c>
      <c r="RTQ11" s="19" t="s">
        <v>23</v>
      </c>
      <c r="RTR11" s="23" t="s">
        <v>32</v>
      </c>
      <c r="RTS11" s="8" t="s">
        <v>24</v>
      </c>
      <c r="RTT11" s="8" t="s">
        <v>33</v>
      </c>
      <c r="RTU11" s="23" t="s">
        <v>25</v>
      </c>
      <c r="RTV11" s="20">
        <v>234.72</v>
      </c>
      <c r="RTW11" s="8"/>
      <c r="RTX11" s="8"/>
      <c r="RTY11" s="18">
        <f t="shared" ref="RTY11" si="7472">10088.62/5</f>
        <v>2017.7240000000002</v>
      </c>
      <c r="RTZ11" s="18">
        <f t="shared" ref="RTZ11:RTZ12" si="7473">RTY11*RTV11</f>
        <v>473600.17728000006</v>
      </c>
      <c r="RUA11" s="17">
        <f t="shared" ref="RUA11" si="7474">RTZ11*1.2</f>
        <v>568320.21273600007</v>
      </c>
      <c r="RUB11" s="16" t="s">
        <v>20</v>
      </c>
      <c r="RUC11" s="16" t="s">
        <v>19</v>
      </c>
      <c r="RUD11" s="16" t="s">
        <v>18</v>
      </c>
      <c r="RUE11" s="11">
        <v>1</v>
      </c>
      <c r="RUF11" s="8" t="s">
        <v>2</v>
      </c>
      <c r="RUG11" s="19" t="s">
        <v>23</v>
      </c>
      <c r="RUH11" s="23" t="s">
        <v>32</v>
      </c>
      <c r="RUI11" s="8" t="s">
        <v>24</v>
      </c>
      <c r="RUJ11" s="8" t="s">
        <v>33</v>
      </c>
      <c r="RUK11" s="23" t="s">
        <v>25</v>
      </c>
      <c r="RUL11" s="20">
        <v>234.72</v>
      </c>
      <c r="RUM11" s="8"/>
      <c r="RUN11" s="8"/>
      <c r="RUO11" s="18">
        <f t="shared" ref="RUO11" si="7475">10088.62/5</f>
        <v>2017.7240000000002</v>
      </c>
      <c r="RUP11" s="18">
        <f t="shared" ref="RUP11:RUP12" si="7476">RUO11*RUL11</f>
        <v>473600.17728000006</v>
      </c>
      <c r="RUQ11" s="17">
        <f t="shared" ref="RUQ11" si="7477">RUP11*1.2</f>
        <v>568320.21273600007</v>
      </c>
      <c r="RUR11" s="16" t="s">
        <v>20</v>
      </c>
      <c r="RUS11" s="16" t="s">
        <v>19</v>
      </c>
      <c r="RUT11" s="16" t="s">
        <v>18</v>
      </c>
      <c r="RUU11" s="11">
        <v>1</v>
      </c>
      <c r="RUV11" s="8" t="s">
        <v>2</v>
      </c>
      <c r="RUW11" s="19" t="s">
        <v>23</v>
      </c>
      <c r="RUX11" s="23" t="s">
        <v>32</v>
      </c>
      <c r="RUY11" s="8" t="s">
        <v>24</v>
      </c>
      <c r="RUZ11" s="8" t="s">
        <v>33</v>
      </c>
      <c r="RVA11" s="23" t="s">
        <v>25</v>
      </c>
      <c r="RVB11" s="20">
        <v>234.72</v>
      </c>
      <c r="RVC11" s="8"/>
      <c r="RVD11" s="8"/>
      <c r="RVE11" s="18">
        <f t="shared" ref="RVE11" si="7478">10088.62/5</f>
        <v>2017.7240000000002</v>
      </c>
      <c r="RVF11" s="18">
        <f t="shared" ref="RVF11:RVF12" si="7479">RVE11*RVB11</f>
        <v>473600.17728000006</v>
      </c>
      <c r="RVG11" s="17">
        <f t="shared" ref="RVG11" si="7480">RVF11*1.2</f>
        <v>568320.21273600007</v>
      </c>
      <c r="RVH11" s="16" t="s">
        <v>20</v>
      </c>
      <c r="RVI11" s="16" t="s">
        <v>19</v>
      </c>
      <c r="RVJ11" s="16" t="s">
        <v>18</v>
      </c>
      <c r="RVK11" s="11">
        <v>1</v>
      </c>
      <c r="RVL11" s="8" t="s">
        <v>2</v>
      </c>
      <c r="RVM11" s="19" t="s">
        <v>23</v>
      </c>
      <c r="RVN11" s="23" t="s">
        <v>32</v>
      </c>
      <c r="RVO11" s="8" t="s">
        <v>24</v>
      </c>
      <c r="RVP11" s="8" t="s">
        <v>33</v>
      </c>
      <c r="RVQ11" s="23" t="s">
        <v>25</v>
      </c>
      <c r="RVR11" s="20">
        <v>234.72</v>
      </c>
      <c r="RVS11" s="8"/>
      <c r="RVT11" s="8"/>
      <c r="RVU11" s="18">
        <f t="shared" ref="RVU11" si="7481">10088.62/5</f>
        <v>2017.7240000000002</v>
      </c>
      <c r="RVV11" s="18">
        <f t="shared" ref="RVV11:RVV12" si="7482">RVU11*RVR11</f>
        <v>473600.17728000006</v>
      </c>
      <c r="RVW11" s="17">
        <f t="shared" ref="RVW11" si="7483">RVV11*1.2</f>
        <v>568320.21273600007</v>
      </c>
      <c r="RVX11" s="16" t="s">
        <v>20</v>
      </c>
      <c r="RVY11" s="16" t="s">
        <v>19</v>
      </c>
      <c r="RVZ11" s="16" t="s">
        <v>18</v>
      </c>
      <c r="RWA11" s="11">
        <v>1</v>
      </c>
      <c r="RWB11" s="8" t="s">
        <v>2</v>
      </c>
      <c r="RWC11" s="19" t="s">
        <v>23</v>
      </c>
      <c r="RWD11" s="23" t="s">
        <v>32</v>
      </c>
      <c r="RWE11" s="8" t="s">
        <v>24</v>
      </c>
      <c r="RWF11" s="8" t="s">
        <v>33</v>
      </c>
      <c r="RWG11" s="23" t="s">
        <v>25</v>
      </c>
      <c r="RWH11" s="20">
        <v>234.72</v>
      </c>
      <c r="RWI11" s="8"/>
      <c r="RWJ11" s="8"/>
      <c r="RWK11" s="18">
        <f t="shared" ref="RWK11" si="7484">10088.62/5</f>
        <v>2017.7240000000002</v>
      </c>
      <c r="RWL11" s="18">
        <f t="shared" ref="RWL11:RWL12" si="7485">RWK11*RWH11</f>
        <v>473600.17728000006</v>
      </c>
      <c r="RWM11" s="17">
        <f t="shared" ref="RWM11" si="7486">RWL11*1.2</f>
        <v>568320.21273600007</v>
      </c>
      <c r="RWN11" s="16" t="s">
        <v>20</v>
      </c>
      <c r="RWO11" s="16" t="s">
        <v>19</v>
      </c>
      <c r="RWP11" s="16" t="s">
        <v>18</v>
      </c>
      <c r="RWQ11" s="11">
        <v>1</v>
      </c>
      <c r="RWR11" s="8" t="s">
        <v>2</v>
      </c>
      <c r="RWS11" s="19" t="s">
        <v>23</v>
      </c>
      <c r="RWT11" s="23" t="s">
        <v>32</v>
      </c>
      <c r="RWU11" s="8" t="s">
        <v>24</v>
      </c>
      <c r="RWV11" s="8" t="s">
        <v>33</v>
      </c>
      <c r="RWW11" s="23" t="s">
        <v>25</v>
      </c>
      <c r="RWX11" s="20">
        <v>234.72</v>
      </c>
      <c r="RWY11" s="8"/>
      <c r="RWZ11" s="8"/>
      <c r="RXA11" s="18">
        <f t="shared" ref="RXA11" si="7487">10088.62/5</f>
        <v>2017.7240000000002</v>
      </c>
      <c r="RXB11" s="18">
        <f t="shared" ref="RXB11:RXB12" si="7488">RXA11*RWX11</f>
        <v>473600.17728000006</v>
      </c>
      <c r="RXC11" s="17">
        <f t="shared" ref="RXC11" si="7489">RXB11*1.2</f>
        <v>568320.21273600007</v>
      </c>
      <c r="RXD11" s="16" t="s">
        <v>20</v>
      </c>
      <c r="RXE11" s="16" t="s">
        <v>19</v>
      </c>
      <c r="RXF11" s="16" t="s">
        <v>18</v>
      </c>
      <c r="RXG11" s="11">
        <v>1</v>
      </c>
      <c r="RXH11" s="8" t="s">
        <v>2</v>
      </c>
      <c r="RXI11" s="19" t="s">
        <v>23</v>
      </c>
      <c r="RXJ11" s="23" t="s">
        <v>32</v>
      </c>
      <c r="RXK11" s="8" t="s">
        <v>24</v>
      </c>
      <c r="RXL11" s="8" t="s">
        <v>33</v>
      </c>
      <c r="RXM11" s="23" t="s">
        <v>25</v>
      </c>
      <c r="RXN11" s="20">
        <v>234.72</v>
      </c>
      <c r="RXO11" s="8"/>
      <c r="RXP11" s="8"/>
      <c r="RXQ11" s="18">
        <f t="shared" ref="RXQ11" si="7490">10088.62/5</f>
        <v>2017.7240000000002</v>
      </c>
      <c r="RXR11" s="18">
        <f t="shared" ref="RXR11:RXR12" si="7491">RXQ11*RXN11</f>
        <v>473600.17728000006</v>
      </c>
      <c r="RXS11" s="17">
        <f t="shared" ref="RXS11" si="7492">RXR11*1.2</f>
        <v>568320.21273600007</v>
      </c>
      <c r="RXT11" s="16" t="s">
        <v>20</v>
      </c>
      <c r="RXU11" s="16" t="s">
        <v>19</v>
      </c>
      <c r="RXV11" s="16" t="s">
        <v>18</v>
      </c>
      <c r="RXW11" s="11">
        <v>1</v>
      </c>
      <c r="RXX11" s="8" t="s">
        <v>2</v>
      </c>
      <c r="RXY11" s="19" t="s">
        <v>23</v>
      </c>
      <c r="RXZ11" s="23" t="s">
        <v>32</v>
      </c>
      <c r="RYA11" s="8" t="s">
        <v>24</v>
      </c>
      <c r="RYB11" s="8" t="s">
        <v>33</v>
      </c>
      <c r="RYC11" s="23" t="s">
        <v>25</v>
      </c>
      <c r="RYD11" s="20">
        <v>234.72</v>
      </c>
      <c r="RYE11" s="8"/>
      <c r="RYF11" s="8"/>
      <c r="RYG11" s="18">
        <f t="shared" ref="RYG11" si="7493">10088.62/5</f>
        <v>2017.7240000000002</v>
      </c>
      <c r="RYH11" s="18">
        <f t="shared" ref="RYH11:RYH12" si="7494">RYG11*RYD11</f>
        <v>473600.17728000006</v>
      </c>
      <c r="RYI11" s="17">
        <f t="shared" ref="RYI11" si="7495">RYH11*1.2</f>
        <v>568320.21273600007</v>
      </c>
      <c r="RYJ11" s="16" t="s">
        <v>20</v>
      </c>
      <c r="RYK11" s="16" t="s">
        <v>19</v>
      </c>
      <c r="RYL11" s="16" t="s">
        <v>18</v>
      </c>
      <c r="RYM11" s="11">
        <v>1</v>
      </c>
      <c r="RYN11" s="8" t="s">
        <v>2</v>
      </c>
      <c r="RYO11" s="19" t="s">
        <v>23</v>
      </c>
      <c r="RYP11" s="23" t="s">
        <v>32</v>
      </c>
      <c r="RYQ11" s="8" t="s">
        <v>24</v>
      </c>
      <c r="RYR11" s="8" t="s">
        <v>33</v>
      </c>
      <c r="RYS11" s="23" t="s">
        <v>25</v>
      </c>
      <c r="RYT11" s="20">
        <v>234.72</v>
      </c>
      <c r="RYU11" s="8"/>
      <c r="RYV11" s="8"/>
      <c r="RYW11" s="18">
        <f t="shared" ref="RYW11" si="7496">10088.62/5</f>
        <v>2017.7240000000002</v>
      </c>
      <c r="RYX11" s="18">
        <f t="shared" ref="RYX11:RYX12" si="7497">RYW11*RYT11</f>
        <v>473600.17728000006</v>
      </c>
      <c r="RYY11" s="17">
        <f t="shared" ref="RYY11" si="7498">RYX11*1.2</f>
        <v>568320.21273600007</v>
      </c>
      <c r="RYZ11" s="16" t="s">
        <v>20</v>
      </c>
      <c r="RZA11" s="16" t="s">
        <v>19</v>
      </c>
      <c r="RZB11" s="16" t="s">
        <v>18</v>
      </c>
      <c r="RZC11" s="11">
        <v>1</v>
      </c>
      <c r="RZD11" s="8" t="s">
        <v>2</v>
      </c>
      <c r="RZE11" s="19" t="s">
        <v>23</v>
      </c>
      <c r="RZF11" s="23" t="s">
        <v>32</v>
      </c>
      <c r="RZG11" s="8" t="s">
        <v>24</v>
      </c>
      <c r="RZH11" s="8" t="s">
        <v>33</v>
      </c>
      <c r="RZI11" s="23" t="s">
        <v>25</v>
      </c>
      <c r="RZJ11" s="20">
        <v>234.72</v>
      </c>
      <c r="RZK11" s="8"/>
      <c r="RZL11" s="8"/>
      <c r="RZM11" s="18">
        <f t="shared" ref="RZM11" si="7499">10088.62/5</f>
        <v>2017.7240000000002</v>
      </c>
      <c r="RZN11" s="18">
        <f t="shared" ref="RZN11:RZN12" si="7500">RZM11*RZJ11</f>
        <v>473600.17728000006</v>
      </c>
      <c r="RZO11" s="17">
        <f t="shared" ref="RZO11" si="7501">RZN11*1.2</f>
        <v>568320.21273600007</v>
      </c>
      <c r="RZP11" s="16" t="s">
        <v>20</v>
      </c>
      <c r="RZQ11" s="16" t="s">
        <v>19</v>
      </c>
      <c r="RZR11" s="16" t="s">
        <v>18</v>
      </c>
      <c r="RZS11" s="11">
        <v>1</v>
      </c>
      <c r="RZT11" s="8" t="s">
        <v>2</v>
      </c>
      <c r="RZU11" s="19" t="s">
        <v>23</v>
      </c>
      <c r="RZV11" s="23" t="s">
        <v>32</v>
      </c>
      <c r="RZW11" s="8" t="s">
        <v>24</v>
      </c>
      <c r="RZX11" s="8" t="s">
        <v>33</v>
      </c>
      <c r="RZY11" s="23" t="s">
        <v>25</v>
      </c>
      <c r="RZZ11" s="20">
        <v>234.72</v>
      </c>
      <c r="SAA11" s="8"/>
      <c r="SAB11" s="8"/>
      <c r="SAC11" s="18">
        <f t="shared" ref="SAC11" si="7502">10088.62/5</f>
        <v>2017.7240000000002</v>
      </c>
      <c r="SAD11" s="18">
        <f t="shared" ref="SAD11:SAD12" si="7503">SAC11*RZZ11</f>
        <v>473600.17728000006</v>
      </c>
      <c r="SAE11" s="17">
        <f t="shared" ref="SAE11" si="7504">SAD11*1.2</f>
        <v>568320.21273600007</v>
      </c>
      <c r="SAF11" s="16" t="s">
        <v>20</v>
      </c>
      <c r="SAG11" s="16" t="s">
        <v>19</v>
      </c>
      <c r="SAH11" s="16" t="s">
        <v>18</v>
      </c>
      <c r="SAI11" s="11">
        <v>1</v>
      </c>
      <c r="SAJ11" s="8" t="s">
        <v>2</v>
      </c>
      <c r="SAK11" s="19" t="s">
        <v>23</v>
      </c>
      <c r="SAL11" s="23" t="s">
        <v>32</v>
      </c>
      <c r="SAM11" s="8" t="s">
        <v>24</v>
      </c>
      <c r="SAN11" s="8" t="s">
        <v>33</v>
      </c>
      <c r="SAO11" s="23" t="s">
        <v>25</v>
      </c>
      <c r="SAP11" s="20">
        <v>234.72</v>
      </c>
      <c r="SAQ11" s="8"/>
      <c r="SAR11" s="8"/>
      <c r="SAS11" s="18">
        <f t="shared" ref="SAS11" si="7505">10088.62/5</f>
        <v>2017.7240000000002</v>
      </c>
      <c r="SAT11" s="18">
        <f t="shared" ref="SAT11:SAT12" si="7506">SAS11*SAP11</f>
        <v>473600.17728000006</v>
      </c>
      <c r="SAU11" s="17">
        <f t="shared" ref="SAU11" si="7507">SAT11*1.2</f>
        <v>568320.21273600007</v>
      </c>
      <c r="SAV11" s="16" t="s">
        <v>20</v>
      </c>
      <c r="SAW11" s="16" t="s">
        <v>19</v>
      </c>
      <c r="SAX11" s="16" t="s">
        <v>18</v>
      </c>
      <c r="SAY11" s="11">
        <v>1</v>
      </c>
      <c r="SAZ11" s="8" t="s">
        <v>2</v>
      </c>
      <c r="SBA11" s="19" t="s">
        <v>23</v>
      </c>
      <c r="SBB11" s="23" t="s">
        <v>32</v>
      </c>
      <c r="SBC11" s="8" t="s">
        <v>24</v>
      </c>
      <c r="SBD11" s="8" t="s">
        <v>33</v>
      </c>
      <c r="SBE11" s="23" t="s">
        <v>25</v>
      </c>
      <c r="SBF11" s="20">
        <v>234.72</v>
      </c>
      <c r="SBG11" s="8"/>
      <c r="SBH11" s="8"/>
      <c r="SBI11" s="18">
        <f t="shared" ref="SBI11" si="7508">10088.62/5</f>
        <v>2017.7240000000002</v>
      </c>
      <c r="SBJ11" s="18">
        <f t="shared" ref="SBJ11:SBJ12" si="7509">SBI11*SBF11</f>
        <v>473600.17728000006</v>
      </c>
      <c r="SBK11" s="17">
        <f t="shared" ref="SBK11" si="7510">SBJ11*1.2</f>
        <v>568320.21273600007</v>
      </c>
      <c r="SBL11" s="16" t="s">
        <v>20</v>
      </c>
      <c r="SBM11" s="16" t="s">
        <v>19</v>
      </c>
      <c r="SBN11" s="16" t="s">
        <v>18</v>
      </c>
      <c r="SBO11" s="11">
        <v>1</v>
      </c>
      <c r="SBP11" s="8" t="s">
        <v>2</v>
      </c>
      <c r="SBQ11" s="19" t="s">
        <v>23</v>
      </c>
      <c r="SBR11" s="23" t="s">
        <v>32</v>
      </c>
      <c r="SBS11" s="8" t="s">
        <v>24</v>
      </c>
      <c r="SBT11" s="8" t="s">
        <v>33</v>
      </c>
      <c r="SBU11" s="23" t="s">
        <v>25</v>
      </c>
      <c r="SBV11" s="20">
        <v>234.72</v>
      </c>
      <c r="SBW11" s="8"/>
      <c r="SBX11" s="8"/>
      <c r="SBY11" s="18">
        <f t="shared" ref="SBY11" si="7511">10088.62/5</f>
        <v>2017.7240000000002</v>
      </c>
      <c r="SBZ11" s="18">
        <f t="shared" ref="SBZ11:SBZ12" si="7512">SBY11*SBV11</f>
        <v>473600.17728000006</v>
      </c>
      <c r="SCA11" s="17">
        <f t="shared" ref="SCA11" si="7513">SBZ11*1.2</f>
        <v>568320.21273600007</v>
      </c>
      <c r="SCB11" s="16" t="s">
        <v>20</v>
      </c>
      <c r="SCC11" s="16" t="s">
        <v>19</v>
      </c>
      <c r="SCD11" s="16" t="s">
        <v>18</v>
      </c>
      <c r="SCE11" s="11">
        <v>1</v>
      </c>
      <c r="SCF11" s="8" t="s">
        <v>2</v>
      </c>
      <c r="SCG11" s="19" t="s">
        <v>23</v>
      </c>
      <c r="SCH11" s="23" t="s">
        <v>32</v>
      </c>
      <c r="SCI11" s="8" t="s">
        <v>24</v>
      </c>
      <c r="SCJ11" s="8" t="s">
        <v>33</v>
      </c>
      <c r="SCK11" s="23" t="s">
        <v>25</v>
      </c>
      <c r="SCL11" s="20">
        <v>234.72</v>
      </c>
      <c r="SCM11" s="8"/>
      <c r="SCN11" s="8"/>
      <c r="SCO11" s="18">
        <f t="shared" ref="SCO11" si="7514">10088.62/5</f>
        <v>2017.7240000000002</v>
      </c>
      <c r="SCP11" s="18">
        <f t="shared" ref="SCP11:SCP12" si="7515">SCO11*SCL11</f>
        <v>473600.17728000006</v>
      </c>
      <c r="SCQ11" s="17">
        <f t="shared" ref="SCQ11" si="7516">SCP11*1.2</f>
        <v>568320.21273600007</v>
      </c>
      <c r="SCR11" s="16" t="s">
        <v>20</v>
      </c>
      <c r="SCS11" s="16" t="s">
        <v>19</v>
      </c>
      <c r="SCT11" s="16" t="s">
        <v>18</v>
      </c>
      <c r="SCU11" s="11">
        <v>1</v>
      </c>
      <c r="SCV11" s="8" t="s">
        <v>2</v>
      </c>
      <c r="SCW11" s="19" t="s">
        <v>23</v>
      </c>
      <c r="SCX11" s="23" t="s">
        <v>32</v>
      </c>
      <c r="SCY11" s="8" t="s">
        <v>24</v>
      </c>
      <c r="SCZ11" s="8" t="s">
        <v>33</v>
      </c>
      <c r="SDA11" s="23" t="s">
        <v>25</v>
      </c>
      <c r="SDB11" s="20">
        <v>234.72</v>
      </c>
      <c r="SDC11" s="8"/>
      <c r="SDD11" s="8"/>
      <c r="SDE11" s="18">
        <f t="shared" ref="SDE11" si="7517">10088.62/5</f>
        <v>2017.7240000000002</v>
      </c>
      <c r="SDF11" s="18">
        <f t="shared" ref="SDF11:SDF12" si="7518">SDE11*SDB11</f>
        <v>473600.17728000006</v>
      </c>
      <c r="SDG11" s="17">
        <f t="shared" ref="SDG11" si="7519">SDF11*1.2</f>
        <v>568320.21273600007</v>
      </c>
      <c r="SDH11" s="16" t="s">
        <v>20</v>
      </c>
      <c r="SDI11" s="16" t="s">
        <v>19</v>
      </c>
      <c r="SDJ11" s="16" t="s">
        <v>18</v>
      </c>
      <c r="SDK11" s="11">
        <v>1</v>
      </c>
      <c r="SDL11" s="8" t="s">
        <v>2</v>
      </c>
      <c r="SDM11" s="19" t="s">
        <v>23</v>
      </c>
      <c r="SDN11" s="23" t="s">
        <v>32</v>
      </c>
      <c r="SDO11" s="8" t="s">
        <v>24</v>
      </c>
      <c r="SDP11" s="8" t="s">
        <v>33</v>
      </c>
      <c r="SDQ11" s="23" t="s">
        <v>25</v>
      </c>
      <c r="SDR11" s="20">
        <v>234.72</v>
      </c>
      <c r="SDS11" s="8"/>
      <c r="SDT11" s="8"/>
      <c r="SDU11" s="18">
        <f t="shared" ref="SDU11" si="7520">10088.62/5</f>
        <v>2017.7240000000002</v>
      </c>
      <c r="SDV11" s="18">
        <f t="shared" ref="SDV11:SDV12" si="7521">SDU11*SDR11</f>
        <v>473600.17728000006</v>
      </c>
      <c r="SDW11" s="17">
        <f t="shared" ref="SDW11" si="7522">SDV11*1.2</f>
        <v>568320.21273600007</v>
      </c>
      <c r="SDX11" s="16" t="s">
        <v>20</v>
      </c>
      <c r="SDY11" s="16" t="s">
        <v>19</v>
      </c>
      <c r="SDZ11" s="16" t="s">
        <v>18</v>
      </c>
      <c r="SEA11" s="11">
        <v>1</v>
      </c>
      <c r="SEB11" s="8" t="s">
        <v>2</v>
      </c>
      <c r="SEC11" s="19" t="s">
        <v>23</v>
      </c>
      <c r="SED11" s="23" t="s">
        <v>32</v>
      </c>
      <c r="SEE11" s="8" t="s">
        <v>24</v>
      </c>
      <c r="SEF11" s="8" t="s">
        <v>33</v>
      </c>
      <c r="SEG11" s="23" t="s">
        <v>25</v>
      </c>
      <c r="SEH11" s="20">
        <v>234.72</v>
      </c>
      <c r="SEI11" s="8"/>
      <c r="SEJ11" s="8"/>
      <c r="SEK11" s="18">
        <f t="shared" ref="SEK11" si="7523">10088.62/5</f>
        <v>2017.7240000000002</v>
      </c>
      <c r="SEL11" s="18">
        <f t="shared" ref="SEL11:SEL12" si="7524">SEK11*SEH11</f>
        <v>473600.17728000006</v>
      </c>
      <c r="SEM11" s="17">
        <f t="shared" ref="SEM11" si="7525">SEL11*1.2</f>
        <v>568320.21273600007</v>
      </c>
      <c r="SEN11" s="16" t="s">
        <v>20</v>
      </c>
      <c r="SEO11" s="16" t="s">
        <v>19</v>
      </c>
      <c r="SEP11" s="16" t="s">
        <v>18</v>
      </c>
      <c r="SEQ11" s="11">
        <v>1</v>
      </c>
      <c r="SER11" s="8" t="s">
        <v>2</v>
      </c>
      <c r="SES11" s="19" t="s">
        <v>23</v>
      </c>
      <c r="SET11" s="23" t="s">
        <v>32</v>
      </c>
      <c r="SEU11" s="8" t="s">
        <v>24</v>
      </c>
      <c r="SEV11" s="8" t="s">
        <v>33</v>
      </c>
      <c r="SEW11" s="23" t="s">
        <v>25</v>
      </c>
      <c r="SEX11" s="20">
        <v>234.72</v>
      </c>
      <c r="SEY11" s="8"/>
      <c r="SEZ11" s="8"/>
      <c r="SFA11" s="18">
        <f t="shared" ref="SFA11" si="7526">10088.62/5</f>
        <v>2017.7240000000002</v>
      </c>
      <c r="SFB11" s="18">
        <f t="shared" ref="SFB11:SFB12" si="7527">SFA11*SEX11</f>
        <v>473600.17728000006</v>
      </c>
      <c r="SFC11" s="17">
        <f t="shared" ref="SFC11" si="7528">SFB11*1.2</f>
        <v>568320.21273600007</v>
      </c>
      <c r="SFD11" s="16" t="s">
        <v>20</v>
      </c>
      <c r="SFE11" s="16" t="s">
        <v>19</v>
      </c>
      <c r="SFF11" s="16" t="s">
        <v>18</v>
      </c>
      <c r="SFG11" s="11">
        <v>1</v>
      </c>
      <c r="SFH11" s="8" t="s">
        <v>2</v>
      </c>
      <c r="SFI11" s="19" t="s">
        <v>23</v>
      </c>
      <c r="SFJ11" s="23" t="s">
        <v>32</v>
      </c>
      <c r="SFK11" s="8" t="s">
        <v>24</v>
      </c>
      <c r="SFL11" s="8" t="s">
        <v>33</v>
      </c>
      <c r="SFM11" s="23" t="s">
        <v>25</v>
      </c>
      <c r="SFN11" s="20">
        <v>234.72</v>
      </c>
      <c r="SFO11" s="8"/>
      <c r="SFP11" s="8"/>
      <c r="SFQ11" s="18">
        <f t="shared" ref="SFQ11" si="7529">10088.62/5</f>
        <v>2017.7240000000002</v>
      </c>
      <c r="SFR11" s="18">
        <f t="shared" ref="SFR11:SFR12" si="7530">SFQ11*SFN11</f>
        <v>473600.17728000006</v>
      </c>
      <c r="SFS11" s="17">
        <f t="shared" ref="SFS11" si="7531">SFR11*1.2</f>
        <v>568320.21273600007</v>
      </c>
      <c r="SFT11" s="16" t="s">
        <v>20</v>
      </c>
      <c r="SFU11" s="16" t="s">
        <v>19</v>
      </c>
      <c r="SFV11" s="16" t="s">
        <v>18</v>
      </c>
      <c r="SFW11" s="11">
        <v>1</v>
      </c>
      <c r="SFX11" s="8" t="s">
        <v>2</v>
      </c>
      <c r="SFY11" s="19" t="s">
        <v>23</v>
      </c>
      <c r="SFZ11" s="23" t="s">
        <v>32</v>
      </c>
      <c r="SGA11" s="8" t="s">
        <v>24</v>
      </c>
      <c r="SGB11" s="8" t="s">
        <v>33</v>
      </c>
      <c r="SGC11" s="23" t="s">
        <v>25</v>
      </c>
      <c r="SGD11" s="20">
        <v>234.72</v>
      </c>
      <c r="SGE11" s="8"/>
      <c r="SGF11" s="8"/>
      <c r="SGG11" s="18">
        <f t="shared" ref="SGG11" si="7532">10088.62/5</f>
        <v>2017.7240000000002</v>
      </c>
      <c r="SGH11" s="18">
        <f t="shared" ref="SGH11:SGH12" si="7533">SGG11*SGD11</f>
        <v>473600.17728000006</v>
      </c>
      <c r="SGI11" s="17">
        <f t="shared" ref="SGI11" si="7534">SGH11*1.2</f>
        <v>568320.21273600007</v>
      </c>
      <c r="SGJ11" s="16" t="s">
        <v>20</v>
      </c>
      <c r="SGK11" s="16" t="s">
        <v>19</v>
      </c>
      <c r="SGL11" s="16" t="s">
        <v>18</v>
      </c>
      <c r="SGM11" s="11">
        <v>1</v>
      </c>
      <c r="SGN11" s="8" t="s">
        <v>2</v>
      </c>
      <c r="SGO11" s="19" t="s">
        <v>23</v>
      </c>
      <c r="SGP11" s="23" t="s">
        <v>32</v>
      </c>
      <c r="SGQ11" s="8" t="s">
        <v>24</v>
      </c>
      <c r="SGR11" s="8" t="s">
        <v>33</v>
      </c>
      <c r="SGS11" s="23" t="s">
        <v>25</v>
      </c>
      <c r="SGT11" s="20">
        <v>234.72</v>
      </c>
      <c r="SGU11" s="8"/>
      <c r="SGV11" s="8"/>
      <c r="SGW11" s="18">
        <f t="shared" ref="SGW11" si="7535">10088.62/5</f>
        <v>2017.7240000000002</v>
      </c>
      <c r="SGX11" s="18">
        <f t="shared" ref="SGX11:SGX12" si="7536">SGW11*SGT11</f>
        <v>473600.17728000006</v>
      </c>
      <c r="SGY11" s="17">
        <f t="shared" ref="SGY11" si="7537">SGX11*1.2</f>
        <v>568320.21273600007</v>
      </c>
      <c r="SGZ11" s="16" t="s">
        <v>20</v>
      </c>
      <c r="SHA11" s="16" t="s">
        <v>19</v>
      </c>
      <c r="SHB11" s="16" t="s">
        <v>18</v>
      </c>
      <c r="SHC11" s="11">
        <v>1</v>
      </c>
      <c r="SHD11" s="8" t="s">
        <v>2</v>
      </c>
      <c r="SHE11" s="19" t="s">
        <v>23</v>
      </c>
      <c r="SHF11" s="23" t="s">
        <v>32</v>
      </c>
      <c r="SHG11" s="8" t="s">
        <v>24</v>
      </c>
      <c r="SHH11" s="8" t="s">
        <v>33</v>
      </c>
      <c r="SHI11" s="23" t="s">
        <v>25</v>
      </c>
      <c r="SHJ11" s="20">
        <v>234.72</v>
      </c>
      <c r="SHK11" s="8"/>
      <c r="SHL11" s="8"/>
      <c r="SHM11" s="18">
        <f t="shared" ref="SHM11" si="7538">10088.62/5</f>
        <v>2017.7240000000002</v>
      </c>
      <c r="SHN11" s="18">
        <f t="shared" ref="SHN11:SHN12" si="7539">SHM11*SHJ11</f>
        <v>473600.17728000006</v>
      </c>
      <c r="SHO11" s="17">
        <f t="shared" ref="SHO11" si="7540">SHN11*1.2</f>
        <v>568320.21273600007</v>
      </c>
      <c r="SHP11" s="16" t="s">
        <v>20</v>
      </c>
      <c r="SHQ11" s="16" t="s">
        <v>19</v>
      </c>
      <c r="SHR11" s="16" t="s">
        <v>18</v>
      </c>
      <c r="SHS11" s="11">
        <v>1</v>
      </c>
      <c r="SHT11" s="8" t="s">
        <v>2</v>
      </c>
      <c r="SHU11" s="19" t="s">
        <v>23</v>
      </c>
      <c r="SHV11" s="23" t="s">
        <v>32</v>
      </c>
      <c r="SHW11" s="8" t="s">
        <v>24</v>
      </c>
      <c r="SHX11" s="8" t="s">
        <v>33</v>
      </c>
      <c r="SHY11" s="23" t="s">
        <v>25</v>
      </c>
      <c r="SHZ11" s="20">
        <v>234.72</v>
      </c>
      <c r="SIA11" s="8"/>
      <c r="SIB11" s="8"/>
      <c r="SIC11" s="18">
        <f t="shared" ref="SIC11" si="7541">10088.62/5</f>
        <v>2017.7240000000002</v>
      </c>
      <c r="SID11" s="18">
        <f t="shared" ref="SID11:SID12" si="7542">SIC11*SHZ11</f>
        <v>473600.17728000006</v>
      </c>
      <c r="SIE11" s="17">
        <f t="shared" ref="SIE11" si="7543">SID11*1.2</f>
        <v>568320.21273600007</v>
      </c>
      <c r="SIF11" s="16" t="s">
        <v>20</v>
      </c>
      <c r="SIG11" s="16" t="s">
        <v>19</v>
      </c>
      <c r="SIH11" s="16" t="s">
        <v>18</v>
      </c>
      <c r="SII11" s="11">
        <v>1</v>
      </c>
      <c r="SIJ11" s="8" t="s">
        <v>2</v>
      </c>
      <c r="SIK11" s="19" t="s">
        <v>23</v>
      </c>
      <c r="SIL11" s="23" t="s">
        <v>32</v>
      </c>
      <c r="SIM11" s="8" t="s">
        <v>24</v>
      </c>
      <c r="SIN11" s="8" t="s">
        <v>33</v>
      </c>
      <c r="SIO11" s="23" t="s">
        <v>25</v>
      </c>
      <c r="SIP11" s="20">
        <v>234.72</v>
      </c>
      <c r="SIQ11" s="8"/>
      <c r="SIR11" s="8"/>
      <c r="SIS11" s="18">
        <f t="shared" ref="SIS11" si="7544">10088.62/5</f>
        <v>2017.7240000000002</v>
      </c>
      <c r="SIT11" s="18">
        <f t="shared" ref="SIT11:SIT12" si="7545">SIS11*SIP11</f>
        <v>473600.17728000006</v>
      </c>
      <c r="SIU11" s="17">
        <f t="shared" ref="SIU11" si="7546">SIT11*1.2</f>
        <v>568320.21273600007</v>
      </c>
      <c r="SIV11" s="16" t="s">
        <v>20</v>
      </c>
      <c r="SIW11" s="16" t="s">
        <v>19</v>
      </c>
      <c r="SIX11" s="16" t="s">
        <v>18</v>
      </c>
      <c r="SIY11" s="11">
        <v>1</v>
      </c>
      <c r="SIZ11" s="8" t="s">
        <v>2</v>
      </c>
      <c r="SJA11" s="19" t="s">
        <v>23</v>
      </c>
      <c r="SJB11" s="23" t="s">
        <v>32</v>
      </c>
      <c r="SJC11" s="8" t="s">
        <v>24</v>
      </c>
      <c r="SJD11" s="8" t="s">
        <v>33</v>
      </c>
      <c r="SJE11" s="23" t="s">
        <v>25</v>
      </c>
      <c r="SJF11" s="20">
        <v>234.72</v>
      </c>
      <c r="SJG11" s="8"/>
      <c r="SJH11" s="8"/>
      <c r="SJI11" s="18">
        <f t="shared" ref="SJI11" si="7547">10088.62/5</f>
        <v>2017.7240000000002</v>
      </c>
      <c r="SJJ11" s="18">
        <f t="shared" ref="SJJ11:SJJ12" si="7548">SJI11*SJF11</f>
        <v>473600.17728000006</v>
      </c>
      <c r="SJK11" s="17">
        <f t="shared" ref="SJK11" si="7549">SJJ11*1.2</f>
        <v>568320.21273600007</v>
      </c>
      <c r="SJL11" s="16" t="s">
        <v>20</v>
      </c>
      <c r="SJM11" s="16" t="s">
        <v>19</v>
      </c>
      <c r="SJN11" s="16" t="s">
        <v>18</v>
      </c>
      <c r="SJO11" s="11">
        <v>1</v>
      </c>
      <c r="SJP11" s="8" t="s">
        <v>2</v>
      </c>
      <c r="SJQ11" s="19" t="s">
        <v>23</v>
      </c>
      <c r="SJR11" s="23" t="s">
        <v>32</v>
      </c>
      <c r="SJS11" s="8" t="s">
        <v>24</v>
      </c>
      <c r="SJT11" s="8" t="s">
        <v>33</v>
      </c>
      <c r="SJU11" s="23" t="s">
        <v>25</v>
      </c>
      <c r="SJV11" s="20">
        <v>234.72</v>
      </c>
      <c r="SJW11" s="8"/>
      <c r="SJX11" s="8"/>
      <c r="SJY11" s="18">
        <f t="shared" ref="SJY11" si="7550">10088.62/5</f>
        <v>2017.7240000000002</v>
      </c>
      <c r="SJZ11" s="18">
        <f t="shared" ref="SJZ11:SJZ12" si="7551">SJY11*SJV11</f>
        <v>473600.17728000006</v>
      </c>
      <c r="SKA11" s="17">
        <f t="shared" ref="SKA11" si="7552">SJZ11*1.2</f>
        <v>568320.21273600007</v>
      </c>
      <c r="SKB11" s="16" t="s">
        <v>20</v>
      </c>
      <c r="SKC11" s="16" t="s">
        <v>19</v>
      </c>
      <c r="SKD11" s="16" t="s">
        <v>18</v>
      </c>
      <c r="SKE11" s="11">
        <v>1</v>
      </c>
      <c r="SKF11" s="8" t="s">
        <v>2</v>
      </c>
      <c r="SKG11" s="19" t="s">
        <v>23</v>
      </c>
      <c r="SKH11" s="23" t="s">
        <v>32</v>
      </c>
      <c r="SKI11" s="8" t="s">
        <v>24</v>
      </c>
      <c r="SKJ11" s="8" t="s">
        <v>33</v>
      </c>
      <c r="SKK11" s="23" t="s">
        <v>25</v>
      </c>
      <c r="SKL11" s="20">
        <v>234.72</v>
      </c>
      <c r="SKM11" s="8"/>
      <c r="SKN11" s="8"/>
      <c r="SKO11" s="18">
        <f t="shared" ref="SKO11" si="7553">10088.62/5</f>
        <v>2017.7240000000002</v>
      </c>
      <c r="SKP11" s="18">
        <f t="shared" ref="SKP11:SKP12" si="7554">SKO11*SKL11</f>
        <v>473600.17728000006</v>
      </c>
      <c r="SKQ11" s="17">
        <f t="shared" ref="SKQ11" si="7555">SKP11*1.2</f>
        <v>568320.21273600007</v>
      </c>
      <c r="SKR11" s="16" t="s">
        <v>20</v>
      </c>
      <c r="SKS11" s="16" t="s">
        <v>19</v>
      </c>
      <c r="SKT11" s="16" t="s">
        <v>18</v>
      </c>
      <c r="SKU11" s="11">
        <v>1</v>
      </c>
      <c r="SKV11" s="8" t="s">
        <v>2</v>
      </c>
      <c r="SKW11" s="19" t="s">
        <v>23</v>
      </c>
      <c r="SKX11" s="23" t="s">
        <v>32</v>
      </c>
      <c r="SKY11" s="8" t="s">
        <v>24</v>
      </c>
      <c r="SKZ11" s="8" t="s">
        <v>33</v>
      </c>
      <c r="SLA11" s="23" t="s">
        <v>25</v>
      </c>
      <c r="SLB11" s="20">
        <v>234.72</v>
      </c>
      <c r="SLC11" s="8"/>
      <c r="SLD11" s="8"/>
      <c r="SLE11" s="18">
        <f t="shared" ref="SLE11" si="7556">10088.62/5</f>
        <v>2017.7240000000002</v>
      </c>
      <c r="SLF11" s="18">
        <f t="shared" ref="SLF11:SLF12" si="7557">SLE11*SLB11</f>
        <v>473600.17728000006</v>
      </c>
      <c r="SLG11" s="17">
        <f t="shared" ref="SLG11" si="7558">SLF11*1.2</f>
        <v>568320.21273600007</v>
      </c>
      <c r="SLH11" s="16" t="s">
        <v>20</v>
      </c>
      <c r="SLI11" s="16" t="s">
        <v>19</v>
      </c>
      <c r="SLJ11" s="16" t="s">
        <v>18</v>
      </c>
      <c r="SLK11" s="11">
        <v>1</v>
      </c>
      <c r="SLL11" s="8" t="s">
        <v>2</v>
      </c>
      <c r="SLM11" s="19" t="s">
        <v>23</v>
      </c>
      <c r="SLN11" s="23" t="s">
        <v>32</v>
      </c>
      <c r="SLO11" s="8" t="s">
        <v>24</v>
      </c>
      <c r="SLP11" s="8" t="s">
        <v>33</v>
      </c>
      <c r="SLQ11" s="23" t="s">
        <v>25</v>
      </c>
      <c r="SLR11" s="20">
        <v>234.72</v>
      </c>
      <c r="SLS11" s="8"/>
      <c r="SLT11" s="8"/>
      <c r="SLU11" s="18">
        <f t="shared" ref="SLU11" si="7559">10088.62/5</f>
        <v>2017.7240000000002</v>
      </c>
      <c r="SLV11" s="18">
        <f t="shared" ref="SLV11:SLV12" si="7560">SLU11*SLR11</f>
        <v>473600.17728000006</v>
      </c>
      <c r="SLW11" s="17">
        <f t="shared" ref="SLW11" si="7561">SLV11*1.2</f>
        <v>568320.21273600007</v>
      </c>
      <c r="SLX11" s="16" t="s">
        <v>20</v>
      </c>
      <c r="SLY11" s="16" t="s">
        <v>19</v>
      </c>
      <c r="SLZ11" s="16" t="s">
        <v>18</v>
      </c>
      <c r="SMA11" s="11">
        <v>1</v>
      </c>
      <c r="SMB11" s="8" t="s">
        <v>2</v>
      </c>
      <c r="SMC11" s="19" t="s">
        <v>23</v>
      </c>
      <c r="SMD11" s="23" t="s">
        <v>32</v>
      </c>
      <c r="SME11" s="8" t="s">
        <v>24</v>
      </c>
      <c r="SMF11" s="8" t="s">
        <v>33</v>
      </c>
      <c r="SMG11" s="23" t="s">
        <v>25</v>
      </c>
      <c r="SMH11" s="20">
        <v>234.72</v>
      </c>
      <c r="SMI11" s="8"/>
      <c r="SMJ11" s="8"/>
      <c r="SMK11" s="18">
        <f t="shared" ref="SMK11" si="7562">10088.62/5</f>
        <v>2017.7240000000002</v>
      </c>
      <c r="SML11" s="18">
        <f t="shared" ref="SML11:SML12" si="7563">SMK11*SMH11</f>
        <v>473600.17728000006</v>
      </c>
      <c r="SMM11" s="17">
        <f t="shared" ref="SMM11" si="7564">SML11*1.2</f>
        <v>568320.21273600007</v>
      </c>
      <c r="SMN11" s="16" t="s">
        <v>20</v>
      </c>
      <c r="SMO11" s="16" t="s">
        <v>19</v>
      </c>
      <c r="SMP11" s="16" t="s">
        <v>18</v>
      </c>
      <c r="SMQ11" s="11">
        <v>1</v>
      </c>
      <c r="SMR11" s="8" t="s">
        <v>2</v>
      </c>
      <c r="SMS11" s="19" t="s">
        <v>23</v>
      </c>
      <c r="SMT11" s="23" t="s">
        <v>32</v>
      </c>
      <c r="SMU11" s="8" t="s">
        <v>24</v>
      </c>
      <c r="SMV11" s="8" t="s">
        <v>33</v>
      </c>
      <c r="SMW11" s="23" t="s">
        <v>25</v>
      </c>
      <c r="SMX11" s="20">
        <v>234.72</v>
      </c>
      <c r="SMY11" s="8"/>
      <c r="SMZ11" s="8"/>
      <c r="SNA11" s="18">
        <f t="shared" ref="SNA11" si="7565">10088.62/5</f>
        <v>2017.7240000000002</v>
      </c>
      <c r="SNB11" s="18">
        <f t="shared" ref="SNB11:SNB12" si="7566">SNA11*SMX11</f>
        <v>473600.17728000006</v>
      </c>
      <c r="SNC11" s="17">
        <f t="shared" ref="SNC11" si="7567">SNB11*1.2</f>
        <v>568320.21273600007</v>
      </c>
      <c r="SND11" s="16" t="s">
        <v>20</v>
      </c>
      <c r="SNE11" s="16" t="s">
        <v>19</v>
      </c>
      <c r="SNF11" s="16" t="s">
        <v>18</v>
      </c>
      <c r="SNG11" s="11">
        <v>1</v>
      </c>
      <c r="SNH11" s="8" t="s">
        <v>2</v>
      </c>
      <c r="SNI11" s="19" t="s">
        <v>23</v>
      </c>
      <c r="SNJ11" s="23" t="s">
        <v>32</v>
      </c>
      <c r="SNK11" s="8" t="s">
        <v>24</v>
      </c>
      <c r="SNL11" s="8" t="s">
        <v>33</v>
      </c>
      <c r="SNM11" s="23" t="s">
        <v>25</v>
      </c>
      <c r="SNN11" s="20">
        <v>234.72</v>
      </c>
      <c r="SNO11" s="8"/>
      <c r="SNP11" s="8"/>
      <c r="SNQ11" s="18">
        <f t="shared" ref="SNQ11" si="7568">10088.62/5</f>
        <v>2017.7240000000002</v>
      </c>
      <c r="SNR11" s="18">
        <f t="shared" ref="SNR11:SNR12" si="7569">SNQ11*SNN11</f>
        <v>473600.17728000006</v>
      </c>
      <c r="SNS11" s="17">
        <f t="shared" ref="SNS11" si="7570">SNR11*1.2</f>
        <v>568320.21273600007</v>
      </c>
      <c r="SNT11" s="16" t="s">
        <v>20</v>
      </c>
      <c r="SNU11" s="16" t="s">
        <v>19</v>
      </c>
      <c r="SNV11" s="16" t="s">
        <v>18</v>
      </c>
      <c r="SNW11" s="11">
        <v>1</v>
      </c>
      <c r="SNX11" s="8" t="s">
        <v>2</v>
      </c>
      <c r="SNY11" s="19" t="s">
        <v>23</v>
      </c>
      <c r="SNZ11" s="23" t="s">
        <v>32</v>
      </c>
      <c r="SOA11" s="8" t="s">
        <v>24</v>
      </c>
      <c r="SOB11" s="8" t="s">
        <v>33</v>
      </c>
      <c r="SOC11" s="23" t="s">
        <v>25</v>
      </c>
      <c r="SOD11" s="20">
        <v>234.72</v>
      </c>
      <c r="SOE11" s="8"/>
      <c r="SOF11" s="8"/>
      <c r="SOG11" s="18">
        <f t="shared" ref="SOG11" si="7571">10088.62/5</f>
        <v>2017.7240000000002</v>
      </c>
      <c r="SOH11" s="18">
        <f t="shared" ref="SOH11:SOH12" si="7572">SOG11*SOD11</f>
        <v>473600.17728000006</v>
      </c>
      <c r="SOI11" s="17">
        <f t="shared" ref="SOI11" si="7573">SOH11*1.2</f>
        <v>568320.21273600007</v>
      </c>
      <c r="SOJ11" s="16" t="s">
        <v>20</v>
      </c>
      <c r="SOK11" s="16" t="s">
        <v>19</v>
      </c>
      <c r="SOL11" s="16" t="s">
        <v>18</v>
      </c>
      <c r="SOM11" s="11">
        <v>1</v>
      </c>
      <c r="SON11" s="8" t="s">
        <v>2</v>
      </c>
      <c r="SOO11" s="19" t="s">
        <v>23</v>
      </c>
      <c r="SOP11" s="23" t="s">
        <v>32</v>
      </c>
      <c r="SOQ11" s="8" t="s">
        <v>24</v>
      </c>
      <c r="SOR11" s="8" t="s">
        <v>33</v>
      </c>
      <c r="SOS11" s="23" t="s">
        <v>25</v>
      </c>
      <c r="SOT11" s="20">
        <v>234.72</v>
      </c>
      <c r="SOU11" s="8"/>
      <c r="SOV11" s="8"/>
      <c r="SOW11" s="18">
        <f t="shared" ref="SOW11" si="7574">10088.62/5</f>
        <v>2017.7240000000002</v>
      </c>
      <c r="SOX11" s="18">
        <f t="shared" ref="SOX11:SOX12" si="7575">SOW11*SOT11</f>
        <v>473600.17728000006</v>
      </c>
      <c r="SOY11" s="17">
        <f t="shared" ref="SOY11" si="7576">SOX11*1.2</f>
        <v>568320.21273600007</v>
      </c>
      <c r="SOZ11" s="16" t="s">
        <v>20</v>
      </c>
      <c r="SPA11" s="16" t="s">
        <v>19</v>
      </c>
      <c r="SPB11" s="16" t="s">
        <v>18</v>
      </c>
      <c r="SPC11" s="11">
        <v>1</v>
      </c>
      <c r="SPD11" s="8" t="s">
        <v>2</v>
      </c>
      <c r="SPE11" s="19" t="s">
        <v>23</v>
      </c>
      <c r="SPF11" s="23" t="s">
        <v>32</v>
      </c>
      <c r="SPG11" s="8" t="s">
        <v>24</v>
      </c>
      <c r="SPH11" s="8" t="s">
        <v>33</v>
      </c>
      <c r="SPI11" s="23" t="s">
        <v>25</v>
      </c>
      <c r="SPJ11" s="20">
        <v>234.72</v>
      </c>
      <c r="SPK11" s="8"/>
      <c r="SPL11" s="8"/>
      <c r="SPM11" s="18">
        <f t="shared" ref="SPM11" si="7577">10088.62/5</f>
        <v>2017.7240000000002</v>
      </c>
      <c r="SPN11" s="18">
        <f t="shared" ref="SPN11:SPN12" si="7578">SPM11*SPJ11</f>
        <v>473600.17728000006</v>
      </c>
      <c r="SPO11" s="17">
        <f t="shared" ref="SPO11" si="7579">SPN11*1.2</f>
        <v>568320.21273600007</v>
      </c>
      <c r="SPP11" s="16" t="s">
        <v>20</v>
      </c>
      <c r="SPQ11" s="16" t="s">
        <v>19</v>
      </c>
      <c r="SPR11" s="16" t="s">
        <v>18</v>
      </c>
      <c r="SPS11" s="11">
        <v>1</v>
      </c>
      <c r="SPT11" s="8" t="s">
        <v>2</v>
      </c>
      <c r="SPU11" s="19" t="s">
        <v>23</v>
      </c>
      <c r="SPV11" s="23" t="s">
        <v>32</v>
      </c>
      <c r="SPW11" s="8" t="s">
        <v>24</v>
      </c>
      <c r="SPX11" s="8" t="s">
        <v>33</v>
      </c>
      <c r="SPY11" s="23" t="s">
        <v>25</v>
      </c>
      <c r="SPZ11" s="20">
        <v>234.72</v>
      </c>
      <c r="SQA11" s="8"/>
      <c r="SQB11" s="8"/>
      <c r="SQC11" s="18">
        <f t="shared" ref="SQC11" si="7580">10088.62/5</f>
        <v>2017.7240000000002</v>
      </c>
      <c r="SQD11" s="18">
        <f t="shared" ref="SQD11:SQD12" si="7581">SQC11*SPZ11</f>
        <v>473600.17728000006</v>
      </c>
      <c r="SQE11" s="17">
        <f t="shared" ref="SQE11" si="7582">SQD11*1.2</f>
        <v>568320.21273600007</v>
      </c>
      <c r="SQF11" s="16" t="s">
        <v>20</v>
      </c>
      <c r="SQG11" s="16" t="s">
        <v>19</v>
      </c>
      <c r="SQH11" s="16" t="s">
        <v>18</v>
      </c>
      <c r="SQI11" s="11">
        <v>1</v>
      </c>
      <c r="SQJ11" s="8" t="s">
        <v>2</v>
      </c>
      <c r="SQK11" s="19" t="s">
        <v>23</v>
      </c>
      <c r="SQL11" s="23" t="s">
        <v>32</v>
      </c>
      <c r="SQM11" s="8" t="s">
        <v>24</v>
      </c>
      <c r="SQN11" s="8" t="s">
        <v>33</v>
      </c>
      <c r="SQO11" s="23" t="s">
        <v>25</v>
      </c>
      <c r="SQP11" s="20">
        <v>234.72</v>
      </c>
      <c r="SQQ11" s="8"/>
      <c r="SQR11" s="8"/>
      <c r="SQS11" s="18">
        <f t="shared" ref="SQS11" si="7583">10088.62/5</f>
        <v>2017.7240000000002</v>
      </c>
      <c r="SQT11" s="18">
        <f t="shared" ref="SQT11:SQT12" si="7584">SQS11*SQP11</f>
        <v>473600.17728000006</v>
      </c>
      <c r="SQU11" s="17">
        <f t="shared" ref="SQU11" si="7585">SQT11*1.2</f>
        <v>568320.21273600007</v>
      </c>
      <c r="SQV11" s="16" t="s">
        <v>20</v>
      </c>
      <c r="SQW11" s="16" t="s">
        <v>19</v>
      </c>
      <c r="SQX11" s="16" t="s">
        <v>18</v>
      </c>
      <c r="SQY11" s="11">
        <v>1</v>
      </c>
      <c r="SQZ11" s="8" t="s">
        <v>2</v>
      </c>
      <c r="SRA11" s="19" t="s">
        <v>23</v>
      </c>
      <c r="SRB11" s="23" t="s">
        <v>32</v>
      </c>
      <c r="SRC11" s="8" t="s">
        <v>24</v>
      </c>
      <c r="SRD11" s="8" t="s">
        <v>33</v>
      </c>
      <c r="SRE11" s="23" t="s">
        <v>25</v>
      </c>
      <c r="SRF11" s="20">
        <v>234.72</v>
      </c>
      <c r="SRG11" s="8"/>
      <c r="SRH11" s="8"/>
      <c r="SRI11" s="18">
        <f t="shared" ref="SRI11" si="7586">10088.62/5</f>
        <v>2017.7240000000002</v>
      </c>
      <c r="SRJ11" s="18">
        <f t="shared" ref="SRJ11:SRJ12" si="7587">SRI11*SRF11</f>
        <v>473600.17728000006</v>
      </c>
      <c r="SRK11" s="17">
        <f t="shared" ref="SRK11" si="7588">SRJ11*1.2</f>
        <v>568320.21273600007</v>
      </c>
      <c r="SRL11" s="16" t="s">
        <v>20</v>
      </c>
      <c r="SRM11" s="16" t="s">
        <v>19</v>
      </c>
      <c r="SRN11" s="16" t="s">
        <v>18</v>
      </c>
      <c r="SRO11" s="11">
        <v>1</v>
      </c>
      <c r="SRP11" s="8" t="s">
        <v>2</v>
      </c>
      <c r="SRQ11" s="19" t="s">
        <v>23</v>
      </c>
      <c r="SRR11" s="23" t="s">
        <v>32</v>
      </c>
      <c r="SRS11" s="8" t="s">
        <v>24</v>
      </c>
      <c r="SRT11" s="8" t="s">
        <v>33</v>
      </c>
      <c r="SRU11" s="23" t="s">
        <v>25</v>
      </c>
      <c r="SRV11" s="20">
        <v>234.72</v>
      </c>
      <c r="SRW11" s="8"/>
      <c r="SRX11" s="8"/>
      <c r="SRY11" s="18">
        <f t="shared" ref="SRY11" si="7589">10088.62/5</f>
        <v>2017.7240000000002</v>
      </c>
      <c r="SRZ11" s="18">
        <f t="shared" ref="SRZ11:SRZ12" si="7590">SRY11*SRV11</f>
        <v>473600.17728000006</v>
      </c>
      <c r="SSA11" s="17">
        <f t="shared" ref="SSA11" si="7591">SRZ11*1.2</f>
        <v>568320.21273600007</v>
      </c>
      <c r="SSB11" s="16" t="s">
        <v>20</v>
      </c>
      <c r="SSC11" s="16" t="s">
        <v>19</v>
      </c>
      <c r="SSD11" s="16" t="s">
        <v>18</v>
      </c>
      <c r="SSE11" s="11">
        <v>1</v>
      </c>
      <c r="SSF11" s="8" t="s">
        <v>2</v>
      </c>
      <c r="SSG11" s="19" t="s">
        <v>23</v>
      </c>
      <c r="SSH11" s="23" t="s">
        <v>32</v>
      </c>
      <c r="SSI11" s="8" t="s">
        <v>24</v>
      </c>
      <c r="SSJ11" s="8" t="s">
        <v>33</v>
      </c>
      <c r="SSK11" s="23" t="s">
        <v>25</v>
      </c>
      <c r="SSL11" s="20">
        <v>234.72</v>
      </c>
      <c r="SSM11" s="8"/>
      <c r="SSN11" s="8"/>
      <c r="SSO11" s="18">
        <f t="shared" ref="SSO11" si="7592">10088.62/5</f>
        <v>2017.7240000000002</v>
      </c>
      <c r="SSP11" s="18">
        <f t="shared" ref="SSP11:SSP12" si="7593">SSO11*SSL11</f>
        <v>473600.17728000006</v>
      </c>
      <c r="SSQ11" s="17">
        <f t="shared" ref="SSQ11" si="7594">SSP11*1.2</f>
        <v>568320.21273600007</v>
      </c>
      <c r="SSR11" s="16" t="s">
        <v>20</v>
      </c>
      <c r="SSS11" s="16" t="s">
        <v>19</v>
      </c>
      <c r="SST11" s="16" t="s">
        <v>18</v>
      </c>
      <c r="SSU11" s="11">
        <v>1</v>
      </c>
      <c r="SSV11" s="8" t="s">
        <v>2</v>
      </c>
      <c r="SSW11" s="19" t="s">
        <v>23</v>
      </c>
      <c r="SSX11" s="23" t="s">
        <v>32</v>
      </c>
      <c r="SSY11" s="8" t="s">
        <v>24</v>
      </c>
      <c r="SSZ11" s="8" t="s">
        <v>33</v>
      </c>
      <c r="STA11" s="23" t="s">
        <v>25</v>
      </c>
      <c r="STB11" s="20">
        <v>234.72</v>
      </c>
      <c r="STC11" s="8"/>
      <c r="STD11" s="8"/>
      <c r="STE11" s="18">
        <f t="shared" ref="STE11" si="7595">10088.62/5</f>
        <v>2017.7240000000002</v>
      </c>
      <c r="STF11" s="18">
        <f t="shared" ref="STF11:STF12" si="7596">STE11*STB11</f>
        <v>473600.17728000006</v>
      </c>
      <c r="STG11" s="17">
        <f t="shared" ref="STG11" si="7597">STF11*1.2</f>
        <v>568320.21273600007</v>
      </c>
      <c r="STH11" s="16" t="s">
        <v>20</v>
      </c>
      <c r="STI11" s="16" t="s">
        <v>19</v>
      </c>
      <c r="STJ11" s="16" t="s">
        <v>18</v>
      </c>
      <c r="STK11" s="11">
        <v>1</v>
      </c>
      <c r="STL11" s="8" t="s">
        <v>2</v>
      </c>
      <c r="STM11" s="19" t="s">
        <v>23</v>
      </c>
      <c r="STN11" s="23" t="s">
        <v>32</v>
      </c>
      <c r="STO11" s="8" t="s">
        <v>24</v>
      </c>
      <c r="STP11" s="8" t="s">
        <v>33</v>
      </c>
      <c r="STQ11" s="23" t="s">
        <v>25</v>
      </c>
      <c r="STR11" s="20">
        <v>234.72</v>
      </c>
      <c r="STS11" s="8"/>
      <c r="STT11" s="8"/>
      <c r="STU11" s="18">
        <f t="shared" ref="STU11" si="7598">10088.62/5</f>
        <v>2017.7240000000002</v>
      </c>
      <c r="STV11" s="18">
        <f t="shared" ref="STV11:STV12" si="7599">STU11*STR11</f>
        <v>473600.17728000006</v>
      </c>
      <c r="STW11" s="17">
        <f t="shared" ref="STW11" si="7600">STV11*1.2</f>
        <v>568320.21273600007</v>
      </c>
      <c r="STX11" s="16" t="s">
        <v>20</v>
      </c>
      <c r="STY11" s="16" t="s">
        <v>19</v>
      </c>
      <c r="STZ11" s="16" t="s">
        <v>18</v>
      </c>
      <c r="SUA11" s="11">
        <v>1</v>
      </c>
      <c r="SUB11" s="8" t="s">
        <v>2</v>
      </c>
      <c r="SUC11" s="19" t="s">
        <v>23</v>
      </c>
      <c r="SUD11" s="23" t="s">
        <v>32</v>
      </c>
      <c r="SUE11" s="8" t="s">
        <v>24</v>
      </c>
      <c r="SUF11" s="8" t="s">
        <v>33</v>
      </c>
      <c r="SUG11" s="23" t="s">
        <v>25</v>
      </c>
      <c r="SUH11" s="20">
        <v>234.72</v>
      </c>
      <c r="SUI11" s="8"/>
      <c r="SUJ11" s="8"/>
      <c r="SUK11" s="18">
        <f t="shared" ref="SUK11" si="7601">10088.62/5</f>
        <v>2017.7240000000002</v>
      </c>
      <c r="SUL11" s="18">
        <f t="shared" ref="SUL11:SUL12" si="7602">SUK11*SUH11</f>
        <v>473600.17728000006</v>
      </c>
      <c r="SUM11" s="17">
        <f t="shared" ref="SUM11" si="7603">SUL11*1.2</f>
        <v>568320.21273600007</v>
      </c>
      <c r="SUN11" s="16" t="s">
        <v>20</v>
      </c>
      <c r="SUO11" s="16" t="s">
        <v>19</v>
      </c>
      <c r="SUP11" s="16" t="s">
        <v>18</v>
      </c>
      <c r="SUQ11" s="11">
        <v>1</v>
      </c>
      <c r="SUR11" s="8" t="s">
        <v>2</v>
      </c>
      <c r="SUS11" s="19" t="s">
        <v>23</v>
      </c>
      <c r="SUT11" s="23" t="s">
        <v>32</v>
      </c>
      <c r="SUU11" s="8" t="s">
        <v>24</v>
      </c>
      <c r="SUV11" s="8" t="s">
        <v>33</v>
      </c>
      <c r="SUW11" s="23" t="s">
        <v>25</v>
      </c>
      <c r="SUX11" s="20">
        <v>234.72</v>
      </c>
      <c r="SUY11" s="8"/>
      <c r="SUZ11" s="8"/>
      <c r="SVA11" s="18">
        <f t="shared" ref="SVA11" si="7604">10088.62/5</f>
        <v>2017.7240000000002</v>
      </c>
      <c r="SVB11" s="18">
        <f t="shared" ref="SVB11:SVB12" si="7605">SVA11*SUX11</f>
        <v>473600.17728000006</v>
      </c>
      <c r="SVC11" s="17">
        <f t="shared" ref="SVC11" si="7606">SVB11*1.2</f>
        <v>568320.21273600007</v>
      </c>
      <c r="SVD11" s="16" t="s">
        <v>20</v>
      </c>
      <c r="SVE11" s="16" t="s">
        <v>19</v>
      </c>
      <c r="SVF11" s="16" t="s">
        <v>18</v>
      </c>
      <c r="SVG11" s="11">
        <v>1</v>
      </c>
      <c r="SVH11" s="8" t="s">
        <v>2</v>
      </c>
      <c r="SVI11" s="19" t="s">
        <v>23</v>
      </c>
      <c r="SVJ11" s="23" t="s">
        <v>32</v>
      </c>
      <c r="SVK11" s="8" t="s">
        <v>24</v>
      </c>
      <c r="SVL11" s="8" t="s">
        <v>33</v>
      </c>
      <c r="SVM11" s="23" t="s">
        <v>25</v>
      </c>
      <c r="SVN11" s="20">
        <v>234.72</v>
      </c>
      <c r="SVO11" s="8"/>
      <c r="SVP11" s="8"/>
      <c r="SVQ11" s="18">
        <f t="shared" ref="SVQ11" si="7607">10088.62/5</f>
        <v>2017.7240000000002</v>
      </c>
      <c r="SVR11" s="18">
        <f t="shared" ref="SVR11:SVR12" si="7608">SVQ11*SVN11</f>
        <v>473600.17728000006</v>
      </c>
      <c r="SVS11" s="17">
        <f t="shared" ref="SVS11" si="7609">SVR11*1.2</f>
        <v>568320.21273600007</v>
      </c>
      <c r="SVT11" s="16" t="s">
        <v>20</v>
      </c>
      <c r="SVU11" s="16" t="s">
        <v>19</v>
      </c>
      <c r="SVV11" s="16" t="s">
        <v>18</v>
      </c>
      <c r="SVW11" s="11">
        <v>1</v>
      </c>
      <c r="SVX11" s="8" t="s">
        <v>2</v>
      </c>
      <c r="SVY11" s="19" t="s">
        <v>23</v>
      </c>
      <c r="SVZ11" s="23" t="s">
        <v>32</v>
      </c>
      <c r="SWA11" s="8" t="s">
        <v>24</v>
      </c>
      <c r="SWB11" s="8" t="s">
        <v>33</v>
      </c>
      <c r="SWC11" s="23" t="s">
        <v>25</v>
      </c>
      <c r="SWD11" s="20">
        <v>234.72</v>
      </c>
      <c r="SWE11" s="8"/>
      <c r="SWF11" s="8"/>
      <c r="SWG11" s="18">
        <f t="shared" ref="SWG11" si="7610">10088.62/5</f>
        <v>2017.7240000000002</v>
      </c>
      <c r="SWH11" s="18">
        <f t="shared" ref="SWH11:SWH12" si="7611">SWG11*SWD11</f>
        <v>473600.17728000006</v>
      </c>
      <c r="SWI11" s="17">
        <f t="shared" ref="SWI11" si="7612">SWH11*1.2</f>
        <v>568320.21273600007</v>
      </c>
      <c r="SWJ11" s="16" t="s">
        <v>20</v>
      </c>
      <c r="SWK11" s="16" t="s">
        <v>19</v>
      </c>
      <c r="SWL11" s="16" t="s">
        <v>18</v>
      </c>
      <c r="SWM11" s="11">
        <v>1</v>
      </c>
      <c r="SWN11" s="8" t="s">
        <v>2</v>
      </c>
      <c r="SWO11" s="19" t="s">
        <v>23</v>
      </c>
      <c r="SWP11" s="23" t="s">
        <v>32</v>
      </c>
      <c r="SWQ11" s="8" t="s">
        <v>24</v>
      </c>
      <c r="SWR11" s="8" t="s">
        <v>33</v>
      </c>
      <c r="SWS11" s="23" t="s">
        <v>25</v>
      </c>
      <c r="SWT11" s="20">
        <v>234.72</v>
      </c>
      <c r="SWU11" s="8"/>
      <c r="SWV11" s="8"/>
      <c r="SWW11" s="18">
        <f t="shared" ref="SWW11" si="7613">10088.62/5</f>
        <v>2017.7240000000002</v>
      </c>
      <c r="SWX11" s="18">
        <f t="shared" ref="SWX11:SWX12" si="7614">SWW11*SWT11</f>
        <v>473600.17728000006</v>
      </c>
      <c r="SWY11" s="17">
        <f t="shared" ref="SWY11" si="7615">SWX11*1.2</f>
        <v>568320.21273600007</v>
      </c>
      <c r="SWZ11" s="16" t="s">
        <v>20</v>
      </c>
      <c r="SXA11" s="16" t="s">
        <v>19</v>
      </c>
      <c r="SXB11" s="16" t="s">
        <v>18</v>
      </c>
      <c r="SXC11" s="11">
        <v>1</v>
      </c>
      <c r="SXD11" s="8" t="s">
        <v>2</v>
      </c>
      <c r="SXE11" s="19" t="s">
        <v>23</v>
      </c>
      <c r="SXF11" s="23" t="s">
        <v>32</v>
      </c>
      <c r="SXG11" s="8" t="s">
        <v>24</v>
      </c>
      <c r="SXH11" s="8" t="s">
        <v>33</v>
      </c>
      <c r="SXI11" s="23" t="s">
        <v>25</v>
      </c>
      <c r="SXJ11" s="20">
        <v>234.72</v>
      </c>
      <c r="SXK11" s="8"/>
      <c r="SXL11" s="8"/>
      <c r="SXM11" s="18">
        <f t="shared" ref="SXM11" si="7616">10088.62/5</f>
        <v>2017.7240000000002</v>
      </c>
      <c r="SXN11" s="18">
        <f t="shared" ref="SXN11:SXN12" si="7617">SXM11*SXJ11</f>
        <v>473600.17728000006</v>
      </c>
      <c r="SXO11" s="17">
        <f t="shared" ref="SXO11" si="7618">SXN11*1.2</f>
        <v>568320.21273600007</v>
      </c>
      <c r="SXP11" s="16" t="s">
        <v>20</v>
      </c>
      <c r="SXQ11" s="16" t="s">
        <v>19</v>
      </c>
      <c r="SXR11" s="16" t="s">
        <v>18</v>
      </c>
      <c r="SXS11" s="11">
        <v>1</v>
      </c>
      <c r="SXT11" s="8" t="s">
        <v>2</v>
      </c>
      <c r="SXU11" s="19" t="s">
        <v>23</v>
      </c>
      <c r="SXV11" s="23" t="s">
        <v>32</v>
      </c>
      <c r="SXW11" s="8" t="s">
        <v>24</v>
      </c>
      <c r="SXX11" s="8" t="s">
        <v>33</v>
      </c>
      <c r="SXY11" s="23" t="s">
        <v>25</v>
      </c>
      <c r="SXZ11" s="20">
        <v>234.72</v>
      </c>
      <c r="SYA11" s="8"/>
      <c r="SYB11" s="8"/>
      <c r="SYC11" s="18">
        <f t="shared" ref="SYC11" si="7619">10088.62/5</f>
        <v>2017.7240000000002</v>
      </c>
      <c r="SYD11" s="18">
        <f t="shared" ref="SYD11:SYD12" si="7620">SYC11*SXZ11</f>
        <v>473600.17728000006</v>
      </c>
      <c r="SYE11" s="17">
        <f t="shared" ref="SYE11" si="7621">SYD11*1.2</f>
        <v>568320.21273600007</v>
      </c>
      <c r="SYF11" s="16" t="s">
        <v>20</v>
      </c>
      <c r="SYG11" s="16" t="s">
        <v>19</v>
      </c>
      <c r="SYH11" s="16" t="s">
        <v>18</v>
      </c>
      <c r="SYI11" s="11">
        <v>1</v>
      </c>
      <c r="SYJ11" s="8" t="s">
        <v>2</v>
      </c>
      <c r="SYK11" s="19" t="s">
        <v>23</v>
      </c>
      <c r="SYL11" s="23" t="s">
        <v>32</v>
      </c>
      <c r="SYM11" s="8" t="s">
        <v>24</v>
      </c>
      <c r="SYN11" s="8" t="s">
        <v>33</v>
      </c>
      <c r="SYO11" s="23" t="s">
        <v>25</v>
      </c>
      <c r="SYP11" s="20">
        <v>234.72</v>
      </c>
      <c r="SYQ11" s="8"/>
      <c r="SYR11" s="8"/>
      <c r="SYS11" s="18">
        <f t="shared" ref="SYS11" si="7622">10088.62/5</f>
        <v>2017.7240000000002</v>
      </c>
      <c r="SYT11" s="18">
        <f t="shared" ref="SYT11:SYT12" si="7623">SYS11*SYP11</f>
        <v>473600.17728000006</v>
      </c>
      <c r="SYU11" s="17">
        <f t="shared" ref="SYU11" si="7624">SYT11*1.2</f>
        <v>568320.21273600007</v>
      </c>
      <c r="SYV11" s="16" t="s">
        <v>20</v>
      </c>
      <c r="SYW11" s="16" t="s">
        <v>19</v>
      </c>
      <c r="SYX11" s="16" t="s">
        <v>18</v>
      </c>
      <c r="SYY11" s="11">
        <v>1</v>
      </c>
      <c r="SYZ11" s="8" t="s">
        <v>2</v>
      </c>
      <c r="SZA11" s="19" t="s">
        <v>23</v>
      </c>
      <c r="SZB11" s="23" t="s">
        <v>32</v>
      </c>
      <c r="SZC11" s="8" t="s">
        <v>24</v>
      </c>
      <c r="SZD11" s="8" t="s">
        <v>33</v>
      </c>
      <c r="SZE11" s="23" t="s">
        <v>25</v>
      </c>
      <c r="SZF11" s="20">
        <v>234.72</v>
      </c>
      <c r="SZG11" s="8"/>
      <c r="SZH11" s="8"/>
      <c r="SZI11" s="18">
        <f t="shared" ref="SZI11" si="7625">10088.62/5</f>
        <v>2017.7240000000002</v>
      </c>
      <c r="SZJ11" s="18">
        <f t="shared" ref="SZJ11:SZJ12" si="7626">SZI11*SZF11</f>
        <v>473600.17728000006</v>
      </c>
      <c r="SZK11" s="17">
        <f t="shared" ref="SZK11" si="7627">SZJ11*1.2</f>
        <v>568320.21273600007</v>
      </c>
      <c r="SZL11" s="16" t="s">
        <v>20</v>
      </c>
      <c r="SZM11" s="16" t="s">
        <v>19</v>
      </c>
      <c r="SZN11" s="16" t="s">
        <v>18</v>
      </c>
      <c r="SZO11" s="11">
        <v>1</v>
      </c>
      <c r="SZP11" s="8" t="s">
        <v>2</v>
      </c>
      <c r="SZQ11" s="19" t="s">
        <v>23</v>
      </c>
      <c r="SZR11" s="23" t="s">
        <v>32</v>
      </c>
      <c r="SZS11" s="8" t="s">
        <v>24</v>
      </c>
      <c r="SZT11" s="8" t="s">
        <v>33</v>
      </c>
      <c r="SZU11" s="23" t="s">
        <v>25</v>
      </c>
      <c r="SZV11" s="20">
        <v>234.72</v>
      </c>
      <c r="SZW11" s="8"/>
      <c r="SZX11" s="8"/>
      <c r="SZY11" s="18">
        <f t="shared" ref="SZY11" si="7628">10088.62/5</f>
        <v>2017.7240000000002</v>
      </c>
      <c r="SZZ11" s="18">
        <f t="shared" ref="SZZ11:SZZ12" si="7629">SZY11*SZV11</f>
        <v>473600.17728000006</v>
      </c>
      <c r="TAA11" s="17">
        <f t="shared" ref="TAA11" si="7630">SZZ11*1.2</f>
        <v>568320.21273600007</v>
      </c>
      <c r="TAB11" s="16" t="s">
        <v>20</v>
      </c>
      <c r="TAC11" s="16" t="s">
        <v>19</v>
      </c>
      <c r="TAD11" s="16" t="s">
        <v>18</v>
      </c>
      <c r="TAE11" s="11">
        <v>1</v>
      </c>
      <c r="TAF11" s="8" t="s">
        <v>2</v>
      </c>
      <c r="TAG11" s="19" t="s">
        <v>23</v>
      </c>
      <c r="TAH11" s="23" t="s">
        <v>32</v>
      </c>
      <c r="TAI11" s="8" t="s">
        <v>24</v>
      </c>
      <c r="TAJ11" s="8" t="s">
        <v>33</v>
      </c>
      <c r="TAK11" s="23" t="s">
        <v>25</v>
      </c>
      <c r="TAL11" s="20">
        <v>234.72</v>
      </c>
      <c r="TAM11" s="8"/>
      <c r="TAN11" s="8"/>
      <c r="TAO11" s="18">
        <f t="shared" ref="TAO11" si="7631">10088.62/5</f>
        <v>2017.7240000000002</v>
      </c>
      <c r="TAP11" s="18">
        <f t="shared" ref="TAP11:TAP12" si="7632">TAO11*TAL11</f>
        <v>473600.17728000006</v>
      </c>
      <c r="TAQ11" s="17">
        <f t="shared" ref="TAQ11" si="7633">TAP11*1.2</f>
        <v>568320.21273600007</v>
      </c>
      <c r="TAR11" s="16" t="s">
        <v>20</v>
      </c>
      <c r="TAS11" s="16" t="s">
        <v>19</v>
      </c>
      <c r="TAT11" s="16" t="s">
        <v>18</v>
      </c>
      <c r="TAU11" s="11">
        <v>1</v>
      </c>
      <c r="TAV11" s="8" t="s">
        <v>2</v>
      </c>
      <c r="TAW11" s="19" t="s">
        <v>23</v>
      </c>
      <c r="TAX11" s="23" t="s">
        <v>32</v>
      </c>
      <c r="TAY11" s="8" t="s">
        <v>24</v>
      </c>
      <c r="TAZ11" s="8" t="s">
        <v>33</v>
      </c>
      <c r="TBA11" s="23" t="s">
        <v>25</v>
      </c>
      <c r="TBB11" s="20">
        <v>234.72</v>
      </c>
      <c r="TBC11" s="8"/>
      <c r="TBD11" s="8"/>
      <c r="TBE11" s="18">
        <f t="shared" ref="TBE11" si="7634">10088.62/5</f>
        <v>2017.7240000000002</v>
      </c>
      <c r="TBF11" s="18">
        <f t="shared" ref="TBF11:TBF12" si="7635">TBE11*TBB11</f>
        <v>473600.17728000006</v>
      </c>
      <c r="TBG11" s="17">
        <f t="shared" ref="TBG11" si="7636">TBF11*1.2</f>
        <v>568320.21273600007</v>
      </c>
      <c r="TBH11" s="16" t="s">
        <v>20</v>
      </c>
      <c r="TBI11" s="16" t="s">
        <v>19</v>
      </c>
      <c r="TBJ11" s="16" t="s">
        <v>18</v>
      </c>
      <c r="TBK11" s="11">
        <v>1</v>
      </c>
      <c r="TBL11" s="8" t="s">
        <v>2</v>
      </c>
      <c r="TBM11" s="19" t="s">
        <v>23</v>
      </c>
      <c r="TBN11" s="23" t="s">
        <v>32</v>
      </c>
      <c r="TBO11" s="8" t="s">
        <v>24</v>
      </c>
      <c r="TBP11" s="8" t="s">
        <v>33</v>
      </c>
      <c r="TBQ11" s="23" t="s">
        <v>25</v>
      </c>
      <c r="TBR11" s="20">
        <v>234.72</v>
      </c>
      <c r="TBS11" s="8"/>
      <c r="TBT11" s="8"/>
      <c r="TBU11" s="18">
        <f t="shared" ref="TBU11" si="7637">10088.62/5</f>
        <v>2017.7240000000002</v>
      </c>
      <c r="TBV11" s="18">
        <f t="shared" ref="TBV11:TBV12" si="7638">TBU11*TBR11</f>
        <v>473600.17728000006</v>
      </c>
      <c r="TBW11" s="17">
        <f t="shared" ref="TBW11" si="7639">TBV11*1.2</f>
        <v>568320.21273600007</v>
      </c>
      <c r="TBX11" s="16" t="s">
        <v>20</v>
      </c>
      <c r="TBY11" s="16" t="s">
        <v>19</v>
      </c>
      <c r="TBZ11" s="16" t="s">
        <v>18</v>
      </c>
      <c r="TCA11" s="11">
        <v>1</v>
      </c>
      <c r="TCB11" s="8" t="s">
        <v>2</v>
      </c>
      <c r="TCC11" s="19" t="s">
        <v>23</v>
      </c>
      <c r="TCD11" s="23" t="s">
        <v>32</v>
      </c>
      <c r="TCE11" s="8" t="s">
        <v>24</v>
      </c>
      <c r="TCF11" s="8" t="s">
        <v>33</v>
      </c>
      <c r="TCG11" s="23" t="s">
        <v>25</v>
      </c>
      <c r="TCH11" s="20">
        <v>234.72</v>
      </c>
      <c r="TCI11" s="8"/>
      <c r="TCJ11" s="8"/>
      <c r="TCK11" s="18">
        <f t="shared" ref="TCK11" si="7640">10088.62/5</f>
        <v>2017.7240000000002</v>
      </c>
      <c r="TCL11" s="18">
        <f t="shared" ref="TCL11:TCL12" si="7641">TCK11*TCH11</f>
        <v>473600.17728000006</v>
      </c>
      <c r="TCM11" s="17">
        <f t="shared" ref="TCM11" si="7642">TCL11*1.2</f>
        <v>568320.21273600007</v>
      </c>
      <c r="TCN11" s="16" t="s">
        <v>20</v>
      </c>
      <c r="TCO11" s="16" t="s">
        <v>19</v>
      </c>
      <c r="TCP11" s="16" t="s">
        <v>18</v>
      </c>
      <c r="TCQ11" s="11">
        <v>1</v>
      </c>
      <c r="TCR11" s="8" t="s">
        <v>2</v>
      </c>
      <c r="TCS11" s="19" t="s">
        <v>23</v>
      </c>
      <c r="TCT11" s="23" t="s">
        <v>32</v>
      </c>
      <c r="TCU11" s="8" t="s">
        <v>24</v>
      </c>
      <c r="TCV11" s="8" t="s">
        <v>33</v>
      </c>
      <c r="TCW11" s="23" t="s">
        <v>25</v>
      </c>
      <c r="TCX11" s="20">
        <v>234.72</v>
      </c>
      <c r="TCY11" s="8"/>
      <c r="TCZ11" s="8"/>
      <c r="TDA11" s="18">
        <f t="shared" ref="TDA11" si="7643">10088.62/5</f>
        <v>2017.7240000000002</v>
      </c>
      <c r="TDB11" s="18">
        <f t="shared" ref="TDB11:TDB12" si="7644">TDA11*TCX11</f>
        <v>473600.17728000006</v>
      </c>
      <c r="TDC11" s="17">
        <f t="shared" ref="TDC11" si="7645">TDB11*1.2</f>
        <v>568320.21273600007</v>
      </c>
      <c r="TDD11" s="16" t="s">
        <v>20</v>
      </c>
      <c r="TDE11" s="16" t="s">
        <v>19</v>
      </c>
      <c r="TDF11" s="16" t="s">
        <v>18</v>
      </c>
      <c r="TDG11" s="11">
        <v>1</v>
      </c>
      <c r="TDH11" s="8" t="s">
        <v>2</v>
      </c>
      <c r="TDI11" s="19" t="s">
        <v>23</v>
      </c>
      <c r="TDJ11" s="23" t="s">
        <v>32</v>
      </c>
      <c r="TDK11" s="8" t="s">
        <v>24</v>
      </c>
      <c r="TDL11" s="8" t="s">
        <v>33</v>
      </c>
      <c r="TDM11" s="23" t="s">
        <v>25</v>
      </c>
      <c r="TDN11" s="20">
        <v>234.72</v>
      </c>
      <c r="TDO11" s="8"/>
      <c r="TDP11" s="8"/>
      <c r="TDQ11" s="18">
        <f t="shared" ref="TDQ11" si="7646">10088.62/5</f>
        <v>2017.7240000000002</v>
      </c>
      <c r="TDR11" s="18">
        <f t="shared" ref="TDR11:TDR12" si="7647">TDQ11*TDN11</f>
        <v>473600.17728000006</v>
      </c>
      <c r="TDS11" s="17">
        <f t="shared" ref="TDS11" si="7648">TDR11*1.2</f>
        <v>568320.21273600007</v>
      </c>
      <c r="TDT11" s="16" t="s">
        <v>20</v>
      </c>
      <c r="TDU11" s="16" t="s">
        <v>19</v>
      </c>
      <c r="TDV11" s="16" t="s">
        <v>18</v>
      </c>
      <c r="TDW11" s="11">
        <v>1</v>
      </c>
      <c r="TDX11" s="8" t="s">
        <v>2</v>
      </c>
      <c r="TDY11" s="19" t="s">
        <v>23</v>
      </c>
      <c r="TDZ11" s="23" t="s">
        <v>32</v>
      </c>
      <c r="TEA11" s="8" t="s">
        <v>24</v>
      </c>
      <c r="TEB11" s="8" t="s">
        <v>33</v>
      </c>
      <c r="TEC11" s="23" t="s">
        <v>25</v>
      </c>
      <c r="TED11" s="20">
        <v>234.72</v>
      </c>
      <c r="TEE11" s="8"/>
      <c r="TEF11" s="8"/>
      <c r="TEG11" s="18">
        <f t="shared" ref="TEG11" si="7649">10088.62/5</f>
        <v>2017.7240000000002</v>
      </c>
      <c r="TEH11" s="18">
        <f t="shared" ref="TEH11:TEH12" si="7650">TEG11*TED11</f>
        <v>473600.17728000006</v>
      </c>
      <c r="TEI11" s="17">
        <f t="shared" ref="TEI11" si="7651">TEH11*1.2</f>
        <v>568320.21273600007</v>
      </c>
      <c r="TEJ11" s="16" t="s">
        <v>20</v>
      </c>
      <c r="TEK11" s="16" t="s">
        <v>19</v>
      </c>
      <c r="TEL11" s="16" t="s">
        <v>18</v>
      </c>
      <c r="TEM11" s="11">
        <v>1</v>
      </c>
      <c r="TEN11" s="8" t="s">
        <v>2</v>
      </c>
      <c r="TEO11" s="19" t="s">
        <v>23</v>
      </c>
      <c r="TEP11" s="23" t="s">
        <v>32</v>
      </c>
      <c r="TEQ11" s="8" t="s">
        <v>24</v>
      </c>
      <c r="TER11" s="8" t="s">
        <v>33</v>
      </c>
      <c r="TES11" s="23" t="s">
        <v>25</v>
      </c>
      <c r="TET11" s="20">
        <v>234.72</v>
      </c>
      <c r="TEU11" s="8"/>
      <c r="TEV11" s="8"/>
      <c r="TEW11" s="18">
        <f t="shared" ref="TEW11" si="7652">10088.62/5</f>
        <v>2017.7240000000002</v>
      </c>
      <c r="TEX11" s="18">
        <f t="shared" ref="TEX11:TEX12" si="7653">TEW11*TET11</f>
        <v>473600.17728000006</v>
      </c>
      <c r="TEY11" s="17">
        <f t="shared" ref="TEY11" si="7654">TEX11*1.2</f>
        <v>568320.21273600007</v>
      </c>
      <c r="TEZ11" s="16" t="s">
        <v>20</v>
      </c>
      <c r="TFA11" s="16" t="s">
        <v>19</v>
      </c>
      <c r="TFB11" s="16" t="s">
        <v>18</v>
      </c>
      <c r="TFC11" s="11">
        <v>1</v>
      </c>
      <c r="TFD11" s="8" t="s">
        <v>2</v>
      </c>
      <c r="TFE11" s="19" t="s">
        <v>23</v>
      </c>
      <c r="TFF11" s="23" t="s">
        <v>32</v>
      </c>
      <c r="TFG11" s="8" t="s">
        <v>24</v>
      </c>
      <c r="TFH11" s="8" t="s">
        <v>33</v>
      </c>
      <c r="TFI11" s="23" t="s">
        <v>25</v>
      </c>
      <c r="TFJ11" s="20">
        <v>234.72</v>
      </c>
      <c r="TFK11" s="8"/>
      <c r="TFL11" s="8"/>
      <c r="TFM11" s="18">
        <f t="shared" ref="TFM11" si="7655">10088.62/5</f>
        <v>2017.7240000000002</v>
      </c>
      <c r="TFN11" s="18">
        <f t="shared" ref="TFN11:TFN12" si="7656">TFM11*TFJ11</f>
        <v>473600.17728000006</v>
      </c>
      <c r="TFO11" s="17">
        <f t="shared" ref="TFO11" si="7657">TFN11*1.2</f>
        <v>568320.21273600007</v>
      </c>
      <c r="TFP11" s="16" t="s">
        <v>20</v>
      </c>
      <c r="TFQ11" s="16" t="s">
        <v>19</v>
      </c>
      <c r="TFR11" s="16" t="s">
        <v>18</v>
      </c>
      <c r="TFS11" s="11">
        <v>1</v>
      </c>
      <c r="TFT11" s="8" t="s">
        <v>2</v>
      </c>
      <c r="TFU11" s="19" t="s">
        <v>23</v>
      </c>
      <c r="TFV11" s="23" t="s">
        <v>32</v>
      </c>
      <c r="TFW11" s="8" t="s">
        <v>24</v>
      </c>
      <c r="TFX11" s="8" t="s">
        <v>33</v>
      </c>
      <c r="TFY11" s="23" t="s">
        <v>25</v>
      </c>
      <c r="TFZ11" s="20">
        <v>234.72</v>
      </c>
      <c r="TGA11" s="8"/>
      <c r="TGB11" s="8"/>
      <c r="TGC11" s="18">
        <f t="shared" ref="TGC11" si="7658">10088.62/5</f>
        <v>2017.7240000000002</v>
      </c>
      <c r="TGD11" s="18">
        <f t="shared" ref="TGD11:TGD12" si="7659">TGC11*TFZ11</f>
        <v>473600.17728000006</v>
      </c>
      <c r="TGE11" s="17">
        <f t="shared" ref="TGE11" si="7660">TGD11*1.2</f>
        <v>568320.21273600007</v>
      </c>
      <c r="TGF11" s="16" t="s">
        <v>20</v>
      </c>
      <c r="TGG11" s="16" t="s">
        <v>19</v>
      </c>
      <c r="TGH11" s="16" t="s">
        <v>18</v>
      </c>
      <c r="TGI11" s="11">
        <v>1</v>
      </c>
      <c r="TGJ11" s="8" t="s">
        <v>2</v>
      </c>
      <c r="TGK11" s="19" t="s">
        <v>23</v>
      </c>
      <c r="TGL11" s="23" t="s">
        <v>32</v>
      </c>
      <c r="TGM11" s="8" t="s">
        <v>24</v>
      </c>
      <c r="TGN11" s="8" t="s">
        <v>33</v>
      </c>
      <c r="TGO11" s="23" t="s">
        <v>25</v>
      </c>
      <c r="TGP11" s="20">
        <v>234.72</v>
      </c>
      <c r="TGQ11" s="8"/>
      <c r="TGR11" s="8"/>
      <c r="TGS11" s="18">
        <f t="shared" ref="TGS11" si="7661">10088.62/5</f>
        <v>2017.7240000000002</v>
      </c>
      <c r="TGT11" s="18">
        <f t="shared" ref="TGT11:TGT12" si="7662">TGS11*TGP11</f>
        <v>473600.17728000006</v>
      </c>
      <c r="TGU11" s="17">
        <f t="shared" ref="TGU11" si="7663">TGT11*1.2</f>
        <v>568320.21273600007</v>
      </c>
      <c r="TGV11" s="16" t="s">
        <v>20</v>
      </c>
      <c r="TGW11" s="16" t="s">
        <v>19</v>
      </c>
      <c r="TGX11" s="16" t="s">
        <v>18</v>
      </c>
      <c r="TGY11" s="11">
        <v>1</v>
      </c>
      <c r="TGZ11" s="8" t="s">
        <v>2</v>
      </c>
      <c r="THA11" s="19" t="s">
        <v>23</v>
      </c>
      <c r="THB11" s="23" t="s">
        <v>32</v>
      </c>
      <c r="THC11" s="8" t="s">
        <v>24</v>
      </c>
      <c r="THD11" s="8" t="s">
        <v>33</v>
      </c>
      <c r="THE11" s="23" t="s">
        <v>25</v>
      </c>
      <c r="THF11" s="20">
        <v>234.72</v>
      </c>
      <c r="THG11" s="8"/>
      <c r="THH11" s="8"/>
      <c r="THI11" s="18">
        <f t="shared" ref="THI11" si="7664">10088.62/5</f>
        <v>2017.7240000000002</v>
      </c>
      <c r="THJ11" s="18">
        <f t="shared" ref="THJ11:THJ12" si="7665">THI11*THF11</f>
        <v>473600.17728000006</v>
      </c>
      <c r="THK11" s="17">
        <f t="shared" ref="THK11" si="7666">THJ11*1.2</f>
        <v>568320.21273600007</v>
      </c>
      <c r="THL11" s="16" t="s">
        <v>20</v>
      </c>
      <c r="THM11" s="16" t="s">
        <v>19</v>
      </c>
      <c r="THN11" s="16" t="s">
        <v>18</v>
      </c>
      <c r="THO11" s="11">
        <v>1</v>
      </c>
      <c r="THP11" s="8" t="s">
        <v>2</v>
      </c>
      <c r="THQ11" s="19" t="s">
        <v>23</v>
      </c>
      <c r="THR11" s="23" t="s">
        <v>32</v>
      </c>
      <c r="THS11" s="8" t="s">
        <v>24</v>
      </c>
      <c r="THT11" s="8" t="s">
        <v>33</v>
      </c>
      <c r="THU11" s="23" t="s">
        <v>25</v>
      </c>
      <c r="THV11" s="20">
        <v>234.72</v>
      </c>
      <c r="THW11" s="8"/>
      <c r="THX11" s="8"/>
      <c r="THY11" s="18">
        <f t="shared" ref="THY11" si="7667">10088.62/5</f>
        <v>2017.7240000000002</v>
      </c>
      <c r="THZ11" s="18">
        <f t="shared" ref="THZ11:THZ12" si="7668">THY11*THV11</f>
        <v>473600.17728000006</v>
      </c>
      <c r="TIA11" s="17">
        <f t="shared" ref="TIA11" si="7669">THZ11*1.2</f>
        <v>568320.21273600007</v>
      </c>
      <c r="TIB11" s="16" t="s">
        <v>20</v>
      </c>
      <c r="TIC11" s="16" t="s">
        <v>19</v>
      </c>
      <c r="TID11" s="16" t="s">
        <v>18</v>
      </c>
      <c r="TIE11" s="11">
        <v>1</v>
      </c>
      <c r="TIF11" s="8" t="s">
        <v>2</v>
      </c>
      <c r="TIG11" s="19" t="s">
        <v>23</v>
      </c>
      <c r="TIH11" s="23" t="s">
        <v>32</v>
      </c>
      <c r="TII11" s="8" t="s">
        <v>24</v>
      </c>
      <c r="TIJ11" s="8" t="s">
        <v>33</v>
      </c>
      <c r="TIK11" s="23" t="s">
        <v>25</v>
      </c>
      <c r="TIL11" s="20">
        <v>234.72</v>
      </c>
      <c r="TIM11" s="8"/>
      <c r="TIN11" s="8"/>
      <c r="TIO11" s="18">
        <f t="shared" ref="TIO11" si="7670">10088.62/5</f>
        <v>2017.7240000000002</v>
      </c>
      <c r="TIP11" s="18">
        <f t="shared" ref="TIP11:TIP12" si="7671">TIO11*TIL11</f>
        <v>473600.17728000006</v>
      </c>
      <c r="TIQ11" s="17">
        <f t="shared" ref="TIQ11" si="7672">TIP11*1.2</f>
        <v>568320.21273600007</v>
      </c>
      <c r="TIR11" s="16" t="s">
        <v>20</v>
      </c>
      <c r="TIS11" s="16" t="s">
        <v>19</v>
      </c>
      <c r="TIT11" s="16" t="s">
        <v>18</v>
      </c>
      <c r="TIU11" s="11">
        <v>1</v>
      </c>
      <c r="TIV11" s="8" t="s">
        <v>2</v>
      </c>
      <c r="TIW11" s="19" t="s">
        <v>23</v>
      </c>
      <c r="TIX11" s="23" t="s">
        <v>32</v>
      </c>
      <c r="TIY11" s="8" t="s">
        <v>24</v>
      </c>
      <c r="TIZ11" s="8" t="s">
        <v>33</v>
      </c>
      <c r="TJA11" s="23" t="s">
        <v>25</v>
      </c>
      <c r="TJB11" s="20">
        <v>234.72</v>
      </c>
      <c r="TJC11" s="8"/>
      <c r="TJD11" s="8"/>
      <c r="TJE11" s="18">
        <f t="shared" ref="TJE11" si="7673">10088.62/5</f>
        <v>2017.7240000000002</v>
      </c>
      <c r="TJF11" s="18">
        <f t="shared" ref="TJF11:TJF12" si="7674">TJE11*TJB11</f>
        <v>473600.17728000006</v>
      </c>
      <c r="TJG11" s="17">
        <f t="shared" ref="TJG11" si="7675">TJF11*1.2</f>
        <v>568320.21273600007</v>
      </c>
      <c r="TJH11" s="16" t="s">
        <v>20</v>
      </c>
      <c r="TJI11" s="16" t="s">
        <v>19</v>
      </c>
      <c r="TJJ11" s="16" t="s">
        <v>18</v>
      </c>
      <c r="TJK11" s="11">
        <v>1</v>
      </c>
      <c r="TJL11" s="8" t="s">
        <v>2</v>
      </c>
      <c r="TJM11" s="19" t="s">
        <v>23</v>
      </c>
      <c r="TJN11" s="23" t="s">
        <v>32</v>
      </c>
      <c r="TJO11" s="8" t="s">
        <v>24</v>
      </c>
      <c r="TJP11" s="8" t="s">
        <v>33</v>
      </c>
      <c r="TJQ11" s="23" t="s">
        <v>25</v>
      </c>
      <c r="TJR11" s="20">
        <v>234.72</v>
      </c>
      <c r="TJS11" s="8"/>
      <c r="TJT11" s="8"/>
      <c r="TJU11" s="18">
        <f t="shared" ref="TJU11" si="7676">10088.62/5</f>
        <v>2017.7240000000002</v>
      </c>
      <c r="TJV11" s="18">
        <f t="shared" ref="TJV11:TJV12" si="7677">TJU11*TJR11</f>
        <v>473600.17728000006</v>
      </c>
      <c r="TJW11" s="17">
        <f t="shared" ref="TJW11" si="7678">TJV11*1.2</f>
        <v>568320.21273600007</v>
      </c>
      <c r="TJX11" s="16" t="s">
        <v>20</v>
      </c>
      <c r="TJY11" s="16" t="s">
        <v>19</v>
      </c>
      <c r="TJZ11" s="16" t="s">
        <v>18</v>
      </c>
      <c r="TKA11" s="11">
        <v>1</v>
      </c>
      <c r="TKB11" s="8" t="s">
        <v>2</v>
      </c>
      <c r="TKC11" s="19" t="s">
        <v>23</v>
      </c>
      <c r="TKD11" s="23" t="s">
        <v>32</v>
      </c>
      <c r="TKE11" s="8" t="s">
        <v>24</v>
      </c>
      <c r="TKF11" s="8" t="s">
        <v>33</v>
      </c>
      <c r="TKG11" s="23" t="s">
        <v>25</v>
      </c>
      <c r="TKH11" s="20">
        <v>234.72</v>
      </c>
      <c r="TKI11" s="8"/>
      <c r="TKJ11" s="8"/>
      <c r="TKK11" s="18">
        <f t="shared" ref="TKK11" si="7679">10088.62/5</f>
        <v>2017.7240000000002</v>
      </c>
      <c r="TKL11" s="18">
        <f t="shared" ref="TKL11:TKL12" si="7680">TKK11*TKH11</f>
        <v>473600.17728000006</v>
      </c>
      <c r="TKM11" s="17">
        <f t="shared" ref="TKM11" si="7681">TKL11*1.2</f>
        <v>568320.21273600007</v>
      </c>
      <c r="TKN11" s="16" t="s">
        <v>20</v>
      </c>
      <c r="TKO11" s="16" t="s">
        <v>19</v>
      </c>
      <c r="TKP11" s="16" t="s">
        <v>18</v>
      </c>
      <c r="TKQ11" s="11">
        <v>1</v>
      </c>
      <c r="TKR11" s="8" t="s">
        <v>2</v>
      </c>
      <c r="TKS11" s="19" t="s">
        <v>23</v>
      </c>
      <c r="TKT11" s="23" t="s">
        <v>32</v>
      </c>
      <c r="TKU11" s="8" t="s">
        <v>24</v>
      </c>
      <c r="TKV11" s="8" t="s">
        <v>33</v>
      </c>
      <c r="TKW11" s="23" t="s">
        <v>25</v>
      </c>
      <c r="TKX11" s="20">
        <v>234.72</v>
      </c>
      <c r="TKY11" s="8"/>
      <c r="TKZ11" s="8"/>
      <c r="TLA11" s="18">
        <f t="shared" ref="TLA11" si="7682">10088.62/5</f>
        <v>2017.7240000000002</v>
      </c>
      <c r="TLB11" s="18">
        <f t="shared" ref="TLB11:TLB12" si="7683">TLA11*TKX11</f>
        <v>473600.17728000006</v>
      </c>
      <c r="TLC11" s="17">
        <f t="shared" ref="TLC11" si="7684">TLB11*1.2</f>
        <v>568320.21273600007</v>
      </c>
      <c r="TLD11" s="16" t="s">
        <v>20</v>
      </c>
      <c r="TLE11" s="16" t="s">
        <v>19</v>
      </c>
      <c r="TLF11" s="16" t="s">
        <v>18</v>
      </c>
      <c r="TLG11" s="11">
        <v>1</v>
      </c>
      <c r="TLH11" s="8" t="s">
        <v>2</v>
      </c>
      <c r="TLI11" s="19" t="s">
        <v>23</v>
      </c>
      <c r="TLJ11" s="23" t="s">
        <v>32</v>
      </c>
      <c r="TLK11" s="8" t="s">
        <v>24</v>
      </c>
      <c r="TLL11" s="8" t="s">
        <v>33</v>
      </c>
      <c r="TLM11" s="23" t="s">
        <v>25</v>
      </c>
      <c r="TLN11" s="20">
        <v>234.72</v>
      </c>
      <c r="TLO11" s="8"/>
      <c r="TLP11" s="8"/>
      <c r="TLQ11" s="18">
        <f t="shared" ref="TLQ11" si="7685">10088.62/5</f>
        <v>2017.7240000000002</v>
      </c>
      <c r="TLR11" s="18">
        <f t="shared" ref="TLR11:TLR12" si="7686">TLQ11*TLN11</f>
        <v>473600.17728000006</v>
      </c>
      <c r="TLS11" s="17">
        <f t="shared" ref="TLS11" si="7687">TLR11*1.2</f>
        <v>568320.21273600007</v>
      </c>
      <c r="TLT11" s="16" t="s">
        <v>20</v>
      </c>
      <c r="TLU11" s="16" t="s">
        <v>19</v>
      </c>
      <c r="TLV11" s="16" t="s">
        <v>18</v>
      </c>
      <c r="TLW11" s="11">
        <v>1</v>
      </c>
      <c r="TLX11" s="8" t="s">
        <v>2</v>
      </c>
      <c r="TLY11" s="19" t="s">
        <v>23</v>
      </c>
      <c r="TLZ11" s="23" t="s">
        <v>32</v>
      </c>
      <c r="TMA11" s="8" t="s">
        <v>24</v>
      </c>
      <c r="TMB11" s="8" t="s">
        <v>33</v>
      </c>
      <c r="TMC11" s="23" t="s">
        <v>25</v>
      </c>
      <c r="TMD11" s="20">
        <v>234.72</v>
      </c>
      <c r="TME11" s="8"/>
      <c r="TMF11" s="8"/>
      <c r="TMG11" s="18">
        <f t="shared" ref="TMG11" si="7688">10088.62/5</f>
        <v>2017.7240000000002</v>
      </c>
      <c r="TMH11" s="18">
        <f t="shared" ref="TMH11:TMH12" si="7689">TMG11*TMD11</f>
        <v>473600.17728000006</v>
      </c>
      <c r="TMI11" s="17">
        <f t="shared" ref="TMI11" si="7690">TMH11*1.2</f>
        <v>568320.21273600007</v>
      </c>
      <c r="TMJ11" s="16" t="s">
        <v>20</v>
      </c>
      <c r="TMK11" s="16" t="s">
        <v>19</v>
      </c>
      <c r="TML11" s="16" t="s">
        <v>18</v>
      </c>
      <c r="TMM11" s="11">
        <v>1</v>
      </c>
      <c r="TMN11" s="8" t="s">
        <v>2</v>
      </c>
      <c r="TMO11" s="19" t="s">
        <v>23</v>
      </c>
      <c r="TMP11" s="23" t="s">
        <v>32</v>
      </c>
      <c r="TMQ11" s="8" t="s">
        <v>24</v>
      </c>
      <c r="TMR11" s="8" t="s">
        <v>33</v>
      </c>
      <c r="TMS11" s="23" t="s">
        <v>25</v>
      </c>
      <c r="TMT11" s="20">
        <v>234.72</v>
      </c>
      <c r="TMU11" s="8"/>
      <c r="TMV11" s="8"/>
      <c r="TMW11" s="18">
        <f t="shared" ref="TMW11" si="7691">10088.62/5</f>
        <v>2017.7240000000002</v>
      </c>
      <c r="TMX11" s="18">
        <f t="shared" ref="TMX11:TMX12" si="7692">TMW11*TMT11</f>
        <v>473600.17728000006</v>
      </c>
      <c r="TMY11" s="17">
        <f t="shared" ref="TMY11" si="7693">TMX11*1.2</f>
        <v>568320.21273600007</v>
      </c>
      <c r="TMZ11" s="16" t="s">
        <v>20</v>
      </c>
      <c r="TNA11" s="16" t="s">
        <v>19</v>
      </c>
      <c r="TNB11" s="16" t="s">
        <v>18</v>
      </c>
      <c r="TNC11" s="11">
        <v>1</v>
      </c>
      <c r="TND11" s="8" t="s">
        <v>2</v>
      </c>
      <c r="TNE11" s="19" t="s">
        <v>23</v>
      </c>
      <c r="TNF11" s="23" t="s">
        <v>32</v>
      </c>
      <c r="TNG11" s="8" t="s">
        <v>24</v>
      </c>
      <c r="TNH11" s="8" t="s">
        <v>33</v>
      </c>
      <c r="TNI11" s="23" t="s">
        <v>25</v>
      </c>
      <c r="TNJ11" s="20">
        <v>234.72</v>
      </c>
      <c r="TNK11" s="8"/>
      <c r="TNL11" s="8"/>
      <c r="TNM11" s="18">
        <f t="shared" ref="TNM11" si="7694">10088.62/5</f>
        <v>2017.7240000000002</v>
      </c>
      <c r="TNN11" s="18">
        <f t="shared" ref="TNN11:TNN12" si="7695">TNM11*TNJ11</f>
        <v>473600.17728000006</v>
      </c>
      <c r="TNO11" s="17">
        <f t="shared" ref="TNO11" si="7696">TNN11*1.2</f>
        <v>568320.21273600007</v>
      </c>
      <c r="TNP11" s="16" t="s">
        <v>20</v>
      </c>
      <c r="TNQ11" s="16" t="s">
        <v>19</v>
      </c>
      <c r="TNR11" s="16" t="s">
        <v>18</v>
      </c>
      <c r="TNS11" s="11">
        <v>1</v>
      </c>
      <c r="TNT11" s="8" t="s">
        <v>2</v>
      </c>
      <c r="TNU11" s="19" t="s">
        <v>23</v>
      </c>
      <c r="TNV11" s="23" t="s">
        <v>32</v>
      </c>
      <c r="TNW11" s="8" t="s">
        <v>24</v>
      </c>
      <c r="TNX11" s="8" t="s">
        <v>33</v>
      </c>
      <c r="TNY11" s="23" t="s">
        <v>25</v>
      </c>
      <c r="TNZ11" s="20">
        <v>234.72</v>
      </c>
      <c r="TOA11" s="8"/>
      <c r="TOB11" s="8"/>
      <c r="TOC11" s="18">
        <f t="shared" ref="TOC11" si="7697">10088.62/5</f>
        <v>2017.7240000000002</v>
      </c>
      <c r="TOD11" s="18">
        <f t="shared" ref="TOD11:TOD12" si="7698">TOC11*TNZ11</f>
        <v>473600.17728000006</v>
      </c>
      <c r="TOE11" s="17">
        <f t="shared" ref="TOE11" si="7699">TOD11*1.2</f>
        <v>568320.21273600007</v>
      </c>
      <c r="TOF11" s="16" t="s">
        <v>20</v>
      </c>
      <c r="TOG11" s="16" t="s">
        <v>19</v>
      </c>
      <c r="TOH11" s="16" t="s">
        <v>18</v>
      </c>
      <c r="TOI11" s="11">
        <v>1</v>
      </c>
      <c r="TOJ11" s="8" t="s">
        <v>2</v>
      </c>
      <c r="TOK11" s="19" t="s">
        <v>23</v>
      </c>
      <c r="TOL11" s="23" t="s">
        <v>32</v>
      </c>
      <c r="TOM11" s="8" t="s">
        <v>24</v>
      </c>
      <c r="TON11" s="8" t="s">
        <v>33</v>
      </c>
      <c r="TOO11" s="23" t="s">
        <v>25</v>
      </c>
      <c r="TOP11" s="20">
        <v>234.72</v>
      </c>
      <c r="TOQ11" s="8"/>
      <c r="TOR11" s="8"/>
      <c r="TOS11" s="18">
        <f t="shared" ref="TOS11" si="7700">10088.62/5</f>
        <v>2017.7240000000002</v>
      </c>
      <c r="TOT11" s="18">
        <f t="shared" ref="TOT11:TOT12" si="7701">TOS11*TOP11</f>
        <v>473600.17728000006</v>
      </c>
      <c r="TOU11" s="17">
        <f t="shared" ref="TOU11" si="7702">TOT11*1.2</f>
        <v>568320.21273600007</v>
      </c>
      <c r="TOV11" s="16" t="s">
        <v>20</v>
      </c>
      <c r="TOW11" s="16" t="s">
        <v>19</v>
      </c>
      <c r="TOX11" s="16" t="s">
        <v>18</v>
      </c>
      <c r="TOY11" s="11">
        <v>1</v>
      </c>
      <c r="TOZ11" s="8" t="s">
        <v>2</v>
      </c>
      <c r="TPA11" s="19" t="s">
        <v>23</v>
      </c>
      <c r="TPB11" s="23" t="s">
        <v>32</v>
      </c>
      <c r="TPC11" s="8" t="s">
        <v>24</v>
      </c>
      <c r="TPD11" s="8" t="s">
        <v>33</v>
      </c>
      <c r="TPE11" s="23" t="s">
        <v>25</v>
      </c>
      <c r="TPF11" s="20">
        <v>234.72</v>
      </c>
      <c r="TPG11" s="8"/>
      <c r="TPH11" s="8"/>
      <c r="TPI11" s="18">
        <f t="shared" ref="TPI11" si="7703">10088.62/5</f>
        <v>2017.7240000000002</v>
      </c>
      <c r="TPJ11" s="18">
        <f t="shared" ref="TPJ11:TPJ12" si="7704">TPI11*TPF11</f>
        <v>473600.17728000006</v>
      </c>
      <c r="TPK11" s="17">
        <f t="shared" ref="TPK11" si="7705">TPJ11*1.2</f>
        <v>568320.21273600007</v>
      </c>
      <c r="TPL11" s="16" t="s">
        <v>20</v>
      </c>
      <c r="TPM11" s="16" t="s">
        <v>19</v>
      </c>
      <c r="TPN11" s="16" t="s">
        <v>18</v>
      </c>
      <c r="TPO11" s="11">
        <v>1</v>
      </c>
      <c r="TPP11" s="8" t="s">
        <v>2</v>
      </c>
      <c r="TPQ11" s="19" t="s">
        <v>23</v>
      </c>
      <c r="TPR11" s="23" t="s">
        <v>32</v>
      </c>
      <c r="TPS11" s="8" t="s">
        <v>24</v>
      </c>
      <c r="TPT11" s="8" t="s">
        <v>33</v>
      </c>
      <c r="TPU11" s="23" t="s">
        <v>25</v>
      </c>
      <c r="TPV11" s="20">
        <v>234.72</v>
      </c>
      <c r="TPW11" s="8"/>
      <c r="TPX11" s="8"/>
      <c r="TPY11" s="18">
        <f t="shared" ref="TPY11" si="7706">10088.62/5</f>
        <v>2017.7240000000002</v>
      </c>
      <c r="TPZ11" s="18">
        <f t="shared" ref="TPZ11:TPZ12" si="7707">TPY11*TPV11</f>
        <v>473600.17728000006</v>
      </c>
      <c r="TQA11" s="17">
        <f t="shared" ref="TQA11" si="7708">TPZ11*1.2</f>
        <v>568320.21273600007</v>
      </c>
      <c r="TQB11" s="16" t="s">
        <v>20</v>
      </c>
      <c r="TQC11" s="16" t="s">
        <v>19</v>
      </c>
      <c r="TQD11" s="16" t="s">
        <v>18</v>
      </c>
      <c r="TQE11" s="11">
        <v>1</v>
      </c>
      <c r="TQF11" s="8" t="s">
        <v>2</v>
      </c>
      <c r="TQG11" s="19" t="s">
        <v>23</v>
      </c>
      <c r="TQH11" s="23" t="s">
        <v>32</v>
      </c>
      <c r="TQI11" s="8" t="s">
        <v>24</v>
      </c>
      <c r="TQJ11" s="8" t="s">
        <v>33</v>
      </c>
      <c r="TQK11" s="23" t="s">
        <v>25</v>
      </c>
      <c r="TQL11" s="20">
        <v>234.72</v>
      </c>
      <c r="TQM11" s="8"/>
      <c r="TQN11" s="8"/>
      <c r="TQO11" s="18">
        <f t="shared" ref="TQO11" si="7709">10088.62/5</f>
        <v>2017.7240000000002</v>
      </c>
      <c r="TQP11" s="18">
        <f t="shared" ref="TQP11:TQP12" si="7710">TQO11*TQL11</f>
        <v>473600.17728000006</v>
      </c>
      <c r="TQQ11" s="17">
        <f t="shared" ref="TQQ11" si="7711">TQP11*1.2</f>
        <v>568320.21273600007</v>
      </c>
      <c r="TQR11" s="16" t="s">
        <v>20</v>
      </c>
      <c r="TQS11" s="16" t="s">
        <v>19</v>
      </c>
      <c r="TQT11" s="16" t="s">
        <v>18</v>
      </c>
      <c r="TQU11" s="11">
        <v>1</v>
      </c>
      <c r="TQV11" s="8" t="s">
        <v>2</v>
      </c>
      <c r="TQW11" s="19" t="s">
        <v>23</v>
      </c>
      <c r="TQX11" s="23" t="s">
        <v>32</v>
      </c>
      <c r="TQY11" s="8" t="s">
        <v>24</v>
      </c>
      <c r="TQZ11" s="8" t="s">
        <v>33</v>
      </c>
      <c r="TRA11" s="23" t="s">
        <v>25</v>
      </c>
      <c r="TRB11" s="20">
        <v>234.72</v>
      </c>
      <c r="TRC11" s="8"/>
      <c r="TRD11" s="8"/>
      <c r="TRE11" s="18">
        <f t="shared" ref="TRE11" si="7712">10088.62/5</f>
        <v>2017.7240000000002</v>
      </c>
      <c r="TRF11" s="18">
        <f t="shared" ref="TRF11:TRF12" si="7713">TRE11*TRB11</f>
        <v>473600.17728000006</v>
      </c>
      <c r="TRG11" s="17">
        <f t="shared" ref="TRG11" si="7714">TRF11*1.2</f>
        <v>568320.21273600007</v>
      </c>
      <c r="TRH11" s="16" t="s">
        <v>20</v>
      </c>
      <c r="TRI11" s="16" t="s">
        <v>19</v>
      </c>
      <c r="TRJ11" s="16" t="s">
        <v>18</v>
      </c>
      <c r="TRK11" s="11">
        <v>1</v>
      </c>
      <c r="TRL11" s="8" t="s">
        <v>2</v>
      </c>
      <c r="TRM11" s="19" t="s">
        <v>23</v>
      </c>
      <c r="TRN11" s="23" t="s">
        <v>32</v>
      </c>
      <c r="TRO11" s="8" t="s">
        <v>24</v>
      </c>
      <c r="TRP11" s="8" t="s">
        <v>33</v>
      </c>
      <c r="TRQ11" s="23" t="s">
        <v>25</v>
      </c>
      <c r="TRR11" s="20">
        <v>234.72</v>
      </c>
      <c r="TRS11" s="8"/>
      <c r="TRT11" s="8"/>
      <c r="TRU11" s="18">
        <f t="shared" ref="TRU11" si="7715">10088.62/5</f>
        <v>2017.7240000000002</v>
      </c>
      <c r="TRV11" s="18">
        <f t="shared" ref="TRV11:TRV12" si="7716">TRU11*TRR11</f>
        <v>473600.17728000006</v>
      </c>
      <c r="TRW11" s="17">
        <f t="shared" ref="TRW11" si="7717">TRV11*1.2</f>
        <v>568320.21273600007</v>
      </c>
      <c r="TRX11" s="16" t="s">
        <v>20</v>
      </c>
      <c r="TRY11" s="16" t="s">
        <v>19</v>
      </c>
      <c r="TRZ11" s="16" t="s">
        <v>18</v>
      </c>
      <c r="TSA11" s="11">
        <v>1</v>
      </c>
      <c r="TSB11" s="8" t="s">
        <v>2</v>
      </c>
      <c r="TSC11" s="19" t="s">
        <v>23</v>
      </c>
      <c r="TSD11" s="23" t="s">
        <v>32</v>
      </c>
      <c r="TSE11" s="8" t="s">
        <v>24</v>
      </c>
      <c r="TSF11" s="8" t="s">
        <v>33</v>
      </c>
      <c r="TSG11" s="23" t="s">
        <v>25</v>
      </c>
      <c r="TSH11" s="20">
        <v>234.72</v>
      </c>
      <c r="TSI11" s="8"/>
      <c r="TSJ11" s="8"/>
      <c r="TSK11" s="18">
        <f t="shared" ref="TSK11" si="7718">10088.62/5</f>
        <v>2017.7240000000002</v>
      </c>
      <c r="TSL11" s="18">
        <f t="shared" ref="TSL11:TSL12" si="7719">TSK11*TSH11</f>
        <v>473600.17728000006</v>
      </c>
      <c r="TSM11" s="17">
        <f t="shared" ref="TSM11" si="7720">TSL11*1.2</f>
        <v>568320.21273600007</v>
      </c>
      <c r="TSN11" s="16" t="s">
        <v>20</v>
      </c>
      <c r="TSO11" s="16" t="s">
        <v>19</v>
      </c>
      <c r="TSP11" s="16" t="s">
        <v>18</v>
      </c>
      <c r="TSQ11" s="11">
        <v>1</v>
      </c>
      <c r="TSR11" s="8" t="s">
        <v>2</v>
      </c>
      <c r="TSS11" s="19" t="s">
        <v>23</v>
      </c>
      <c r="TST11" s="23" t="s">
        <v>32</v>
      </c>
      <c r="TSU11" s="8" t="s">
        <v>24</v>
      </c>
      <c r="TSV11" s="8" t="s">
        <v>33</v>
      </c>
      <c r="TSW11" s="23" t="s">
        <v>25</v>
      </c>
      <c r="TSX11" s="20">
        <v>234.72</v>
      </c>
      <c r="TSY11" s="8"/>
      <c r="TSZ11" s="8"/>
      <c r="TTA11" s="18">
        <f t="shared" ref="TTA11" si="7721">10088.62/5</f>
        <v>2017.7240000000002</v>
      </c>
      <c r="TTB11" s="18">
        <f t="shared" ref="TTB11:TTB12" si="7722">TTA11*TSX11</f>
        <v>473600.17728000006</v>
      </c>
      <c r="TTC11" s="17">
        <f t="shared" ref="TTC11" si="7723">TTB11*1.2</f>
        <v>568320.21273600007</v>
      </c>
      <c r="TTD11" s="16" t="s">
        <v>20</v>
      </c>
      <c r="TTE11" s="16" t="s">
        <v>19</v>
      </c>
      <c r="TTF11" s="16" t="s">
        <v>18</v>
      </c>
      <c r="TTG11" s="11">
        <v>1</v>
      </c>
      <c r="TTH11" s="8" t="s">
        <v>2</v>
      </c>
      <c r="TTI11" s="19" t="s">
        <v>23</v>
      </c>
      <c r="TTJ11" s="23" t="s">
        <v>32</v>
      </c>
      <c r="TTK11" s="8" t="s">
        <v>24</v>
      </c>
      <c r="TTL11" s="8" t="s">
        <v>33</v>
      </c>
      <c r="TTM11" s="23" t="s">
        <v>25</v>
      </c>
      <c r="TTN11" s="20">
        <v>234.72</v>
      </c>
      <c r="TTO11" s="8"/>
      <c r="TTP11" s="8"/>
      <c r="TTQ11" s="18">
        <f t="shared" ref="TTQ11" si="7724">10088.62/5</f>
        <v>2017.7240000000002</v>
      </c>
      <c r="TTR11" s="18">
        <f t="shared" ref="TTR11:TTR12" si="7725">TTQ11*TTN11</f>
        <v>473600.17728000006</v>
      </c>
      <c r="TTS11" s="17">
        <f t="shared" ref="TTS11" si="7726">TTR11*1.2</f>
        <v>568320.21273600007</v>
      </c>
      <c r="TTT11" s="16" t="s">
        <v>20</v>
      </c>
      <c r="TTU11" s="16" t="s">
        <v>19</v>
      </c>
      <c r="TTV11" s="16" t="s">
        <v>18</v>
      </c>
      <c r="TTW11" s="11">
        <v>1</v>
      </c>
      <c r="TTX11" s="8" t="s">
        <v>2</v>
      </c>
      <c r="TTY11" s="19" t="s">
        <v>23</v>
      </c>
      <c r="TTZ11" s="23" t="s">
        <v>32</v>
      </c>
      <c r="TUA11" s="8" t="s">
        <v>24</v>
      </c>
      <c r="TUB11" s="8" t="s">
        <v>33</v>
      </c>
      <c r="TUC11" s="23" t="s">
        <v>25</v>
      </c>
      <c r="TUD11" s="20">
        <v>234.72</v>
      </c>
      <c r="TUE11" s="8"/>
      <c r="TUF11" s="8"/>
      <c r="TUG11" s="18">
        <f t="shared" ref="TUG11" si="7727">10088.62/5</f>
        <v>2017.7240000000002</v>
      </c>
      <c r="TUH11" s="18">
        <f t="shared" ref="TUH11:TUH12" si="7728">TUG11*TUD11</f>
        <v>473600.17728000006</v>
      </c>
      <c r="TUI11" s="17">
        <f t="shared" ref="TUI11" si="7729">TUH11*1.2</f>
        <v>568320.21273600007</v>
      </c>
      <c r="TUJ11" s="16" t="s">
        <v>20</v>
      </c>
      <c r="TUK11" s="16" t="s">
        <v>19</v>
      </c>
      <c r="TUL11" s="16" t="s">
        <v>18</v>
      </c>
      <c r="TUM11" s="11">
        <v>1</v>
      </c>
      <c r="TUN11" s="8" t="s">
        <v>2</v>
      </c>
      <c r="TUO11" s="19" t="s">
        <v>23</v>
      </c>
      <c r="TUP11" s="23" t="s">
        <v>32</v>
      </c>
      <c r="TUQ11" s="8" t="s">
        <v>24</v>
      </c>
      <c r="TUR11" s="8" t="s">
        <v>33</v>
      </c>
      <c r="TUS11" s="23" t="s">
        <v>25</v>
      </c>
      <c r="TUT11" s="20">
        <v>234.72</v>
      </c>
      <c r="TUU11" s="8"/>
      <c r="TUV11" s="8"/>
      <c r="TUW11" s="18">
        <f t="shared" ref="TUW11" si="7730">10088.62/5</f>
        <v>2017.7240000000002</v>
      </c>
      <c r="TUX11" s="18">
        <f t="shared" ref="TUX11:TUX12" si="7731">TUW11*TUT11</f>
        <v>473600.17728000006</v>
      </c>
      <c r="TUY11" s="17">
        <f t="shared" ref="TUY11" si="7732">TUX11*1.2</f>
        <v>568320.21273600007</v>
      </c>
      <c r="TUZ11" s="16" t="s">
        <v>20</v>
      </c>
      <c r="TVA11" s="16" t="s">
        <v>19</v>
      </c>
      <c r="TVB11" s="16" t="s">
        <v>18</v>
      </c>
      <c r="TVC11" s="11">
        <v>1</v>
      </c>
      <c r="TVD11" s="8" t="s">
        <v>2</v>
      </c>
      <c r="TVE11" s="19" t="s">
        <v>23</v>
      </c>
      <c r="TVF11" s="23" t="s">
        <v>32</v>
      </c>
      <c r="TVG11" s="8" t="s">
        <v>24</v>
      </c>
      <c r="TVH11" s="8" t="s">
        <v>33</v>
      </c>
      <c r="TVI11" s="23" t="s">
        <v>25</v>
      </c>
      <c r="TVJ11" s="20">
        <v>234.72</v>
      </c>
      <c r="TVK11" s="8"/>
      <c r="TVL11" s="8"/>
      <c r="TVM11" s="18">
        <f t="shared" ref="TVM11" si="7733">10088.62/5</f>
        <v>2017.7240000000002</v>
      </c>
      <c r="TVN11" s="18">
        <f t="shared" ref="TVN11:TVN12" si="7734">TVM11*TVJ11</f>
        <v>473600.17728000006</v>
      </c>
      <c r="TVO11" s="17">
        <f t="shared" ref="TVO11" si="7735">TVN11*1.2</f>
        <v>568320.21273600007</v>
      </c>
      <c r="TVP11" s="16" t="s">
        <v>20</v>
      </c>
      <c r="TVQ11" s="16" t="s">
        <v>19</v>
      </c>
      <c r="TVR11" s="16" t="s">
        <v>18</v>
      </c>
      <c r="TVS11" s="11">
        <v>1</v>
      </c>
      <c r="TVT11" s="8" t="s">
        <v>2</v>
      </c>
      <c r="TVU11" s="19" t="s">
        <v>23</v>
      </c>
      <c r="TVV11" s="23" t="s">
        <v>32</v>
      </c>
      <c r="TVW11" s="8" t="s">
        <v>24</v>
      </c>
      <c r="TVX11" s="8" t="s">
        <v>33</v>
      </c>
      <c r="TVY11" s="23" t="s">
        <v>25</v>
      </c>
      <c r="TVZ11" s="20">
        <v>234.72</v>
      </c>
      <c r="TWA11" s="8"/>
      <c r="TWB11" s="8"/>
      <c r="TWC11" s="18">
        <f t="shared" ref="TWC11" si="7736">10088.62/5</f>
        <v>2017.7240000000002</v>
      </c>
      <c r="TWD11" s="18">
        <f t="shared" ref="TWD11:TWD12" si="7737">TWC11*TVZ11</f>
        <v>473600.17728000006</v>
      </c>
      <c r="TWE11" s="17">
        <f t="shared" ref="TWE11" si="7738">TWD11*1.2</f>
        <v>568320.21273600007</v>
      </c>
      <c r="TWF11" s="16" t="s">
        <v>20</v>
      </c>
      <c r="TWG11" s="16" t="s">
        <v>19</v>
      </c>
      <c r="TWH11" s="16" t="s">
        <v>18</v>
      </c>
      <c r="TWI11" s="11">
        <v>1</v>
      </c>
      <c r="TWJ11" s="8" t="s">
        <v>2</v>
      </c>
      <c r="TWK11" s="19" t="s">
        <v>23</v>
      </c>
      <c r="TWL11" s="23" t="s">
        <v>32</v>
      </c>
      <c r="TWM11" s="8" t="s">
        <v>24</v>
      </c>
      <c r="TWN11" s="8" t="s">
        <v>33</v>
      </c>
      <c r="TWO11" s="23" t="s">
        <v>25</v>
      </c>
      <c r="TWP11" s="20">
        <v>234.72</v>
      </c>
      <c r="TWQ11" s="8"/>
      <c r="TWR11" s="8"/>
      <c r="TWS11" s="18">
        <f t="shared" ref="TWS11" si="7739">10088.62/5</f>
        <v>2017.7240000000002</v>
      </c>
      <c r="TWT11" s="18">
        <f t="shared" ref="TWT11:TWT12" si="7740">TWS11*TWP11</f>
        <v>473600.17728000006</v>
      </c>
      <c r="TWU11" s="17">
        <f t="shared" ref="TWU11" si="7741">TWT11*1.2</f>
        <v>568320.21273600007</v>
      </c>
      <c r="TWV11" s="16" t="s">
        <v>20</v>
      </c>
      <c r="TWW11" s="16" t="s">
        <v>19</v>
      </c>
      <c r="TWX11" s="16" t="s">
        <v>18</v>
      </c>
      <c r="TWY11" s="11">
        <v>1</v>
      </c>
      <c r="TWZ11" s="8" t="s">
        <v>2</v>
      </c>
      <c r="TXA11" s="19" t="s">
        <v>23</v>
      </c>
      <c r="TXB11" s="23" t="s">
        <v>32</v>
      </c>
      <c r="TXC11" s="8" t="s">
        <v>24</v>
      </c>
      <c r="TXD11" s="8" t="s">
        <v>33</v>
      </c>
      <c r="TXE11" s="23" t="s">
        <v>25</v>
      </c>
      <c r="TXF11" s="20">
        <v>234.72</v>
      </c>
      <c r="TXG11" s="8"/>
      <c r="TXH11" s="8"/>
      <c r="TXI11" s="18">
        <f t="shared" ref="TXI11" si="7742">10088.62/5</f>
        <v>2017.7240000000002</v>
      </c>
      <c r="TXJ11" s="18">
        <f t="shared" ref="TXJ11:TXJ12" si="7743">TXI11*TXF11</f>
        <v>473600.17728000006</v>
      </c>
      <c r="TXK11" s="17">
        <f t="shared" ref="TXK11" si="7744">TXJ11*1.2</f>
        <v>568320.21273600007</v>
      </c>
      <c r="TXL11" s="16" t="s">
        <v>20</v>
      </c>
      <c r="TXM11" s="16" t="s">
        <v>19</v>
      </c>
      <c r="TXN11" s="16" t="s">
        <v>18</v>
      </c>
      <c r="TXO11" s="11">
        <v>1</v>
      </c>
      <c r="TXP11" s="8" t="s">
        <v>2</v>
      </c>
      <c r="TXQ11" s="19" t="s">
        <v>23</v>
      </c>
      <c r="TXR11" s="23" t="s">
        <v>32</v>
      </c>
      <c r="TXS11" s="8" t="s">
        <v>24</v>
      </c>
      <c r="TXT11" s="8" t="s">
        <v>33</v>
      </c>
      <c r="TXU11" s="23" t="s">
        <v>25</v>
      </c>
      <c r="TXV11" s="20">
        <v>234.72</v>
      </c>
      <c r="TXW11" s="8"/>
      <c r="TXX11" s="8"/>
      <c r="TXY11" s="18">
        <f t="shared" ref="TXY11" si="7745">10088.62/5</f>
        <v>2017.7240000000002</v>
      </c>
      <c r="TXZ11" s="18">
        <f t="shared" ref="TXZ11:TXZ12" si="7746">TXY11*TXV11</f>
        <v>473600.17728000006</v>
      </c>
      <c r="TYA11" s="17">
        <f t="shared" ref="TYA11" si="7747">TXZ11*1.2</f>
        <v>568320.21273600007</v>
      </c>
      <c r="TYB11" s="16" t="s">
        <v>20</v>
      </c>
      <c r="TYC11" s="16" t="s">
        <v>19</v>
      </c>
      <c r="TYD11" s="16" t="s">
        <v>18</v>
      </c>
      <c r="TYE11" s="11">
        <v>1</v>
      </c>
      <c r="TYF11" s="8" t="s">
        <v>2</v>
      </c>
      <c r="TYG11" s="19" t="s">
        <v>23</v>
      </c>
      <c r="TYH11" s="23" t="s">
        <v>32</v>
      </c>
      <c r="TYI11" s="8" t="s">
        <v>24</v>
      </c>
      <c r="TYJ11" s="8" t="s">
        <v>33</v>
      </c>
      <c r="TYK11" s="23" t="s">
        <v>25</v>
      </c>
      <c r="TYL11" s="20">
        <v>234.72</v>
      </c>
      <c r="TYM11" s="8"/>
      <c r="TYN11" s="8"/>
      <c r="TYO11" s="18">
        <f t="shared" ref="TYO11" si="7748">10088.62/5</f>
        <v>2017.7240000000002</v>
      </c>
      <c r="TYP11" s="18">
        <f t="shared" ref="TYP11:TYP12" si="7749">TYO11*TYL11</f>
        <v>473600.17728000006</v>
      </c>
      <c r="TYQ11" s="17">
        <f t="shared" ref="TYQ11" si="7750">TYP11*1.2</f>
        <v>568320.21273600007</v>
      </c>
      <c r="TYR11" s="16" t="s">
        <v>20</v>
      </c>
      <c r="TYS11" s="16" t="s">
        <v>19</v>
      </c>
      <c r="TYT11" s="16" t="s">
        <v>18</v>
      </c>
      <c r="TYU11" s="11">
        <v>1</v>
      </c>
      <c r="TYV11" s="8" t="s">
        <v>2</v>
      </c>
      <c r="TYW11" s="19" t="s">
        <v>23</v>
      </c>
      <c r="TYX11" s="23" t="s">
        <v>32</v>
      </c>
      <c r="TYY11" s="8" t="s">
        <v>24</v>
      </c>
      <c r="TYZ11" s="8" t="s">
        <v>33</v>
      </c>
      <c r="TZA11" s="23" t="s">
        <v>25</v>
      </c>
      <c r="TZB11" s="20">
        <v>234.72</v>
      </c>
      <c r="TZC11" s="8"/>
      <c r="TZD11" s="8"/>
      <c r="TZE11" s="18">
        <f t="shared" ref="TZE11" si="7751">10088.62/5</f>
        <v>2017.7240000000002</v>
      </c>
      <c r="TZF11" s="18">
        <f t="shared" ref="TZF11:TZF12" si="7752">TZE11*TZB11</f>
        <v>473600.17728000006</v>
      </c>
      <c r="TZG11" s="17">
        <f t="shared" ref="TZG11" si="7753">TZF11*1.2</f>
        <v>568320.21273600007</v>
      </c>
      <c r="TZH11" s="16" t="s">
        <v>20</v>
      </c>
      <c r="TZI11" s="16" t="s">
        <v>19</v>
      </c>
      <c r="TZJ11" s="16" t="s">
        <v>18</v>
      </c>
      <c r="TZK11" s="11">
        <v>1</v>
      </c>
      <c r="TZL11" s="8" t="s">
        <v>2</v>
      </c>
      <c r="TZM11" s="19" t="s">
        <v>23</v>
      </c>
      <c r="TZN11" s="23" t="s">
        <v>32</v>
      </c>
      <c r="TZO11" s="8" t="s">
        <v>24</v>
      </c>
      <c r="TZP11" s="8" t="s">
        <v>33</v>
      </c>
      <c r="TZQ11" s="23" t="s">
        <v>25</v>
      </c>
      <c r="TZR11" s="20">
        <v>234.72</v>
      </c>
      <c r="TZS11" s="8"/>
      <c r="TZT11" s="8"/>
      <c r="TZU11" s="18">
        <f t="shared" ref="TZU11" si="7754">10088.62/5</f>
        <v>2017.7240000000002</v>
      </c>
      <c r="TZV11" s="18">
        <f t="shared" ref="TZV11:TZV12" si="7755">TZU11*TZR11</f>
        <v>473600.17728000006</v>
      </c>
      <c r="TZW11" s="17">
        <f t="shared" ref="TZW11" si="7756">TZV11*1.2</f>
        <v>568320.21273600007</v>
      </c>
      <c r="TZX11" s="16" t="s">
        <v>20</v>
      </c>
      <c r="TZY11" s="16" t="s">
        <v>19</v>
      </c>
      <c r="TZZ11" s="16" t="s">
        <v>18</v>
      </c>
      <c r="UAA11" s="11">
        <v>1</v>
      </c>
      <c r="UAB11" s="8" t="s">
        <v>2</v>
      </c>
      <c r="UAC11" s="19" t="s">
        <v>23</v>
      </c>
      <c r="UAD11" s="23" t="s">
        <v>32</v>
      </c>
      <c r="UAE11" s="8" t="s">
        <v>24</v>
      </c>
      <c r="UAF11" s="8" t="s">
        <v>33</v>
      </c>
      <c r="UAG11" s="23" t="s">
        <v>25</v>
      </c>
      <c r="UAH11" s="20">
        <v>234.72</v>
      </c>
      <c r="UAI11" s="8"/>
      <c r="UAJ11" s="8"/>
      <c r="UAK11" s="18">
        <f t="shared" ref="UAK11" si="7757">10088.62/5</f>
        <v>2017.7240000000002</v>
      </c>
      <c r="UAL11" s="18">
        <f t="shared" ref="UAL11:UAL12" si="7758">UAK11*UAH11</f>
        <v>473600.17728000006</v>
      </c>
      <c r="UAM11" s="17">
        <f t="shared" ref="UAM11" si="7759">UAL11*1.2</f>
        <v>568320.21273600007</v>
      </c>
      <c r="UAN11" s="16" t="s">
        <v>20</v>
      </c>
      <c r="UAO11" s="16" t="s">
        <v>19</v>
      </c>
      <c r="UAP11" s="16" t="s">
        <v>18</v>
      </c>
      <c r="UAQ11" s="11">
        <v>1</v>
      </c>
      <c r="UAR11" s="8" t="s">
        <v>2</v>
      </c>
      <c r="UAS11" s="19" t="s">
        <v>23</v>
      </c>
      <c r="UAT11" s="23" t="s">
        <v>32</v>
      </c>
      <c r="UAU11" s="8" t="s">
        <v>24</v>
      </c>
      <c r="UAV11" s="8" t="s">
        <v>33</v>
      </c>
      <c r="UAW11" s="23" t="s">
        <v>25</v>
      </c>
      <c r="UAX11" s="20">
        <v>234.72</v>
      </c>
      <c r="UAY11" s="8"/>
      <c r="UAZ11" s="8"/>
      <c r="UBA11" s="18">
        <f t="shared" ref="UBA11" si="7760">10088.62/5</f>
        <v>2017.7240000000002</v>
      </c>
      <c r="UBB11" s="18">
        <f t="shared" ref="UBB11:UBB12" si="7761">UBA11*UAX11</f>
        <v>473600.17728000006</v>
      </c>
      <c r="UBC11" s="17">
        <f t="shared" ref="UBC11" si="7762">UBB11*1.2</f>
        <v>568320.21273600007</v>
      </c>
      <c r="UBD11" s="16" t="s">
        <v>20</v>
      </c>
      <c r="UBE11" s="16" t="s">
        <v>19</v>
      </c>
      <c r="UBF11" s="16" t="s">
        <v>18</v>
      </c>
      <c r="UBG11" s="11">
        <v>1</v>
      </c>
      <c r="UBH11" s="8" t="s">
        <v>2</v>
      </c>
      <c r="UBI11" s="19" t="s">
        <v>23</v>
      </c>
      <c r="UBJ11" s="23" t="s">
        <v>32</v>
      </c>
      <c r="UBK11" s="8" t="s">
        <v>24</v>
      </c>
      <c r="UBL11" s="8" t="s">
        <v>33</v>
      </c>
      <c r="UBM11" s="23" t="s">
        <v>25</v>
      </c>
      <c r="UBN11" s="20">
        <v>234.72</v>
      </c>
      <c r="UBO11" s="8"/>
      <c r="UBP11" s="8"/>
      <c r="UBQ11" s="18">
        <f t="shared" ref="UBQ11" si="7763">10088.62/5</f>
        <v>2017.7240000000002</v>
      </c>
      <c r="UBR11" s="18">
        <f t="shared" ref="UBR11:UBR12" si="7764">UBQ11*UBN11</f>
        <v>473600.17728000006</v>
      </c>
      <c r="UBS11" s="17">
        <f t="shared" ref="UBS11" si="7765">UBR11*1.2</f>
        <v>568320.21273600007</v>
      </c>
      <c r="UBT11" s="16" t="s">
        <v>20</v>
      </c>
      <c r="UBU11" s="16" t="s">
        <v>19</v>
      </c>
      <c r="UBV11" s="16" t="s">
        <v>18</v>
      </c>
      <c r="UBW11" s="11">
        <v>1</v>
      </c>
      <c r="UBX11" s="8" t="s">
        <v>2</v>
      </c>
      <c r="UBY11" s="19" t="s">
        <v>23</v>
      </c>
      <c r="UBZ11" s="23" t="s">
        <v>32</v>
      </c>
      <c r="UCA11" s="8" t="s">
        <v>24</v>
      </c>
      <c r="UCB11" s="8" t="s">
        <v>33</v>
      </c>
      <c r="UCC11" s="23" t="s">
        <v>25</v>
      </c>
      <c r="UCD11" s="20">
        <v>234.72</v>
      </c>
      <c r="UCE11" s="8"/>
      <c r="UCF11" s="8"/>
      <c r="UCG11" s="18">
        <f t="shared" ref="UCG11" si="7766">10088.62/5</f>
        <v>2017.7240000000002</v>
      </c>
      <c r="UCH11" s="18">
        <f t="shared" ref="UCH11:UCH12" si="7767">UCG11*UCD11</f>
        <v>473600.17728000006</v>
      </c>
      <c r="UCI11" s="17">
        <f t="shared" ref="UCI11" si="7768">UCH11*1.2</f>
        <v>568320.21273600007</v>
      </c>
      <c r="UCJ11" s="16" t="s">
        <v>20</v>
      </c>
      <c r="UCK11" s="16" t="s">
        <v>19</v>
      </c>
      <c r="UCL11" s="16" t="s">
        <v>18</v>
      </c>
      <c r="UCM11" s="11">
        <v>1</v>
      </c>
      <c r="UCN11" s="8" t="s">
        <v>2</v>
      </c>
      <c r="UCO11" s="19" t="s">
        <v>23</v>
      </c>
      <c r="UCP11" s="23" t="s">
        <v>32</v>
      </c>
      <c r="UCQ11" s="8" t="s">
        <v>24</v>
      </c>
      <c r="UCR11" s="8" t="s">
        <v>33</v>
      </c>
      <c r="UCS11" s="23" t="s">
        <v>25</v>
      </c>
      <c r="UCT11" s="20">
        <v>234.72</v>
      </c>
      <c r="UCU11" s="8"/>
      <c r="UCV11" s="8"/>
      <c r="UCW11" s="18">
        <f t="shared" ref="UCW11" si="7769">10088.62/5</f>
        <v>2017.7240000000002</v>
      </c>
      <c r="UCX11" s="18">
        <f t="shared" ref="UCX11:UCX12" si="7770">UCW11*UCT11</f>
        <v>473600.17728000006</v>
      </c>
      <c r="UCY11" s="17">
        <f t="shared" ref="UCY11" si="7771">UCX11*1.2</f>
        <v>568320.21273600007</v>
      </c>
      <c r="UCZ11" s="16" t="s">
        <v>20</v>
      </c>
      <c r="UDA11" s="16" t="s">
        <v>19</v>
      </c>
      <c r="UDB11" s="16" t="s">
        <v>18</v>
      </c>
      <c r="UDC11" s="11">
        <v>1</v>
      </c>
      <c r="UDD11" s="8" t="s">
        <v>2</v>
      </c>
      <c r="UDE11" s="19" t="s">
        <v>23</v>
      </c>
      <c r="UDF11" s="23" t="s">
        <v>32</v>
      </c>
      <c r="UDG11" s="8" t="s">
        <v>24</v>
      </c>
      <c r="UDH11" s="8" t="s">
        <v>33</v>
      </c>
      <c r="UDI11" s="23" t="s">
        <v>25</v>
      </c>
      <c r="UDJ11" s="20">
        <v>234.72</v>
      </c>
      <c r="UDK11" s="8"/>
      <c r="UDL11" s="8"/>
      <c r="UDM11" s="18">
        <f t="shared" ref="UDM11" si="7772">10088.62/5</f>
        <v>2017.7240000000002</v>
      </c>
      <c r="UDN11" s="18">
        <f t="shared" ref="UDN11:UDN12" si="7773">UDM11*UDJ11</f>
        <v>473600.17728000006</v>
      </c>
      <c r="UDO11" s="17">
        <f t="shared" ref="UDO11" si="7774">UDN11*1.2</f>
        <v>568320.21273600007</v>
      </c>
      <c r="UDP11" s="16" t="s">
        <v>20</v>
      </c>
      <c r="UDQ11" s="16" t="s">
        <v>19</v>
      </c>
      <c r="UDR11" s="16" t="s">
        <v>18</v>
      </c>
      <c r="UDS11" s="11">
        <v>1</v>
      </c>
      <c r="UDT11" s="8" t="s">
        <v>2</v>
      </c>
      <c r="UDU11" s="19" t="s">
        <v>23</v>
      </c>
      <c r="UDV11" s="23" t="s">
        <v>32</v>
      </c>
      <c r="UDW11" s="8" t="s">
        <v>24</v>
      </c>
      <c r="UDX11" s="8" t="s">
        <v>33</v>
      </c>
      <c r="UDY11" s="23" t="s">
        <v>25</v>
      </c>
      <c r="UDZ11" s="20">
        <v>234.72</v>
      </c>
      <c r="UEA11" s="8"/>
      <c r="UEB11" s="8"/>
      <c r="UEC11" s="18">
        <f t="shared" ref="UEC11" si="7775">10088.62/5</f>
        <v>2017.7240000000002</v>
      </c>
      <c r="UED11" s="18">
        <f t="shared" ref="UED11:UED12" si="7776">UEC11*UDZ11</f>
        <v>473600.17728000006</v>
      </c>
      <c r="UEE11" s="17">
        <f t="shared" ref="UEE11" si="7777">UED11*1.2</f>
        <v>568320.21273600007</v>
      </c>
      <c r="UEF11" s="16" t="s">
        <v>20</v>
      </c>
      <c r="UEG11" s="16" t="s">
        <v>19</v>
      </c>
      <c r="UEH11" s="16" t="s">
        <v>18</v>
      </c>
      <c r="UEI11" s="11">
        <v>1</v>
      </c>
      <c r="UEJ11" s="8" t="s">
        <v>2</v>
      </c>
      <c r="UEK11" s="19" t="s">
        <v>23</v>
      </c>
      <c r="UEL11" s="23" t="s">
        <v>32</v>
      </c>
      <c r="UEM11" s="8" t="s">
        <v>24</v>
      </c>
      <c r="UEN11" s="8" t="s">
        <v>33</v>
      </c>
      <c r="UEO11" s="23" t="s">
        <v>25</v>
      </c>
      <c r="UEP11" s="20">
        <v>234.72</v>
      </c>
      <c r="UEQ11" s="8"/>
      <c r="UER11" s="8"/>
      <c r="UES11" s="18">
        <f t="shared" ref="UES11" si="7778">10088.62/5</f>
        <v>2017.7240000000002</v>
      </c>
      <c r="UET11" s="18">
        <f t="shared" ref="UET11:UET12" si="7779">UES11*UEP11</f>
        <v>473600.17728000006</v>
      </c>
      <c r="UEU11" s="17">
        <f t="shared" ref="UEU11" si="7780">UET11*1.2</f>
        <v>568320.21273600007</v>
      </c>
      <c r="UEV11" s="16" t="s">
        <v>20</v>
      </c>
      <c r="UEW11" s="16" t="s">
        <v>19</v>
      </c>
      <c r="UEX11" s="16" t="s">
        <v>18</v>
      </c>
      <c r="UEY11" s="11">
        <v>1</v>
      </c>
      <c r="UEZ11" s="8" t="s">
        <v>2</v>
      </c>
      <c r="UFA11" s="19" t="s">
        <v>23</v>
      </c>
      <c r="UFB11" s="23" t="s">
        <v>32</v>
      </c>
      <c r="UFC11" s="8" t="s">
        <v>24</v>
      </c>
      <c r="UFD11" s="8" t="s">
        <v>33</v>
      </c>
      <c r="UFE11" s="23" t="s">
        <v>25</v>
      </c>
      <c r="UFF11" s="20">
        <v>234.72</v>
      </c>
      <c r="UFG11" s="8"/>
      <c r="UFH11" s="8"/>
      <c r="UFI11" s="18">
        <f t="shared" ref="UFI11" si="7781">10088.62/5</f>
        <v>2017.7240000000002</v>
      </c>
      <c r="UFJ11" s="18">
        <f t="shared" ref="UFJ11:UFJ12" si="7782">UFI11*UFF11</f>
        <v>473600.17728000006</v>
      </c>
      <c r="UFK11" s="17">
        <f t="shared" ref="UFK11" si="7783">UFJ11*1.2</f>
        <v>568320.21273600007</v>
      </c>
      <c r="UFL11" s="16" t="s">
        <v>20</v>
      </c>
      <c r="UFM11" s="16" t="s">
        <v>19</v>
      </c>
      <c r="UFN11" s="16" t="s">
        <v>18</v>
      </c>
      <c r="UFO11" s="11">
        <v>1</v>
      </c>
      <c r="UFP11" s="8" t="s">
        <v>2</v>
      </c>
      <c r="UFQ11" s="19" t="s">
        <v>23</v>
      </c>
      <c r="UFR11" s="23" t="s">
        <v>32</v>
      </c>
      <c r="UFS11" s="8" t="s">
        <v>24</v>
      </c>
      <c r="UFT11" s="8" t="s">
        <v>33</v>
      </c>
      <c r="UFU11" s="23" t="s">
        <v>25</v>
      </c>
      <c r="UFV11" s="20">
        <v>234.72</v>
      </c>
      <c r="UFW11" s="8"/>
      <c r="UFX11" s="8"/>
      <c r="UFY11" s="18">
        <f t="shared" ref="UFY11" si="7784">10088.62/5</f>
        <v>2017.7240000000002</v>
      </c>
      <c r="UFZ11" s="18">
        <f t="shared" ref="UFZ11:UFZ12" si="7785">UFY11*UFV11</f>
        <v>473600.17728000006</v>
      </c>
      <c r="UGA11" s="17">
        <f t="shared" ref="UGA11" si="7786">UFZ11*1.2</f>
        <v>568320.21273600007</v>
      </c>
      <c r="UGB11" s="16" t="s">
        <v>20</v>
      </c>
      <c r="UGC11" s="16" t="s">
        <v>19</v>
      </c>
      <c r="UGD11" s="16" t="s">
        <v>18</v>
      </c>
      <c r="UGE11" s="11">
        <v>1</v>
      </c>
      <c r="UGF11" s="8" t="s">
        <v>2</v>
      </c>
      <c r="UGG11" s="19" t="s">
        <v>23</v>
      </c>
      <c r="UGH11" s="23" t="s">
        <v>32</v>
      </c>
      <c r="UGI11" s="8" t="s">
        <v>24</v>
      </c>
      <c r="UGJ11" s="8" t="s">
        <v>33</v>
      </c>
      <c r="UGK11" s="23" t="s">
        <v>25</v>
      </c>
      <c r="UGL11" s="20">
        <v>234.72</v>
      </c>
      <c r="UGM11" s="8"/>
      <c r="UGN11" s="8"/>
      <c r="UGO11" s="18">
        <f t="shared" ref="UGO11" si="7787">10088.62/5</f>
        <v>2017.7240000000002</v>
      </c>
      <c r="UGP11" s="18">
        <f t="shared" ref="UGP11:UGP12" si="7788">UGO11*UGL11</f>
        <v>473600.17728000006</v>
      </c>
      <c r="UGQ11" s="17">
        <f t="shared" ref="UGQ11" si="7789">UGP11*1.2</f>
        <v>568320.21273600007</v>
      </c>
      <c r="UGR11" s="16" t="s">
        <v>20</v>
      </c>
      <c r="UGS11" s="16" t="s">
        <v>19</v>
      </c>
      <c r="UGT11" s="16" t="s">
        <v>18</v>
      </c>
      <c r="UGU11" s="11">
        <v>1</v>
      </c>
      <c r="UGV11" s="8" t="s">
        <v>2</v>
      </c>
      <c r="UGW11" s="19" t="s">
        <v>23</v>
      </c>
      <c r="UGX11" s="23" t="s">
        <v>32</v>
      </c>
      <c r="UGY11" s="8" t="s">
        <v>24</v>
      </c>
      <c r="UGZ11" s="8" t="s">
        <v>33</v>
      </c>
      <c r="UHA11" s="23" t="s">
        <v>25</v>
      </c>
      <c r="UHB11" s="20">
        <v>234.72</v>
      </c>
      <c r="UHC11" s="8"/>
      <c r="UHD11" s="8"/>
      <c r="UHE11" s="18">
        <f t="shared" ref="UHE11" si="7790">10088.62/5</f>
        <v>2017.7240000000002</v>
      </c>
      <c r="UHF11" s="18">
        <f t="shared" ref="UHF11:UHF12" si="7791">UHE11*UHB11</f>
        <v>473600.17728000006</v>
      </c>
      <c r="UHG11" s="17">
        <f t="shared" ref="UHG11" si="7792">UHF11*1.2</f>
        <v>568320.21273600007</v>
      </c>
      <c r="UHH11" s="16" t="s">
        <v>20</v>
      </c>
      <c r="UHI11" s="16" t="s">
        <v>19</v>
      </c>
      <c r="UHJ11" s="16" t="s">
        <v>18</v>
      </c>
      <c r="UHK11" s="11">
        <v>1</v>
      </c>
      <c r="UHL11" s="8" t="s">
        <v>2</v>
      </c>
      <c r="UHM11" s="19" t="s">
        <v>23</v>
      </c>
      <c r="UHN11" s="23" t="s">
        <v>32</v>
      </c>
      <c r="UHO11" s="8" t="s">
        <v>24</v>
      </c>
      <c r="UHP11" s="8" t="s">
        <v>33</v>
      </c>
      <c r="UHQ11" s="23" t="s">
        <v>25</v>
      </c>
      <c r="UHR11" s="20">
        <v>234.72</v>
      </c>
      <c r="UHS11" s="8"/>
      <c r="UHT11" s="8"/>
      <c r="UHU11" s="18">
        <f t="shared" ref="UHU11" si="7793">10088.62/5</f>
        <v>2017.7240000000002</v>
      </c>
      <c r="UHV11" s="18">
        <f t="shared" ref="UHV11:UHV12" si="7794">UHU11*UHR11</f>
        <v>473600.17728000006</v>
      </c>
      <c r="UHW11" s="17">
        <f t="shared" ref="UHW11" si="7795">UHV11*1.2</f>
        <v>568320.21273600007</v>
      </c>
      <c r="UHX11" s="16" t="s">
        <v>20</v>
      </c>
      <c r="UHY11" s="16" t="s">
        <v>19</v>
      </c>
      <c r="UHZ11" s="16" t="s">
        <v>18</v>
      </c>
      <c r="UIA11" s="11">
        <v>1</v>
      </c>
      <c r="UIB11" s="8" t="s">
        <v>2</v>
      </c>
      <c r="UIC11" s="19" t="s">
        <v>23</v>
      </c>
      <c r="UID11" s="23" t="s">
        <v>32</v>
      </c>
      <c r="UIE11" s="8" t="s">
        <v>24</v>
      </c>
      <c r="UIF11" s="8" t="s">
        <v>33</v>
      </c>
      <c r="UIG11" s="23" t="s">
        <v>25</v>
      </c>
      <c r="UIH11" s="20">
        <v>234.72</v>
      </c>
      <c r="UII11" s="8"/>
      <c r="UIJ11" s="8"/>
      <c r="UIK11" s="18">
        <f t="shared" ref="UIK11" si="7796">10088.62/5</f>
        <v>2017.7240000000002</v>
      </c>
      <c r="UIL11" s="18">
        <f t="shared" ref="UIL11:UIL12" si="7797">UIK11*UIH11</f>
        <v>473600.17728000006</v>
      </c>
      <c r="UIM11" s="17">
        <f t="shared" ref="UIM11" si="7798">UIL11*1.2</f>
        <v>568320.21273600007</v>
      </c>
      <c r="UIN11" s="16" t="s">
        <v>20</v>
      </c>
      <c r="UIO11" s="16" t="s">
        <v>19</v>
      </c>
      <c r="UIP11" s="16" t="s">
        <v>18</v>
      </c>
      <c r="UIQ11" s="11">
        <v>1</v>
      </c>
      <c r="UIR11" s="8" t="s">
        <v>2</v>
      </c>
      <c r="UIS11" s="19" t="s">
        <v>23</v>
      </c>
      <c r="UIT11" s="23" t="s">
        <v>32</v>
      </c>
      <c r="UIU11" s="8" t="s">
        <v>24</v>
      </c>
      <c r="UIV11" s="8" t="s">
        <v>33</v>
      </c>
      <c r="UIW11" s="23" t="s">
        <v>25</v>
      </c>
      <c r="UIX11" s="20">
        <v>234.72</v>
      </c>
      <c r="UIY11" s="8"/>
      <c r="UIZ11" s="8"/>
      <c r="UJA11" s="18">
        <f t="shared" ref="UJA11" si="7799">10088.62/5</f>
        <v>2017.7240000000002</v>
      </c>
      <c r="UJB11" s="18">
        <f t="shared" ref="UJB11:UJB12" si="7800">UJA11*UIX11</f>
        <v>473600.17728000006</v>
      </c>
      <c r="UJC11" s="17">
        <f t="shared" ref="UJC11" si="7801">UJB11*1.2</f>
        <v>568320.21273600007</v>
      </c>
      <c r="UJD11" s="16" t="s">
        <v>20</v>
      </c>
      <c r="UJE11" s="16" t="s">
        <v>19</v>
      </c>
      <c r="UJF11" s="16" t="s">
        <v>18</v>
      </c>
      <c r="UJG11" s="11">
        <v>1</v>
      </c>
      <c r="UJH11" s="8" t="s">
        <v>2</v>
      </c>
      <c r="UJI11" s="19" t="s">
        <v>23</v>
      </c>
      <c r="UJJ11" s="23" t="s">
        <v>32</v>
      </c>
      <c r="UJK11" s="8" t="s">
        <v>24</v>
      </c>
      <c r="UJL11" s="8" t="s">
        <v>33</v>
      </c>
      <c r="UJM11" s="23" t="s">
        <v>25</v>
      </c>
      <c r="UJN11" s="20">
        <v>234.72</v>
      </c>
      <c r="UJO11" s="8"/>
      <c r="UJP11" s="8"/>
      <c r="UJQ11" s="18">
        <f t="shared" ref="UJQ11" si="7802">10088.62/5</f>
        <v>2017.7240000000002</v>
      </c>
      <c r="UJR11" s="18">
        <f t="shared" ref="UJR11:UJR12" si="7803">UJQ11*UJN11</f>
        <v>473600.17728000006</v>
      </c>
      <c r="UJS11" s="17">
        <f t="shared" ref="UJS11" si="7804">UJR11*1.2</f>
        <v>568320.21273600007</v>
      </c>
      <c r="UJT11" s="16" t="s">
        <v>20</v>
      </c>
      <c r="UJU11" s="16" t="s">
        <v>19</v>
      </c>
      <c r="UJV11" s="16" t="s">
        <v>18</v>
      </c>
      <c r="UJW11" s="11">
        <v>1</v>
      </c>
      <c r="UJX11" s="8" t="s">
        <v>2</v>
      </c>
      <c r="UJY11" s="19" t="s">
        <v>23</v>
      </c>
      <c r="UJZ11" s="23" t="s">
        <v>32</v>
      </c>
      <c r="UKA11" s="8" t="s">
        <v>24</v>
      </c>
      <c r="UKB11" s="8" t="s">
        <v>33</v>
      </c>
      <c r="UKC11" s="23" t="s">
        <v>25</v>
      </c>
      <c r="UKD11" s="20">
        <v>234.72</v>
      </c>
      <c r="UKE11" s="8"/>
      <c r="UKF11" s="8"/>
      <c r="UKG11" s="18">
        <f t="shared" ref="UKG11" si="7805">10088.62/5</f>
        <v>2017.7240000000002</v>
      </c>
      <c r="UKH11" s="18">
        <f t="shared" ref="UKH11:UKH12" si="7806">UKG11*UKD11</f>
        <v>473600.17728000006</v>
      </c>
      <c r="UKI11" s="17">
        <f t="shared" ref="UKI11" si="7807">UKH11*1.2</f>
        <v>568320.21273600007</v>
      </c>
      <c r="UKJ11" s="16" t="s">
        <v>20</v>
      </c>
      <c r="UKK11" s="16" t="s">
        <v>19</v>
      </c>
      <c r="UKL11" s="16" t="s">
        <v>18</v>
      </c>
      <c r="UKM11" s="11">
        <v>1</v>
      </c>
      <c r="UKN11" s="8" t="s">
        <v>2</v>
      </c>
      <c r="UKO11" s="19" t="s">
        <v>23</v>
      </c>
      <c r="UKP11" s="23" t="s">
        <v>32</v>
      </c>
      <c r="UKQ11" s="8" t="s">
        <v>24</v>
      </c>
      <c r="UKR11" s="8" t="s">
        <v>33</v>
      </c>
      <c r="UKS11" s="23" t="s">
        <v>25</v>
      </c>
      <c r="UKT11" s="20">
        <v>234.72</v>
      </c>
      <c r="UKU11" s="8"/>
      <c r="UKV11" s="8"/>
      <c r="UKW11" s="18">
        <f t="shared" ref="UKW11" si="7808">10088.62/5</f>
        <v>2017.7240000000002</v>
      </c>
      <c r="UKX11" s="18">
        <f t="shared" ref="UKX11:UKX12" si="7809">UKW11*UKT11</f>
        <v>473600.17728000006</v>
      </c>
      <c r="UKY11" s="17">
        <f t="shared" ref="UKY11" si="7810">UKX11*1.2</f>
        <v>568320.21273600007</v>
      </c>
      <c r="UKZ11" s="16" t="s">
        <v>20</v>
      </c>
      <c r="ULA11" s="16" t="s">
        <v>19</v>
      </c>
      <c r="ULB11" s="16" t="s">
        <v>18</v>
      </c>
      <c r="ULC11" s="11">
        <v>1</v>
      </c>
      <c r="ULD11" s="8" t="s">
        <v>2</v>
      </c>
      <c r="ULE11" s="19" t="s">
        <v>23</v>
      </c>
      <c r="ULF11" s="23" t="s">
        <v>32</v>
      </c>
      <c r="ULG11" s="8" t="s">
        <v>24</v>
      </c>
      <c r="ULH11" s="8" t="s">
        <v>33</v>
      </c>
      <c r="ULI11" s="23" t="s">
        <v>25</v>
      </c>
      <c r="ULJ11" s="20">
        <v>234.72</v>
      </c>
      <c r="ULK11" s="8"/>
      <c r="ULL11" s="8"/>
      <c r="ULM11" s="18">
        <f t="shared" ref="ULM11" si="7811">10088.62/5</f>
        <v>2017.7240000000002</v>
      </c>
      <c r="ULN11" s="18">
        <f t="shared" ref="ULN11:ULN12" si="7812">ULM11*ULJ11</f>
        <v>473600.17728000006</v>
      </c>
      <c r="ULO11" s="17">
        <f t="shared" ref="ULO11" si="7813">ULN11*1.2</f>
        <v>568320.21273600007</v>
      </c>
      <c r="ULP11" s="16" t="s">
        <v>20</v>
      </c>
      <c r="ULQ11" s="16" t="s">
        <v>19</v>
      </c>
      <c r="ULR11" s="16" t="s">
        <v>18</v>
      </c>
      <c r="ULS11" s="11">
        <v>1</v>
      </c>
      <c r="ULT11" s="8" t="s">
        <v>2</v>
      </c>
      <c r="ULU11" s="19" t="s">
        <v>23</v>
      </c>
      <c r="ULV11" s="23" t="s">
        <v>32</v>
      </c>
      <c r="ULW11" s="8" t="s">
        <v>24</v>
      </c>
      <c r="ULX11" s="8" t="s">
        <v>33</v>
      </c>
      <c r="ULY11" s="23" t="s">
        <v>25</v>
      </c>
      <c r="ULZ11" s="20">
        <v>234.72</v>
      </c>
      <c r="UMA11" s="8"/>
      <c r="UMB11" s="8"/>
      <c r="UMC11" s="18">
        <f t="shared" ref="UMC11" si="7814">10088.62/5</f>
        <v>2017.7240000000002</v>
      </c>
      <c r="UMD11" s="18">
        <f t="shared" ref="UMD11:UMD12" si="7815">UMC11*ULZ11</f>
        <v>473600.17728000006</v>
      </c>
      <c r="UME11" s="17">
        <f t="shared" ref="UME11" si="7816">UMD11*1.2</f>
        <v>568320.21273600007</v>
      </c>
      <c r="UMF11" s="16" t="s">
        <v>20</v>
      </c>
      <c r="UMG11" s="16" t="s">
        <v>19</v>
      </c>
      <c r="UMH11" s="16" t="s">
        <v>18</v>
      </c>
      <c r="UMI11" s="11">
        <v>1</v>
      </c>
      <c r="UMJ11" s="8" t="s">
        <v>2</v>
      </c>
      <c r="UMK11" s="19" t="s">
        <v>23</v>
      </c>
      <c r="UML11" s="23" t="s">
        <v>32</v>
      </c>
      <c r="UMM11" s="8" t="s">
        <v>24</v>
      </c>
      <c r="UMN11" s="8" t="s">
        <v>33</v>
      </c>
      <c r="UMO11" s="23" t="s">
        <v>25</v>
      </c>
      <c r="UMP11" s="20">
        <v>234.72</v>
      </c>
      <c r="UMQ11" s="8"/>
      <c r="UMR11" s="8"/>
      <c r="UMS11" s="18">
        <f t="shared" ref="UMS11" si="7817">10088.62/5</f>
        <v>2017.7240000000002</v>
      </c>
      <c r="UMT11" s="18">
        <f t="shared" ref="UMT11:UMT12" si="7818">UMS11*UMP11</f>
        <v>473600.17728000006</v>
      </c>
      <c r="UMU11" s="17">
        <f t="shared" ref="UMU11" si="7819">UMT11*1.2</f>
        <v>568320.21273600007</v>
      </c>
      <c r="UMV11" s="16" t="s">
        <v>20</v>
      </c>
      <c r="UMW11" s="16" t="s">
        <v>19</v>
      </c>
      <c r="UMX11" s="16" t="s">
        <v>18</v>
      </c>
      <c r="UMY11" s="11">
        <v>1</v>
      </c>
      <c r="UMZ11" s="8" t="s">
        <v>2</v>
      </c>
      <c r="UNA11" s="19" t="s">
        <v>23</v>
      </c>
      <c r="UNB11" s="23" t="s">
        <v>32</v>
      </c>
      <c r="UNC11" s="8" t="s">
        <v>24</v>
      </c>
      <c r="UND11" s="8" t="s">
        <v>33</v>
      </c>
      <c r="UNE11" s="23" t="s">
        <v>25</v>
      </c>
      <c r="UNF11" s="20">
        <v>234.72</v>
      </c>
      <c r="UNG11" s="8"/>
      <c r="UNH11" s="8"/>
      <c r="UNI11" s="18">
        <f t="shared" ref="UNI11" si="7820">10088.62/5</f>
        <v>2017.7240000000002</v>
      </c>
      <c r="UNJ11" s="18">
        <f t="shared" ref="UNJ11:UNJ12" si="7821">UNI11*UNF11</f>
        <v>473600.17728000006</v>
      </c>
      <c r="UNK11" s="17">
        <f t="shared" ref="UNK11" si="7822">UNJ11*1.2</f>
        <v>568320.21273600007</v>
      </c>
      <c r="UNL11" s="16" t="s">
        <v>20</v>
      </c>
      <c r="UNM11" s="16" t="s">
        <v>19</v>
      </c>
      <c r="UNN11" s="16" t="s">
        <v>18</v>
      </c>
      <c r="UNO11" s="11">
        <v>1</v>
      </c>
      <c r="UNP11" s="8" t="s">
        <v>2</v>
      </c>
      <c r="UNQ11" s="19" t="s">
        <v>23</v>
      </c>
      <c r="UNR11" s="23" t="s">
        <v>32</v>
      </c>
      <c r="UNS11" s="8" t="s">
        <v>24</v>
      </c>
      <c r="UNT11" s="8" t="s">
        <v>33</v>
      </c>
      <c r="UNU11" s="23" t="s">
        <v>25</v>
      </c>
      <c r="UNV11" s="20">
        <v>234.72</v>
      </c>
      <c r="UNW11" s="8"/>
      <c r="UNX11" s="8"/>
      <c r="UNY11" s="18">
        <f t="shared" ref="UNY11" si="7823">10088.62/5</f>
        <v>2017.7240000000002</v>
      </c>
      <c r="UNZ11" s="18">
        <f t="shared" ref="UNZ11:UNZ12" si="7824">UNY11*UNV11</f>
        <v>473600.17728000006</v>
      </c>
      <c r="UOA11" s="17">
        <f t="shared" ref="UOA11" si="7825">UNZ11*1.2</f>
        <v>568320.21273600007</v>
      </c>
      <c r="UOB11" s="16" t="s">
        <v>20</v>
      </c>
      <c r="UOC11" s="16" t="s">
        <v>19</v>
      </c>
      <c r="UOD11" s="16" t="s">
        <v>18</v>
      </c>
      <c r="UOE11" s="11">
        <v>1</v>
      </c>
      <c r="UOF11" s="8" t="s">
        <v>2</v>
      </c>
      <c r="UOG11" s="19" t="s">
        <v>23</v>
      </c>
      <c r="UOH11" s="23" t="s">
        <v>32</v>
      </c>
      <c r="UOI11" s="8" t="s">
        <v>24</v>
      </c>
      <c r="UOJ11" s="8" t="s">
        <v>33</v>
      </c>
      <c r="UOK11" s="23" t="s">
        <v>25</v>
      </c>
      <c r="UOL11" s="20">
        <v>234.72</v>
      </c>
      <c r="UOM11" s="8"/>
      <c r="UON11" s="8"/>
      <c r="UOO11" s="18">
        <f t="shared" ref="UOO11" si="7826">10088.62/5</f>
        <v>2017.7240000000002</v>
      </c>
      <c r="UOP11" s="18">
        <f t="shared" ref="UOP11:UOP12" si="7827">UOO11*UOL11</f>
        <v>473600.17728000006</v>
      </c>
      <c r="UOQ11" s="17">
        <f t="shared" ref="UOQ11" si="7828">UOP11*1.2</f>
        <v>568320.21273600007</v>
      </c>
      <c r="UOR11" s="16" t="s">
        <v>20</v>
      </c>
      <c r="UOS11" s="16" t="s">
        <v>19</v>
      </c>
      <c r="UOT11" s="16" t="s">
        <v>18</v>
      </c>
      <c r="UOU11" s="11">
        <v>1</v>
      </c>
      <c r="UOV11" s="8" t="s">
        <v>2</v>
      </c>
      <c r="UOW11" s="19" t="s">
        <v>23</v>
      </c>
      <c r="UOX11" s="23" t="s">
        <v>32</v>
      </c>
      <c r="UOY11" s="8" t="s">
        <v>24</v>
      </c>
      <c r="UOZ11" s="8" t="s">
        <v>33</v>
      </c>
      <c r="UPA11" s="23" t="s">
        <v>25</v>
      </c>
      <c r="UPB11" s="20">
        <v>234.72</v>
      </c>
      <c r="UPC11" s="8"/>
      <c r="UPD11" s="8"/>
      <c r="UPE11" s="18">
        <f t="shared" ref="UPE11" si="7829">10088.62/5</f>
        <v>2017.7240000000002</v>
      </c>
      <c r="UPF11" s="18">
        <f t="shared" ref="UPF11:UPF12" si="7830">UPE11*UPB11</f>
        <v>473600.17728000006</v>
      </c>
      <c r="UPG11" s="17">
        <f t="shared" ref="UPG11" si="7831">UPF11*1.2</f>
        <v>568320.21273600007</v>
      </c>
      <c r="UPH11" s="16" t="s">
        <v>20</v>
      </c>
      <c r="UPI11" s="16" t="s">
        <v>19</v>
      </c>
      <c r="UPJ11" s="16" t="s">
        <v>18</v>
      </c>
      <c r="UPK11" s="11">
        <v>1</v>
      </c>
      <c r="UPL11" s="8" t="s">
        <v>2</v>
      </c>
      <c r="UPM11" s="19" t="s">
        <v>23</v>
      </c>
      <c r="UPN11" s="23" t="s">
        <v>32</v>
      </c>
      <c r="UPO11" s="8" t="s">
        <v>24</v>
      </c>
      <c r="UPP11" s="8" t="s">
        <v>33</v>
      </c>
      <c r="UPQ11" s="23" t="s">
        <v>25</v>
      </c>
      <c r="UPR11" s="20">
        <v>234.72</v>
      </c>
      <c r="UPS11" s="8"/>
      <c r="UPT11" s="8"/>
      <c r="UPU11" s="18">
        <f t="shared" ref="UPU11" si="7832">10088.62/5</f>
        <v>2017.7240000000002</v>
      </c>
      <c r="UPV11" s="18">
        <f t="shared" ref="UPV11:UPV12" si="7833">UPU11*UPR11</f>
        <v>473600.17728000006</v>
      </c>
      <c r="UPW11" s="17">
        <f t="shared" ref="UPW11" si="7834">UPV11*1.2</f>
        <v>568320.21273600007</v>
      </c>
      <c r="UPX11" s="16" t="s">
        <v>20</v>
      </c>
      <c r="UPY11" s="16" t="s">
        <v>19</v>
      </c>
      <c r="UPZ11" s="16" t="s">
        <v>18</v>
      </c>
      <c r="UQA11" s="11">
        <v>1</v>
      </c>
      <c r="UQB11" s="8" t="s">
        <v>2</v>
      </c>
      <c r="UQC11" s="19" t="s">
        <v>23</v>
      </c>
      <c r="UQD11" s="23" t="s">
        <v>32</v>
      </c>
      <c r="UQE11" s="8" t="s">
        <v>24</v>
      </c>
      <c r="UQF11" s="8" t="s">
        <v>33</v>
      </c>
      <c r="UQG11" s="23" t="s">
        <v>25</v>
      </c>
      <c r="UQH11" s="20">
        <v>234.72</v>
      </c>
      <c r="UQI11" s="8"/>
      <c r="UQJ11" s="8"/>
      <c r="UQK11" s="18">
        <f t="shared" ref="UQK11" si="7835">10088.62/5</f>
        <v>2017.7240000000002</v>
      </c>
      <c r="UQL11" s="18">
        <f t="shared" ref="UQL11:UQL12" si="7836">UQK11*UQH11</f>
        <v>473600.17728000006</v>
      </c>
      <c r="UQM11" s="17">
        <f t="shared" ref="UQM11" si="7837">UQL11*1.2</f>
        <v>568320.21273600007</v>
      </c>
      <c r="UQN11" s="16" t="s">
        <v>20</v>
      </c>
      <c r="UQO11" s="16" t="s">
        <v>19</v>
      </c>
      <c r="UQP11" s="16" t="s">
        <v>18</v>
      </c>
      <c r="UQQ11" s="11">
        <v>1</v>
      </c>
      <c r="UQR11" s="8" t="s">
        <v>2</v>
      </c>
      <c r="UQS11" s="19" t="s">
        <v>23</v>
      </c>
      <c r="UQT11" s="23" t="s">
        <v>32</v>
      </c>
      <c r="UQU11" s="8" t="s">
        <v>24</v>
      </c>
      <c r="UQV11" s="8" t="s">
        <v>33</v>
      </c>
      <c r="UQW11" s="23" t="s">
        <v>25</v>
      </c>
      <c r="UQX11" s="20">
        <v>234.72</v>
      </c>
      <c r="UQY11" s="8"/>
      <c r="UQZ11" s="8"/>
      <c r="URA11" s="18">
        <f t="shared" ref="URA11" si="7838">10088.62/5</f>
        <v>2017.7240000000002</v>
      </c>
      <c r="URB11" s="18">
        <f t="shared" ref="URB11:URB12" si="7839">URA11*UQX11</f>
        <v>473600.17728000006</v>
      </c>
      <c r="URC11" s="17">
        <f t="shared" ref="URC11" si="7840">URB11*1.2</f>
        <v>568320.21273600007</v>
      </c>
      <c r="URD11" s="16" t="s">
        <v>20</v>
      </c>
      <c r="URE11" s="16" t="s">
        <v>19</v>
      </c>
      <c r="URF11" s="16" t="s">
        <v>18</v>
      </c>
      <c r="URG11" s="11">
        <v>1</v>
      </c>
      <c r="URH11" s="8" t="s">
        <v>2</v>
      </c>
      <c r="URI11" s="19" t="s">
        <v>23</v>
      </c>
      <c r="URJ11" s="23" t="s">
        <v>32</v>
      </c>
      <c r="URK11" s="8" t="s">
        <v>24</v>
      </c>
      <c r="URL11" s="8" t="s">
        <v>33</v>
      </c>
      <c r="URM11" s="23" t="s">
        <v>25</v>
      </c>
      <c r="URN11" s="20">
        <v>234.72</v>
      </c>
      <c r="URO11" s="8"/>
      <c r="URP11" s="8"/>
      <c r="URQ11" s="18">
        <f t="shared" ref="URQ11" si="7841">10088.62/5</f>
        <v>2017.7240000000002</v>
      </c>
      <c r="URR11" s="18">
        <f t="shared" ref="URR11:URR12" si="7842">URQ11*URN11</f>
        <v>473600.17728000006</v>
      </c>
      <c r="URS11" s="17">
        <f t="shared" ref="URS11" si="7843">URR11*1.2</f>
        <v>568320.21273600007</v>
      </c>
      <c r="URT11" s="16" t="s">
        <v>20</v>
      </c>
      <c r="URU11" s="16" t="s">
        <v>19</v>
      </c>
      <c r="URV11" s="16" t="s">
        <v>18</v>
      </c>
      <c r="URW11" s="11">
        <v>1</v>
      </c>
      <c r="URX11" s="8" t="s">
        <v>2</v>
      </c>
      <c r="URY11" s="19" t="s">
        <v>23</v>
      </c>
      <c r="URZ11" s="23" t="s">
        <v>32</v>
      </c>
      <c r="USA11" s="8" t="s">
        <v>24</v>
      </c>
      <c r="USB11" s="8" t="s">
        <v>33</v>
      </c>
      <c r="USC11" s="23" t="s">
        <v>25</v>
      </c>
      <c r="USD11" s="20">
        <v>234.72</v>
      </c>
      <c r="USE11" s="8"/>
      <c r="USF11" s="8"/>
      <c r="USG11" s="18">
        <f t="shared" ref="USG11" si="7844">10088.62/5</f>
        <v>2017.7240000000002</v>
      </c>
      <c r="USH11" s="18">
        <f t="shared" ref="USH11:USH12" si="7845">USG11*USD11</f>
        <v>473600.17728000006</v>
      </c>
      <c r="USI11" s="17">
        <f t="shared" ref="USI11" si="7846">USH11*1.2</f>
        <v>568320.21273600007</v>
      </c>
      <c r="USJ11" s="16" t="s">
        <v>20</v>
      </c>
      <c r="USK11" s="16" t="s">
        <v>19</v>
      </c>
      <c r="USL11" s="16" t="s">
        <v>18</v>
      </c>
      <c r="USM11" s="11">
        <v>1</v>
      </c>
      <c r="USN11" s="8" t="s">
        <v>2</v>
      </c>
      <c r="USO11" s="19" t="s">
        <v>23</v>
      </c>
      <c r="USP11" s="23" t="s">
        <v>32</v>
      </c>
      <c r="USQ11" s="8" t="s">
        <v>24</v>
      </c>
      <c r="USR11" s="8" t="s">
        <v>33</v>
      </c>
      <c r="USS11" s="23" t="s">
        <v>25</v>
      </c>
      <c r="UST11" s="20">
        <v>234.72</v>
      </c>
      <c r="USU11" s="8"/>
      <c r="USV11" s="8"/>
      <c r="USW11" s="18">
        <f t="shared" ref="USW11" si="7847">10088.62/5</f>
        <v>2017.7240000000002</v>
      </c>
      <c r="USX11" s="18">
        <f t="shared" ref="USX11:USX12" si="7848">USW11*UST11</f>
        <v>473600.17728000006</v>
      </c>
      <c r="USY11" s="17">
        <f t="shared" ref="USY11" si="7849">USX11*1.2</f>
        <v>568320.21273600007</v>
      </c>
      <c r="USZ11" s="16" t="s">
        <v>20</v>
      </c>
      <c r="UTA11" s="16" t="s">
        <v>19</v>
      </c>
      <c r="UTB11" s="16" t="s">
        <v>18</v>
      </c>
      <c r="UTC11" s="11">
        <v>1</v>
      </c>
      <c r="UTD11" s="8" t="s">
        <v>2</v>
      </c>
      <c r="UTE11" s="19" t="s">
        <v>23</v>
      </c>
      <c r="UTF11" s="23" t="s">
        <v>32</v>
      </c>
      <c r="UTG11" s="8" t="s">
        <v>24</v>
      </c>
      <c r="UTH11" s="8" t="s">
        <v>33</v>
      </c>
      <c r="UTI11" s="23" t="s">
        <v>25</v>
      </c>
      <c r="UTJ11" s="20">
        <v>234.72</v>
      </c>
      <c r="UTK11" s="8"/>
      <c r="UTL11" s="8"/>
      <c r="UTM11" s="18">
        <f t="shared" ref="UTM11" si="7850">10088.62/5</f>
        <v>2017.7240000000002</v>
      </c>
      <c r="UTN11" s="18">
        <f t="shared" ref="UTN11:UTN12" si="7851">UTM11*UTJ11</f>
        <v>473600.17728000006</v>
      </c>
      <c r="UTO11" s="17">
        <f t="shared" ref="UTO11" si="7852">UTN11*1.2</f>
        <v>568320.21273600007</v>
      </c>
      <c r="UTP11" s="16" t="s">
        <v>20</v>
      </c>
      <c r="UTQ11" s="16" t="s">
        <v>19</v>
      </c>
      <c r="UTR11" s="16" t="s">
        <v>18</v>
      </c>
      <c r="UTS11" s="11">
        <v>1</v>
      </c>
      <c r="UTT11" s="8" t="s">
        <v>2</v>
      </c>
      <c r="UTU11" s="19" t="s">
        <v>23</v>
      </c>
      <c r="UTV11" s="23" t="s">
        <v>32</v>
      </c>
      <c r="UTW11" s="8" t="s">
        <v>24</v>
      </c>
      <c r="UTX11" s="8" t="s">
        <v>33</v>
      </c>
      <c r="UTY11" s="23" t="s">
        <v>25</v>
      </c>
      <c r="UTZ11" s="20">
        <v>234.72</v>
      </c>
      <c r="UUA11" s="8"/>
      <c r="UUB11" s="8"/>
      <c r="UUC11" s="18">
        <f t="shared" ref="UUC11" si="7853">10088.62/5</f>
        <v>2017.7240000000002</v>
      </c>
      <c r="UUD11" s="18">
        <f t="shared" ref="UUD11:UUD12" si="7854">UUC11*UTZ11</f>
        <v>473600.17728000006</v>
      </c>
      <c r="UUE11" s="17">
        <f t="shared" ref="UUE11" si="7855">UUD11*1.2</f>
        <v>568320.21273600007</v>
      </c>
      <c r="UUF11" s="16" t="s">
        <v>20</v>
      </c>
      <c r="UUG11" s="16" t="s">
        <v>19</v>
      </c>
      <c r="UUH11" s="16" t="s">
        <v>18</v>
      </c>
      <c r="UUI11" s="11">
        <v>1</v>
      </c>
      <c r="UUJ11" s="8" t="s">
        <v>2</v>
      </c>
      <c r="UUK11" s="19" t="s">
        <v>23</v>
      </c>
      <c r="UUL11" s="23" t="s">
        <v>32</v>
      </c>
      <c r="UUM11" s="8" t="s">
        <v>24</v>
      </c>
      <c r="UUN11" s="8" t="s">
        <v>33</v>
      </c>
      <c r="UUO11" s="23" t="s">
        <v>25</v>
      </c>
      <c r="UUP11" s="20">
        <v>234.72</v>
      </c>
      <c r="UUQ11" s="8"/>
      <c r="UUR11" s="8"/>
      <c r="UUS11" s="18">
        <f t="shared" ref="UUS11" si="7856">10088.62/5</f>
        <v>2017.7240000000002</v>
      </c>
      <c r="UUT11" s="18">
        <f t="shared" ref="UUT11:UUT12" si="7857">UUS11*UUP11</f>
        <v>473600.17728000006</v>
      </c>
      <c r="UUU11" s="17">
        <f t="shared" ref="UUU11" si="7858">UUT11*1.2</f>
        <v>568320.21273600007</v>
      </c>
      <c r="UUV11" s="16" t="s">
        <v>20</v>
      </c>
      <c r="UUW11" s="16" t="s">
        <v>19</v>
      </c>
      <c r="UUX11" s="16" t="s">
        <v>18</v>
      </c>
      <c r="UUY11" s="11">
        <v>1</v>
      </c>
      <c r="UUZ11" s="8" t="s">
        <v>2</v>
      </c>
      <c r="UVA11" s="19" t="s">
        <v>23</v>
      </c>
      <c r="UVB11" s="23" t="s">
        <v>32</v>
      </c>
      <c r="UVC11" s="8" t="s">
        <v>24</v>
      </c>
      <c r="UVD11" s="8" t="s">
        <v>33</v>
      </c>
      <c r="UVE11" s="23" t="s">
        <v>25</v>
      </c>
      <c r="UVF11" s="20">
        <v>234.72</v>
      </c>
      <c r="UVG11" s="8"/>
      <c r="UVH11" s="8"/>
      <c r="UVI11" s="18">
        <f t="shared" ref="UVI11" si="7859">10088.62/5</f>
        <v>2017.7240000000002</v>
      </c>
      <c r="UVJ11" s="18">
        <f t="shared" ref="UVJ11:UVJ12" si="7860">UVI11*UVF11</f>
        <v>473600.17728000006</v>
      </c>
      <c r="UVK11" s="17">
        <f t="shared" ref="UVK11" si="7861">UVJ11*1.2</f>
        <v>568320.21273600007</v>
      </c>
      <c r="UVL11" s="16" t="s">
        <v>20</v>
      </c>
      <c r="UVM11" s="16" t="s">
        <v>19</v>
      </c>
      <c r="UVN11" s="16" t="s">
        <v>18</v>
      </c>
      <c r="UVO11" s="11">
        <v>1</v>
      </c>
      <c r="UVP11" s="8" t="s">
        <v>2</v>
      </c>
      <c r="UVQ11" s="19" t="s">
        <v>23</v>
      </c>
      <c r="UVR11" s="23" t="s">
        <v>32</v>
      </c>
      <c r="UVS11" s="8" t="s">
        <v>24</v>
      </c>
      <c r="UVT11" s="8" t="s">
        <v>33</v>
      </c>
      <c r="UVU11" s="23" t="s">
        <v>25</v>
      </c>
      <c r="UVV11" s="20">
        <v>234.72</v>
      </c>
      <c r="UVW11" s="8"/>
      <c r="UVX11" s="8"/>
      <c r="UVY11" s="18">
        <f t="shared" ref="UVY11" si="7862">10088.62/5</f>
        <v>2017.7240000000002</v>
      </c>
      <c r="UVZ11" s="18">
        <f t="shared" ref="UVZ11:UVZ12" si="7863">UVY11*UVV11</f>
        <v>473600.17728000006</v>
      </c>
      <c r="UWA11" s="17">
        <f t="shared" ref="UWA11" si="7864">UVZ11*1.2</f>
        <v>568320.21273600007</v>
      </c>
      <c r="UWB11" s="16" t="s">
        <v>20</v>
      </c>
      <c r="UWC11" s="16" t="s">
        <v>19</v>
      </c>
      <c r="UWD11" s="16" t="s">
        <v>18</v>
      </c>
      <c r="UWE11" s="11">
        <v>1</v>
      </c>
      <c r="UWF11" s="8" t="s">
        <v>2</v>
      </c>
      <c r="UWG11" s="19" t="s">
        <v>23</v>
      </c>
      <c r="UWH11" s="23" t="s">
        <v>32</v>
      </c>
      <c r="UWI11" s="8" t="s">
        <v>24</v>
      </c>
      <c r="UWJ11" s="8" t="s">
        <v>33</v>
      </c>
      <c r="UWK11" s="23" t="s">
        <v>25</v>
      </c>
      <c r="UWL11" s="20">
        <v>234.72</v>
      </c>
      <c r="UWM11" s="8"/>
      <c r="UWN11" s="8"/>
      <c r="UWO11" s="18">
        <f t="shared" ref="UWO11" si="7865">10088.62/5</f>
        <v>2017.7240000000002</v>
      </c>
      <c r="UWP11" s="18">
        <f t="shared" ref="UWP11:UWP12" si="7866">UWO11*UWL11</f>
        <v>473600.17728000006</v>
      </c>
      <c r="UWQ11" s="17">
        <f t="shared" ref="UWQ11" si="7867">UWP11*1.2</f>
        <v>568320.21273600007</v>
      </c>
      <c r="UWR11" s="16" t="s">
        <v>20</v>
      </c>
      <c r="UWS11" s="16" t="s">
        <v>19</v>
      </c>
      <c r="UWT11" s="16" t="s">
        <v>18</v>
      </c>
      <c r="UWU11" s="11">
        <v>1</v>
      </c>
      <c r="UWV11" s="8" t="s">
        <v>2</v>
      </c>
      <c r="UWW11" s="19" t="s">
        <v>23</v>
      </c>
      <c r="UWX11" s="23" t="s">
        <v>32</v>
      </c>
      <c r="UWY11" s="8" t="s">
        <v>24</v>
      </c>
      <c r="UWZ11" s="8" t="s">
        <v>33</v>
      </c>
      <c r="UXA11" s="23" t="s">
        <v>25</v>
      </c>
      <c r="UXB11" s="20">
        <v>234.72</v>
      </c>
      <c r="UXC11" s="8"/>
      <c r="UXD11" s="8"/>
      <c r="UXE11" s="18">
        <f t="shared" ref="UXE11" si="7868">10088.62/5</f>
        <v>2017.7240000000002</v>
      </c>
      <c r="UXF11" s="18">
        <f t="shared" ref="UXF11:UXF12" si="7869">UXE11*UXB11</f>
        <v>473600.17728000006</v>
      </c>
      <c r="UXG11" s="17">
        <f t="shared" ref="UXG11" si="7870">UXF11*1.2</f>
        <v>568320.21273600007</v>
      </c>
      <c r="UXH11" s="16" t="s">
        <v>20</v>
      </c>
      <c r="UXI11" s="16" t="s">
        <v>19</v>
      </c>
      <c r="UXJ11" s="16" t="s">
        <v>18</v>
      </c>
      <c r="UXK11" s="11">
        <v>1</v>
      </c>
      <c r="UXL11" s="8" t="s">
        <v>2</v>
      </c>
      <c r="UXM11" s="19" t="s">
        <v>23</v>
      </c>
      <c r="UXN11" s="23" t="s">
        <v>32</v>
      </c>
      <c r="UXO11" s="8" t="s">
        <v>24</v>
      </c>
      <c r="UXP11" s="8" t="s">
        <v>33</v>
      </c>
      <c r="UXQ11" s="23" t="s">
        <v>25</v>
      </c>
      <c r="UXR11" s="20">
        <v>234.72</v>
      </c>
      <c r="UXS11" s="8"/>
      <c r="UXT11" s="8"/>
      <c r="UXU11" s="18">
        <f t="shared" ref="UXU11" si="7871">10088.62/5</f>
        <v>2017.7240000000002</v>
      </c>
      <c r="UXV11" s="18">
        <f t="shared" ref="UXV11:UXV12" si="7872">UXU11*UXR11</f>
        <v>473600.17728000006</v>
      </c>
      <c r="UXW11" s="17">
        <f t="shared" ref="UXW11" si="7873">UXV11*1.2</f>
        <v>568320.21273600007</v>
      </c>
      <c r="UXX11" s="16" t="s">
        <v>20</v>
      </c>
      <c r="UXY11" s="16" t="s">
        <v>19</v>
      </c>
      <c r="UXZ11" s="16" t="s">
        <v>18</v>
      </c>
      <c r="UYA11" s="11">
        <v>1</v>
      </c>
      <c r="UYB11" s="8" t="s">
        <v>2</v>
      </c>
      <c r="UYC11" s="19" t="s">
        <v>23</v>
      </c>
      <c r="UYD11" s="23" t="s">
        <v>32</v>
      </c>
      <c r="UYE11" s="8" t="s">
        <v>24</v>
      </c>
      <c r="UYF11" s="8" t="s">
        <v>33</v>
      </c>
      <c r="UYG11" s="23" t="s">
        <v>25</v>
      </c>
      <c r="UYH11" s="20">
        <v>234.72</v>
      </c>
      <c r="UYI11" s="8"/>
      <c r="UYJ11" s="8"/>
      <c r="UYK11" s="18">
        <f t="shared" ref="UYK11" si="7874">10088.62/5</f>
        <v>2017.7240000000002</v>
      </c>
      <c r="UYL11" s="18">
        <f t="shared" ref="UYL11:UYL12" si="7875">UYK11*UYH11</f>
        <v>473600.17728000006</v>
      </c>
      <c r="UYM11" s="17">
        <f t="shared" ref="UYM11" si="7876">UYL11*1.2</f>
        <v>568320.21273600007</v>
      </c>
      <c r="UYN11" s="16" t="s">
        <v>20</v>
      </c>
      <c r="UYO11" s="16" t="s">
        <v>19</v>
      </c>
      <c r="UYP11" s="16" t="s">
        <v>18</v>
      </c>
      <c r="UYQ11" s="11">
        <v>1</v>
      </c>
      <c r="UYR11" s="8" t="s">
        <v>2</v>
      </c>
      <c r="UYS11" s="19" t="s">
        <v>23</v>
      </c>
      <c r="UYT11" s="23" t="s">
        <v>32</v>
      </c>
      <c r="UYU11" s="8" t="s">
        <v>24</v>
      </c>
      <c r="UYV11" s="8" t="s">
        <v>33</v>
      </c>
      <c r="UYW11" s="23" t="s">
        <v>25</v>
      </c>
      <c r="UYX11" s="20">
        <v>234.72</v>
      </c>
      <c r="UYY11" s="8"/>
      <c r="UYZ11" s="8"/>
      <c r="UZA11" s="18">
        <f t="shared" ref="UZA11" si="7877">10088.62/5</f>
        <v>2017.7240000000002</v>
      </c>
      <c r="UZB11" s="18">
        <f t="shared" ref="UZB11:UZB12" si="7878">UZA11*UYX11</f>
        <v>473600.17728000006</v>
      </c>
      <c r="UZC11" s="17">
        <f t="shared" ref="UZC11" si="7879">UZB11*1.2</f>
        <v>568320.21273600007</v>
      </c>
      <c r="UZD11" s="16" t="s">
        <v>20</v>
      </c>
      <c r="UZE11" s="16" t="s">
        <v>19</v>
      </c>
      <c r="UZF11" s="16" t="s">
        <v>18</v>
      </c>
      <c r="UZG11" s="11">
        <v>1</v>
      </c>
      <c r="UZH11" s="8" t="s">
        <v>2</v>
      </c>
      <c r="UZI11" s="19" t="s">
        <v>23</v>
      </c>
      <c r="UZJ11" s="23" t="s">
        <v>32</v>
      </c>
      <c r="UZK11" s="8" t="s">
        <v>24</v>
      </c>
      <c r="UZL11" s="8" t="s">
        <v>33</v>
      </c>
      <c r="UZM11" s="23" t="s">
        <v>25</v>
      </c>
      <c r="UZN11" s="20">
        <v>234.72</v>
      </c>
      <c r="UZO11" s="8"/>
      <c r="UZP11" s="8"/>
      <c r="UZQ11" s="18">
        <f t="shared" ref="UZQ11" si="7880">10088.62/5</f>
        <v>2017.7240000000002</v>
      </c>
      <c r="UZR11" s="18">
        <f t="shared" ref="UZR11:UZR12" si="7881">UZQ11*UZN11</f>
        <v>473600.17728000006</v>
      </c>
      <c r="UZS11" s="17">
        <f t="shared" ref="UZS11" si="7882">UZR11*1.2</f>
        <v>568320.21273600007</v>
      </c>
      <c r="UZT11" s="16" t="s">
        <v>20</v>
      </c>
      <c r="UZU11" s="16" t="s">
        <v>19</v>
      </c>
      <c r="UZV11" s="16" t="s">
        <v>18</v>
      </c>
      <c r="UZW11" s="11">
        <v>1</v>
      </c>
      <c r="UZX11" s="8" t="s">
        <v>2</v>
      </c>
      <c r="UZY11" s="19" t="s">
        <v>23</v>
      </c>
      <c r="UZZ11" s="23" t="s">
        <v>32</v>
      </c>
      <c r="VAA11" s="8" t="s">
        <v>24</v>
      </c>
      <c r="VAB11" s="8" t="s">
        <v>33</v>
      </c>
      <c r="VAC11" s="23" t="s">
        <v>25</v>
      </c>
      <c r="VAD11" s="20">
        <v>234.72</v>
      </c>
      <c r="VAE11" s="8"/>
      <c r="VAF11" s="8"/>
      <c r="VAG11" s="18">
        <f t="shared" ref="VAG11" si="7883">10088.62/5</f>
        <v>2017.7240000000002</v>
      </c>
      <c r="VAH11" s="18">
        <f t="shared" ref="VAH11:VAH12" si="7884">VAG11*VAD11</f>
        <v>473600.17728000006</v>
      </c>
      <c r="VAI11" s="17">
        <f t="shared" ref="VAI11" si="7885">VAH11*1.2</f>
        <v>568320.21273600007</v>
      </c>
      <c r="VAJ11" s="16" t="s">
        <v>20</v>
      </c>
      <c r="VAK11" s="16" t="s">
        <v>19</v>
      </c>
      <c r="VAL11" s="16" t="s">
        <v>18</v>
      </c>
      <c r="VAM11" s="11">
        <v>1</v>
      </c>
      <c r="VAN11" s="8" t="s">
        <v>2</v>
      </c>
      <c r="VAO11" s="19" t="s">
        <v>23</v>
      </c>
      <c r="VAP11" s="23" t="s">
        <v>32</v>
      </c>
      <c r="VAQ11" s="8" t="s">
        <v>24</v>
      </c>
      <c r="VAR11" s="8" t="s">
        <v>33</v>
      </c>
      <c r="VAS11" s="23" t="s">
        <v>25</v>
      </c>
      <c r="VAT11" s="20">
        <v>234.72</v>
      </c>
      <c r="VAU11" s="8"/>
      <c r="VAV11" s="8"/>
      <c r="VAW11" s="18">
        <f t="shared" ref="VAW11" si="7886">10088.62/5</f>
        <v>2017.7240000000002</v>
      </c>
      <c r="VAX11" s="18">
        <f t="shared" ref="VAX11:VAX12" si="7887">VAW11*VAT11</f>
        <v>473600.17728000006</v>
      </c>
      <c r="VAY11" s="17">
        <f t="shared" ref="VAY11" si="7888">VAX11*1.2</f>
        <v>568320.21273600007</v>
      </c>
      <c r="VAZ11" s="16" t="s">
        <v>20</v>
      </c>
      <c r="VBA11" s="16" t="s">
        <v>19</v>
      </c>
      <c r="VBB11" s="16" t="s">
        <v>18</v>
      </c>
      <c r="VBC11" s="11">
        <v>1</v>
      </c>
      <c r="VBD11" s="8" t="s">
        <v>2</v>
      </c>
      <c r="VBE11" s="19" t="s">
        <v>23</v>
      </c>
      <c r="VBF11" s="23" t="s">
        <v>32</v>
      </c>
      <c r="VBG11" s="8" t="s">
        <v>24</v>
      </c>
      <c r="VBH11" s="8" t="s">
        <v>33</v>
      </c>
      <c r="VBI11" s="23" t="s">
        <v>25</v>
      </c>
      <c r="VBJ11" s="20">
        <v>234.72</v>
      </c>
      <c r="VBK11" s="8"/>
      <c r="VBL11" s="8"/>
      <c r="VBM11" s="18">
        <f t="shared" ref="VBM11" si="7889">10088.62/5</f>
        <v>2017.7240000000002</v>
      </c>
      <c r="VBN11" s="18">
        <f t="shared" ref="VBN11:VBN12" si="7890">VBM11*VBJ11</f>
        <v>473600.17728000006</v>
      </c>
      <c r="VBO11" s="17">
        <f t="shared" ref="VBO11" si="7891">VBN11*1.2</f>
        <v>568320.21273600007</v>
      </c>
      <c r="VBP11" s="16" t="s">
        <v>20</v>
      </c>
      <c r="VBQ11" s="16" t="s">
        <v>19</v>
      </c>
      <c r="VBR11" s="16" t="s">
        <v>18</v>
      </c>
      <c r="VBS11" s="11">
        <v>1</v>
      </c>
      <c r="VBT11" s="8" t="s">
        <v>2</v>
      </c>
      <c r="VBU11" s="19" t="s">
        <v>23</v>
      </c>
      <c r="VBV11" s="23" t="s">
        <v>32</v>
      </c>
      <c r="VBW11" s="8" t="s">
        <v>24</v>
      </c>
      <c r="VBX11" s="8" t="s">
        <v>33</v>
      </c>
      <c r="VBY11" s="23" t="s">
        <v>25</v>
      </c>
      <c r="VBZ11" s="20">
        <v>234.72</v>
      </c>
      <c r="VCA11" s="8"/>
      <c r="VCB11" s="8"/>
      <c r="VCC11" s="18">
        <f t="shared" ref="VCC11" si="7892">10088.62/5</f>
        <v>2017.7240000000002</v>
      </c>
      <c r="VCD11" s="18">
        <f t="shared" ref="VCD11:VCD12" si="7893">VCC11*VBZ11</f>
        <v>473600.17728000006</v>
      </c>
      <c r="VCE11" s="17">
        <f t="shared" ref="VCE11" si="7894">VCD11*1.2</f>
        <v>568320.21273600007</v>
      </c>
      <c r="VCF11" s="16" t="s">
        <v>20</v>
      </c>
      <c r="VCG11" s="16" t="s">
        <v>19</v>
      </c>
      <c r="VCH11" s="16" t="s">
        <v>18</v>
      </c>
      <c r="VCI11" s="11">
        <v>1</v>
      </c>
      <c r="VCJ11" s="8" t="s">
        <v>2</v>
      </c>
      <c r="VCK11" s="19" t="s">
        <v>23</v>
      </c>
      <c r="VCL11" s="23" t="s">
        <v>32</v>
      </c>
      <c r="VCM11" s="8" t="s">
        <v>24</v>
      </c>
      <c r="VCN11" s="8" t="s">
        <v>33</v>
      </c>
      <c r="VCO11" s="23" t="s">
        <v>25</v>
      </c>
      <c r="VCP11" s="20">
        <v>234.72</v>
      </c>
      <c r="VCQ11" s="8"/>
      <c r="VCR11" s="8"/>
      <c r="VCS11" s="18">
        <f t="shared" ref="VCS11" si="7895">10088.62/5</f>
        <v>2017.7240000000002</v>
      </c>
      <c r="VCT11" s="18">
        <f t="shared" ref="VCT11:VCT12" si="7896">VCS11*VCP11</f>
        <v>473600.17728000006</v>
      </c>
      <c r="VCU11" s="17">
        <f t="shared" ref="VCU11" si="7897">VCT11*1.2</f>
        <v>568320.21273600007</v>
      </c>
      <c r="VCV11" s="16" t="s">
        <v>20</v>
      </c>
      <c r="VCW11" s="16" t="s">
        <v>19</v>
      </c>
      <c r="VCX11" s="16" t="s">
        <v>18</v>
      </c>
      <c r="VCY11" s="11">
        <v>1</v>
      </c>
      <c r="VCZ11" s="8" t="s">
        <v>2</v>
      </c>
      <c r="VDA11" s="19" t="s">
        <v>23</v>
      </c>
      <c r="VDB11" s="23" t="s">
        <v>32</v>
      </c>
      <c r="VDC11" s="8" t="s">
        <v>24</v>
      </c>
      <c r="VDD11" s="8" t="s">
        <v>33</v>
      </c>
      <c r="VDE11" s="23" t="s">
        <v>25</v>
      </c>
      <c r="VDF11" s="20">
        <v>234.72</v>
      </c>
      <c r="VDG11" s="8"/>
      <c r="VDH11" s="8"/>
      <c r="VDI11" s="18">
        <f t="shared" ref="VDI11" si="7898">10088.62/5</f>
        <v>2017.7240000000002</v>
      </c>
      <c r="VDJ11" s="18">
        <f t="shared" ref="VDJ11:VDJ12" si="7899">VDI11*VDF11</f>
        <v>473600.17728000006</v>
      </c>
      <c r="VDK11" s="17">
        <f t="shared" ref="VDK11" si="7900">VDJ11*1.2</f>
        <v>568320.21273600007</v>
      </c>
      <c r="VDL11" s="16" t="s">
        <v>20</v>
      </c>
      <c r="VDM11" s="16" t="s">
        <v>19</v>
      </c>
      <c r="VDN11" s="16" t="s">
        <v>18</v>
      </c>
      <c r="VDO11" s="11">
        <v>1</v>
      </c>
      <c r="VDP11" s="8" t="s">
        <v>2</v>
      </c>
      <c r="VDQ11" s="19" t="s">
        <v>23</v>
      </c>
      <c r="VDR11" s="23" t="s">
        <v>32</v>
      </c>
      <c r="VDS11" s="8" t="s">
        <v>24</v>
      </c>
      <c r="VDT11" s="8" t="s">
        <v>33</v>
      </c>
      <c r="VDU11" s="23" t="s">
        <v>25</v>
      </c>
      <c r="VDV11" s="20">
        <v>234.72</v>
      </c>
      <c r="VDW11" s="8"/>
      <c r="VDX11" s="8"/>
      <c r="VDY11" s="18">
        <f t="shared" ref="VDY11" si="7901">10088.62/5</f>
        <v>2017.7240000000002</v>
      </c>
      <c r="VDZ11" s="18">
        <f t="shared" ref="VDZ11:VDZ12" si="7902">VDY11*VDV11</f>
        <v>473600.17728000006</v>
      </c>
      <c r="VEA11" s="17">
        <f t="shared" ref="VEA11" si="7903">VDZ11*1.2</f>
        <v>568320.21273600007</v>
      </c>
      <c r="VEB11" s="16" t="s">
        <v>20</v>
      </c>
      <c r="VEC11" s="16" t="s">
        <v>19</v>
      </c>
      <c r="VED11" s="16" t="s">
        <v>18</v>
      </c>
      <c r="VEE11" s="11">
        <v>1</v>
      </c>
      <c r="VEF11" s="8" t="s">
        <v>2</v>
      </c>
      <c r="VEG11" s="19" t="s">
        <v>23</v>
      </c>
      <c r="VEH11" s="23" t="s">
        <v>32</v>
      </c>
      <c r="VEI11" s="8" t="s">
        <v>24</v>
      </c>
      <c r="VEJ11" s="8" t="s">
        <v>33</v>
      </c>
      <c r="VEK11" s="23" t="s">
        <v>25</v>
      </c>
      <c r="VEL11" s="20">
        <v>234.72</v>
      </c>
      <c r="VEM11" s="8"/>
      <c r="VEN11" s="8"/>
      <c r="VEO11" s="18">
        <f t="shared" ref="VEO11" si="7904">10088.62/5</f>
        <v>2017.7240000000002</v>
      </c>
      <c r="VEP11" s="18">
        <f t="shared" ref="VEP11:VEP12" si="7905">VEO11*VEL11</f>
        <v>473600.17728000006</v>
      </c>
      <c r="VEQ11" s="17">
        <f t="shared" ref="VEQ11" si="7906">VEP11*1.2</f>
        <v>568320.21273600007</v>
      </c>
      <c r="VER11" s="16" t="s">
        <v>20</v>
      </c>
      <c r="VES11" s="16" t="s">
        <v>19</v>
      </c>
      <c r="VET11" s="16" t="s">
        <v>18</v>
      </c>
      <c r="VEU11" s="11">
        <v>1</v>
      </c>
      <c r="VEV11" s="8" t="s">
        <v>2</v>
      </c>
      <c r="VEW11" s="19" t="s">
        <v>23</v>
      </c>
      <c r="VEX11" s="23" t="s">
        <v>32</v>
      </c>
      <c r="VEY11" s="8" t="s">
        <v>24</v>
      </c>
      <c r="VEZ11" s="8" t="s">
        <v>33</v>
      </c>
      <c r="VFA11" s="23" t="s">
        <v>25</v>
      </c>
      <c r="VFB11" s="20">
        <v>234.72</v>
      </c>
      <c r="VFC11" s="8"/>
      <c r="VFD11" s="8"/>
      <c r="VFE11" s="18">
        <f t="shared" ref="VFE11" si="7907">10088.62/5</f>
        <v>2017.7240000000002</v>
      </c>
      <c r="VFF11" s="18">
        <f t="shared" ref="VFF11:VFF12" si="7908">VFE11*VFB11</f>
        <v>473600.17728000006</v>
      </c>
      <c r="VFG11" s="17">
        <f t="shared" ref="VFG11" si="7909">VFF11*1.2</f>
        <v>568320.21273600007</v>
      </c>
      <c r="VFH11" s="16" t="s">
        <v>20</v>
      </c>
      <c r="VFI11" s="16" t="s">
        <v>19</v>
      </c>
      <c r="VFJ11" s="16" t="s">
        <v>18</v>
      </c>
      <c r="VFK11" s="11">
        <v>1</v>
      </c>
      <c r="VFL11" s="8" t="s">
        <v>2</v>
      </c>
      <c r="VFM11" s="19" t="s">
        <v>23</v>
      </c>
      <c r="VFN11" s="23" t="s">
        <v>32</v>
      </c>
      <c r="VFO11" s="8" t="s">
        <v>24</v>
      </c>
      <c r="VFP11" s="8" t="s">
        <v>33</v>
      </c>
      <c r="VFQ11" s="23" t="s">
        <v>25</v>
      </c>
      <c r="VFR11" s="20">
        <v>234.72</v>
      </c>
      <c r="VFS11" s="8"/>
      <c r="VFT11" s="8"/>
      <c r="VFU11" s="18">
        <f t="shared" ref="VFU11" si="7910">10088.62/5</f>
        <v>2017.7240000000002</v>
      </c>
      <c r="VFV11" s="18">
        <f t="shared" ref="VFV11:VFV12" si="7911">VFU11*VFR11</f>
        <v>473600.17728000006</v>
      </c>
      <c r="VFW11" s="17">
        <f t="shared" ref="VFW11" si="7912">VFV11*1.2</f>
        <v>568320.21273600007</v>
      </c>
      <c r="VFX11" s="16" t="s">
        <v>20</v>
      </c>
      <c r="VFY11" s="16" t="s">
        <v>19</v>
      </c>
      <c r="VFZ11" s="16" t="s">
        <v>18</v>
      </c>
      <c r="VGA11" s="11">
        <v>1</v>
      </c>
      <c r="VGB11" s="8" t="s">
        <v>2</v>
      </c>
      <c r="VGC11" s="19" t="s">
        <v>23</v>
      </c>
      <c r="VGD11" s="23" t="s">
        <v>32</v>
      </c>
      <c r="VGE11" s="8" t="s">
        <v>24</v>
      </c>
      <c r="VGF11" s="8" t="s">
        <v>33</v>
      </c>
      <c r="VGG11" s="23" t="s">
        <v>25</v>
      </c>
      <c r="VGH11" s="20">
        <v>234.72</v>
      </c>
      <c r="VGI11" s="8"/>
      <c r="VGJ11" s="8"/>
      <c r="VGK11" s="18">
        <f t="shared" ref="VGK11" si="7913">10088.62/5</f>
        <v>2017.7240000000002</v>
      </c>
      <c r="VGL11" s="18">
        <f t="shared" ref="VGL11:VGL12" si="7914">VGK11*VGH11</f>
        <v>473600.17728000006</v>
      </c>
      <c r="VGM11" s="17">
        <f t="shared" ref="VGM11" si="7915">VGL11*1.2</f>
        <v>568320.21273600007</v>
      </c>
      <c r="VGN11" s="16" t="s">
        <v>20</v>
      </c>
      <c r="VGO11" s="16" t="s">
        <v>19</v>
      </c>
      <c r="VGP11" s="16" t="s">
        <v>18</v>
      </c>
      <c r="VGQ11" s="11">
        <v>1</v>
      </c>
      <c r="VGR11" s="8" t="s">
        <v>2</v>
      </c>
      <c r="VGS11" s="19" t="s">
        <v>23</v>
      </c>
      <c r="VGT11" s="23" t="s">
        <v>32</v>
      </c>
      <c r="VGU11" s="8" t="s">
        <v>24</v>
      </c>
      <c r="VGV11" s="8" t="s">
        <v>33</v>
      </c>
      <c r="VGW11" s="23" t="s">
        <v>25</v>
      </c>
      <c r="VGX11" s="20">
        <v>234.72</v>
      </c>
      <c r="VGY11" s="8"/>
      <c r="VGZ11" s="8"/>
      <c r="VHA11" s="18">
        <f t="shared" ref="VHA11" si="7916">10088.62/5</f>
        <v>2017.7240000000002</v>
      </c>
      <c r="VHB11" s="18">
        <f t="shared" ref="VHB11:VHB12" si="7917">VHA11*VGX11</f>
        <v>473600.17728000006</v>
      </c>
      <c r="VHC11" s="17">
        <f t="shared" ref="VHC11" si="7918">VHB11*1.2</f>
        <v>568320.21273600007</v>
      </c>
      <c r="VHD11" s="16" t="s">
        <v>20</v>
      </c>
      <c r="VHE11" s="16" t="s">
        <v>19</v>
      </c>
      <c r="VHF11" s="16" t="s">
        <v>18</v>
      </c>
      <c r="VHG11" s="11">
        <v>1</v>
      </c>
      <c r="VHH11" s="8" t="s">
        <v>2</v>
      </c>
      <c r="VHI11" s="19" t="s">
        <v>23</v>
      </c>
      <c r="VHJ11" s="23" t="s">
        <v>32</v>
      </c>
      <c r="VHK11" s="8" t="s">
        <v>24</v>
      </c>
      <c r="VHL11" s="8" t="s">
        <v>33</v>
      </c>
      <c r="VHM11" s="23" t="s">
        <v>25</v>
      </c>
      <c r="VHN11" s="20">
        <v>234.72</v>
      </c>
      <c r="VHO11" s="8"/>
      <c r="VHP11" s="8"/>
      <c r="VHQ11" s="18">
        <f t="shared" ref="VHQ11" si="7919">10088.62/5</f>
        <v>2017.7240000000002</v>
      </c>
      <c r="VHR11" s="18">
        <f t="shared" ref="VHR11:VHR12" si="7920">VHQ11*VHN11</f>
        <v>473600.17728000006</v>
      </c>
      <c r="VHS11" s="17">
        <f t="shared" ref="VHS11" si="7921">VHR11*1.2</f>
        <v>568320.21273600007</v>
      </c>
      <c r="VHT11" s="16" t="s">
        <v>20</v>
      </c>
      <c r="VHU11" s="16" t="s">
        <v>19</v>
      </c>
      <c r="VHV11" s="16" t="s">
        <v>18</v>
      </c>
      <c r="VHW11" s="11">
        <v>1</v>
      </c>
      <c r="VHX11" s="8" t="s">
        <v>2</v>
      </c>
      <c r="VHY11" s="19" t="s">
        <v>23</v>
      </c>
      <c r="VHZ11" s="23" t="s">
        <v>32</v>
      </c>
      <c r="VIA11" s="8" t="s">
        <v>24</v>
      </c>
      <c r="VIB11" s="8" t="s">
        <v>33</v>
      </c>
      <c r="VIC11" s="23" t="s">
        <v>25</v>
      </c>
      <c r="VID11" s="20">
        <v>234.72</v>
      </c>
      <c r="VIE11" s="8"/>
      <c r="VIF11" s="8"/>
      <c r="VIG11" s="18">
        <f t="shared" ref="VIG11" si="7922">10088.62/5</f>
        <v>2017.7240000000002</v>
      </c>
      <c r="VIH11" s="18">
        <f t="shared" ref="VIH11:VIH12" si="7923">VIG11*VID11</f>
        <v>473600.17728000006</v>
      </c>
      <c r="VII11" s="17">
        <f t="shared" ref="VII11" si="7924">VIH11*1.2</f>
        <v>568320.21273600007</v>
      </c>
      <c r="VIJ11" s="16" t="s">
        <v>20</v>
      </c>
      <c r="VIK11" s="16" t="s">
        <v>19</v>
      </c>
      <c r="VIL11" s="16" t="s">
        <v>18</v>
      </c>
      <c r="VIM11" s="11">
        <v>1</v>
      </c>
      <c r="VIN11" s="8" t="s">
        <v>2</v>
      </c>
      <c r="VIO11" s="19" t="s">
        <v>23</v>
      </c>
      <c r="VIP11" s="23" t="s">
        <v>32</v>
      </c>
      <c r="VIQ11" s="8" t="s">
        <v>24</v>
      </c>
      <c r="VIR11" s="8" t="s">
        <v>33</v>
      </c>
      <c r="VIS11" s="23" t="s">
        <v>25</v>
      </c>
      <c r="VIT11" s="20">
        <v>234.72</v>
      </c>
      <c r="VIU11" s="8"/>
      <c r="VIV11" s="8"/>
      <c r="VIW11" s="18">
        <f t="shared" ref="VIW11" si="7925">10088.62/5</f>
        <v>2017.7240000000002</v>
      </c>
      <c r="VIX11" s="18">
        <f t="shared" ref="VIX11:VIX12" si="7926">VIW11*VIT11</f>
        <v>473600.17728000006</v>
      </c>
      <c r="VIY11" s="17">
        <f t="shared" ref="VIY11" si="7927">VIX11*1.2</f>
        <v>568320.21273600007</v>
      </c>
      <c r="VIZ11" s="16" t="s">
        <v>20</v>
      </c>
      <c r="VJA11" s="16" t="s">
        <v>19</v>
      </c>
      <c r="VJB11" s="16" t="s">
        <v>18</v>
      </c>
      <c r="VJC11" s="11">
        <v>1</v>
      </c>
      <c r="VJD11" s="8" t="s">
        <v>2</v>
      </c>
      <c r="VJE11" s="19" t="s">
        <v>23</v>
      </c>
      <c r="VJF11" s="23" t="s">
        <v>32</v>
      </c>
      <c r="VJG11" s="8" t="s">
        <v>24</v>
      </c>
      <c r="VJH11" s="8" t="s">
        <v>33</v>
      </c>
      <c r="VJI11" s="23" t="s">
        <v>25</v>
      </c>
      <c r="VJJ11" s="20">
        <v>234.72</v>
      </c>
      <c r="VJK11" s="8"/>
      <c r="VJL11" s="8"/>
      <c r="VJM11" s="18">
        <f t="shared" ref="VJM11" si="7928">10088.62/5</f>
        <v>2017.7240000000002</v>
      </c>
      <c r="VJN11" s="18">
        <f t="shared" ref="VJN11:VJN12" si="7929">VJM11*VJJ11</f>
        <v>473600.17728000006</v>
      </c>
      <c r="VJO11" s="17">
        <f t="shared" ref="VJO11" si="7930">VJN11*1.2</f>
        <v>568320.21273600007</v>
      </c>
      <c r="VJP11" s="16" t="s">
        <v>20</v>
      </c>
      <c r="VJQ11" s="16" t="s">
        <v>19</v>
      </c>
      <c r="VJR11" s="16" t="s">
        <v>18</v>
      </c>
      <c r="VJS11" s="11">
        <v>1</v>
      </c>
      <c r="VJT11" s="8" t="s">
        <v>2</v>
      </c>
      <c r="VJU11" s="19" t="s">
        <v>23</v>
      </c>
      <c r="VJV11" s="23" t="s">
        <v>32</v>
      </c>
      <c r="VJW11" s="8" t="s">
        <v>24</v>
      </c>
      <c r="VJX11" s="8" t="s">
        <v>33</v>
      </c>
      <c r="VJY11" s="23" t="s">
        <v>25</v>
      </c>
      <c r="VJZ11" s="20">
        <v>234.72</v>
      </c>
      <c r="VKA11" s="8"/>
      <c r="VKB11" s="8"/>
      <c r="VKC11" s="18">
        <f t="shared" ref="VKC11" si="7931">10088.62/5</f>
        <v>2017.7240000000002</v>
      </c>
      <c r="VKD11" s="18">
        <f t="shared" ref="VKD11:VKD12" si="7932">VKC11*VJZ11</f>
        <v>473600.17728000006</v>
      </c>
      <c r="VKE11" s="17">
        <f t="shared" ref="VKE11" si="7933">VKD11*1.2</f>
        <v>568320.21273600007</v>
      </c>
      <c r="VKF11" s="16" t="s">
        <v>20</v>
      </c>
      <c r="VKG11" s="16" t="s">
        <v>19</v>
      </c>
      <c r="VKH11" s="16" t="s">
        <v>18</v>
      </c>
      <c r="VKI11" s="11">
        <v>1</v>
      </c>
      <c r="VKJ11" s="8" t="s">
        <v>2</v>
      </c>
      <c r="VKK11" s="19" t="s">
        <v>23</v>
      </c>
      <c r="VKL11" s="23" t="s">
        <v>32</v>
      </c>
      <c r="VKM11" s="8" t="s">
        <v>24</v>
      </c>
      <c r="VKN11" s="8" t="s">
        <v>33</v>
      </c>
      <c r="VKO11" s="23" t="s">
        <v>25</v>
      </c>
      <c r="VKP11" s="20">
        <v>234.72</v>
      </c>
      <c r="VKQ11" s="8"/>
      <c r="VKR11" s="8"/>
      <c r="VKS11" s="18">
        <f t="shared" ref="VKS11" si="7934">10088.62/5</f>
        <v>2017.7240000000002</v>
      </c>
      <c r="VKT11" s="18">
        <f t="shared" ref="VKT11:VKT12" si="7935">VKS11*VKP11</f>
        <v>473600.17728000006</v>
      </c>
      <c r="VKU11" s="17">
        <f t="shared" ref="VKU11" si="7936">VKT11*1.2</f>
        <v>568320.21273600007</v>
      </c>
      <c r="VKV11" s="16" t="s">
        <v>20</v>
      </c>
      <c r="VKW11" s="16" t="s">
        <v>19</v>
      </c>
      <c r="VKX11" s="16" t="s">
        <v>18</v>
      </c>
      <c r="VKY11" s="11">
        <v>1</v>
      </c>
      <c r="VKZ11" s="8" t="s">
        <v>2</v>
      </c>
      <c r="VLA11" s="19" t="s">
        <v>23</v>
      </c>
      <c r="VLB11" s="23" t="s">
        <v>32</v>
      </c>
      <c r="VLC11" s="8" t="s">
        <v>24</v>
      </c>
      <c r="VLD11" s="8" t="s">
        <v>33</v>
      </c>
      <c r="VLE11" s="23" t="s">
        <v>25</v>
      </c>
      <c r="VLF11" s="20">
        <v>234.72</v>
      </c>
      <c r="VLG11" s="8"/>
      <c r="VLH11" s="8"/>
      <c r="VLI11" s="18">
        <f t="shared" ref="VLI11" si="7937">10088.62/5</f>
        <v>2017.7240000000002</v>
      </c>
      <c r="VLJ11" s="18">
        <f t="shared" ref="VLJ11:VLJ12" si="7938">VLI11*VLF11</f>
        <v>473600.17728000006</v>
      </c>
      <c r="VLK11" s="17">
        <f t="shared" ref="VLK11" si="7939">VLJ11*1.2</f>
        <v>568320.21273600007</v>
      </c>
      <c r="VLL11" s="16" t="s">
        <v>20</v>
      </c>
      <c r="VLM11" s="16" t="s">
        <v>19</v>
      </c>
      <c r="VLN11" s="16" t="s">
        <v>18</v>
      </c>
      <c r="VLO11" s="11">
        <v>1</v>
      </c>
      <c r="VLP11" s="8" t="s">
        <v>2</v>
      </c>
      <c r="VLQ11" s="19" t="s">
        <v>23</v>
      </c>
      <c r="VLR11" s="23" t="s">
        <v>32</v>
      </c>
      <c r="VLS11" s="8" t="s">
        <v>24</v>
      </c>
      <c r="VLT11" s="8" t="s">
        <v>33</v>
      </c>
      <c r="VLU11" s="23" t="s">
        <v>25</v>
      </c>
      <c r="VLV11" s="20">
        <v>234.72</v>
      </c>
      <c r="VLW11" s="8"/>
      <c r="VLX11" s="8"/>
      <c r="VLY11" s="18">
        <f t="shared" ref="VLY11" si="7940">10088.62/5</f>
        <v>2017.7240000000002</v>
      </c>
      <c r="VLZ11" s="18">
        <f t="shared" ref="VLZ11:VLZ12" si="7941">VLY11*VLV11</f>
        <v>473600.17728000006</v>
      </c>
      <c r="VMA11" s="17">
        <f t="shared" ref="VMA11" si="7942">VLZ11*1.2</f>
        <v>568320.21273600007</v>
      </c>
      <c r="VMB11" s="16" t="s">
        <v>20</v>
      </c>
      <c r="VMC11" s="16" t="s">
        <v>19</v>
      </c>
      <c r="VMD11" s="16" t="s">
        <v>18</v>
      </c>
      <c r="VME11" s="11">
        <v>1</v>
      </c>
      <c r="VMF11" s="8" t="s">
        <v>2</v>
      </c>
      <c r="VMG11" s="19" t="s">
        <v>23</v>
      </c>
      <c r="VMH11" s="23" t="s">
        <v>32</v>
      </c>
      <c r="VMI11" s="8" t="s">
        <v>24</v>
      </c>
      <c r="VMJ11" s="8" t="s">
        <v>33</v>
      </c>
      <c r="VMK11" s="23" t="s">
        <v>25</v>
      </c>
      <c r="VML11" s="20">
        <v>234.72</v>
      </c>
      <c r="VMM11" s="8"/>
      <c r="VMN11" s="8"/>
      <c r="VMO11" s="18">
        <f t="shared" ref="VMO11" si="7943">10088.62/5</f>
        <v>2017.7240000000002</v>
      </c>
      <c r="VMP11" s="18">
        <f t="shared" ref="VMP11:VMP12" si="7944">VMO11*VML11</f>
        <v>473600.17728000006</v>
      </c>
      <c r="VMQ11" s="17">
        <f t="shared" ref="VMQ11" si="7945">VMP11*1.2</f>
        <v>568320.21273600007</v>
      </c>
      <c r="VMR11" s="16" t="s">
        <v>20</v>
      </c>
      <c r="VMS11" s="16" t="s">
        <v>19</v>
      </c>
      <c r="VMT11" s="16" t="s">
        <v>18</v>
      </c>
      <c r="VMU11" s="11">
        <v>1</v>
      </c>
      <c r="VMV11" s="8" t="s">
        <v>2</v>
      </c>
      <c r="VMW11" s="19" t="s">
        <v>23</v>
      </c>
      <c r="VMX11" s="23" t="s">
        <v>32</v>
      </c>
      <c r="VMY11" s="8" t="s">
        <v>24</v>
      </c>
      <c r="VMZ11" s="8" t="s">
        <v>33</v>
      </c>
      <c r="VNA11" s="23" t="s">
        <v>25</v>
      </c>
      <c r="VNB11" s="20">
        <v>234.72</v>
      </c>
      <c r="VNC11" s="8"/>
      <c r="VND11" s="8"/>
      <c r="VNE11" s="18">
        <f t="shared" ref="VNE11" si="7946">10088.62/5</f>
        <v>2017.7240000000002</v>
      </c>
      <c r="VNF11" s="18">
        <f t="shared" ref="VNF11:VNF12" si="7947">VNE11*VNB11</f>
        <v>473600.17728000006</v>
      </c>
      <c r="VNG11" s="17">
        <f t="shared" ref="VNG11" si="7948">VNF11*1.2</f>
        <v>568320.21273600007</v>
      </c>
      <c r="VNH11" s="16" t="s">
        <v>20</v>
      </c>
      <c r="VNI11" s="16" t="s">
        <v>19</v>
      </c>
      <c r="VNJ11" s="16" t="s">
        <v>18</v>
      </c>
      <c r="VNK11" s="11">
        <v>1</v>
      </c>
      <c r="VNL11" s="8" t="s">
        <v>2</v>
      </c>
      <c r="VNM11" s="19" t="s">
        <v>23</v>
      </c>
      <c r="VNN11" s="23" t="s">
        <v>32</v>
      </c>
      <c r="VNO11" s="8" t="s">
        <v>24</v>
      </c>
      <c r="VNP11" s="8" t="s">
        <v>33</v>
      </c>
      <c r="VNQ11" s="23" t="s">
        <v>25</v>
      </c>
      <c r="VNR11" s="20">
        <v>234.72</v>
      </c>
      <c r="VNS11" s="8"/>
      <c r="VNT11" s="8"/>
      <c r="VNU11" s="18">
        <f t="shared" ref="VNU11" si="7949">10088.62/5</f>
        <v>2017.7240000000002</v>
      </c>
      <c r="VNV11" s="18">
        <f t="shared" ref="VNV11:VNV12" si="7950">VNU11*VNR11</f>
        <v>473600.17728000006</v>
      </c>
      <c r="VNW11" s="17">
        <f t="shared" ref="VNW11" si="7951">VNV11*1.2</f>
        <v>568320.21273600007</v>
      </c>
      <c r="VNX11" s="16" t="s">
        <v>20</v>
      </c>
      <c r="VNY11" s="16" t="s">
        <v>19</v>
      </c>
      <c r="VNZ11" s="16" t="s">
        <v>18</v>
      </c>
      <c r="VOA11" s="11">
        <v>1</v>
      </c>
      <c r="VOB11" s="8" t="s">
        <v>2</v>
      </c>
      <c r="VOC11" s="19" t="s">
        <v>23</v>
      </c>
      <c r="VOD11" s="23" t="s">
        <v>32</v>
      </c>
      <c r="VOE11" s="8" t="s">
        <v>24</v>
      </c>
      <c r="VOF11" s="8" t="s">
        <v>33</v>
      </c>
      <c r="VOG11" s="23" t="s">
        <v>25</v>
      </c>
      <c r="VOH11" s="20">
        <v>234.72</v>
      </c>
      <c r="VOI11" s="8"/>
      <c r="VOJ11" s="8"/>
      <c r="VOK11" s="18">
        <f t="shared" ref="VOK11" si="7952">10088.62/5</f>
        <v>2017.7240000000002</v>
      </c>
      <c r="VOL11" s="18">
        <f t="shared" ref="VOL11:VOL12" si="7953">VOK11*VOH11</f>
        <v>473600.17728000006</v>
      </c>
      <c r="VOM11" s="17">
        <f t="shared" ref="VOM11" si="7954">VOL11*1.2</f>
        <v>568320.21273600007</v>
      </c>
      <c r="VON11" s="16" t="s">
        <v>20</v>
      </c>
      <c r="VOO11" s="16" t="s">
        <v>19</v>
      </c>
      <c r="VOP11" s="16" t="s">
        <v>18</v>
      </c>
      <c r="VOQ11" s="11">
        <v>1</v>
      </c>
      <c r="VOR11" s="8" t="s">
        <v>2</v>
      </c>
      <c r="VOS11" s="19" t="s">
        <v>23</v>
      </c>
      <c r="VOT11" s="23" t="s">
        <v>32</v>
      </c>
      <c r="VOU11" s="8" t="s">
        <v>24</v>
      </c>
      <c r="VOV11" s="8" t="s">
        <v>33</v>
      </c>
      <c r="VOW11" s="23" t="s">
        <v>25</v>
      </c>
      <c r="VOX11" s="20">
        <v>234.72</v>
      </c>
      <c r="VOY11" s="8"/>
      <c r="VOZ11" s="8"/>
      <c r="VPA11" s="18">
        <f t="shared" ref="VPA11" si="7955">10088.62/5</f>
        <v>2017.7240000000002</v>
      </c>
      <c r="VPB11" s="18">
        <f t="shared" ref="VPB11:VPB12" si="7956">VPA11*VOX11</f>
        <v>473600.17728000006</v>
      </c>
      <c r="VPC11" s="17">
        <f t="shared" ref="VPC11" si="7957">VPB11*1.2</f>
        <v>568320.21273600007</v>
      </c>
      <c r="VPD11" s="16" t="s">
        <v>20</v>
      </c>
      <c r="VPE11" s="16" t="s">
        <v>19</v>
      </c>
      <c r="VPF11" s="16" t="s">
        <v>18</v>
      </c>
      <c r="VPG11" s="11">
        <v>1</v>
      </c>
      <c r="VPH11" s="8" t="s">
        <v>2</v>
      </c>
      <c r="VPI11" s="19" t="s">
        <v>23</v>
      </c>
      <c r="VPJ11" s="23" t="s">
        <v>32</v>
      </c>
      <c r="VPK11" s="8" t="s">
        <v>24</v>
      </c>
      <c r="VPL11" s="8" t="s">
        <v>33</v>
      </c>
      <c r="VPM11" s="23" t="s">
        <v>25</v>
      </c>
      <c r="VPN11" s="20">
        <v>234.72</v>
      </c>
      <c r="VPO11" s="8"/>
      <c r="VPP11" s="8"/>
      <c r="VPQ11" s="18">
        <f t="shared" ref="VPQ11" si="7958">10088.62/5</f>
        <v>2017.7240000000002</v>
      </c>
      <c r="VPR11" s="18">
        <f t="shared" ref="VPR11:VPR12" si="7959">VPQ11*VPN11</f>
        <v>473600.17728000006</v>
      </c>
      <c r="VPS11" s="17">
        <f t="shared" ref="VPS11" si="7960">VPR11*1.2</f>
        <v>568320.21273600007</v>
      </c>
      <c r="VPT11" s="16" t="s">
        <v>20</v>
      </c>
      <c r="VPU11" s="16" t="s">
        <v>19</v>
      </c>
      <c r="VPV11" s="16" t="s">
        <v>18</v>
      </c>
      <c r="VPW11" s="11">
        <v>1</v>
      </c>
      <c r="VPX11" s="8" t="s">
        <v>2</v>
      </c>
      <c r="VPY11" s="19" t="s">
        <v>23</v>
      </c>
      <c r="VPZ11" s="23" t="s">
        <v>32</v>
      </c>
      <c r="VQA11" s="8" t="s">
        <v>24</v>
      </c>
      <c r="VQB11" s="8" t="s">
        <v>33</v>
      </c>
      <c r="VQC11" s="23" t="s">
        <v>25</v>
      </c>
      <c r="VQD11" s="20">
        <v>234.72</v>
      </c>
      <c r="VQE11" s="8"/>
      <c r="VQF11" s="8"/>
      <c r="VQG11" s="18">
        <f t="shared" ref="VQG11" si="7961">10088.62/5</f>
        <v>2017.7240000000002</v>
      </c>
      <c r="VQH11" s="18">
        <f t="shared" ref="VQH11:VQH12" si="7962">VQG11*VQD11</f>
        <v>473600.17728000006</v>
      </c>
      <c r="VQI11" s="17">
        <f t="shared" ref="VQI11" si="7963">VQH11*1.2</f>
        <v>568320.21273600007</v>
      </c>
      <c r="VQJ11" s="16" t="s">
        <v>20</v>
      </c>
      <c r="VQK11" s="16" t="s">
        <v>19</v>
      </c>
      <c r="VQL11" s="16" t="s">
        <v>18</v>
      </c>
      <c r="VQM11" s="11">
        <v>1</v>
      </c>
      <c r="VQN11" s="8" t="s">
        <v>2</v>
      </c>
      <c r="VQO11" s="19" t="s">
        <v>23</v>
      </c>
      <c r="VQP11" s="23" t="s">
        <v>32</v>
      </c>
      <c r="VQQ11" s="8" t="s">
        <v>24</v>
      </c>
      <c r="VQR11" s="8" t="s">
        <v>33</v>
      </c>
      <c r="VQS11" s="23" t="s">
        <v>25</v>
      </c>
      <c r="VQT11" s="20">
        <v>234.72</v>
      </c>
      <c r="VQU11" s="8"/>
      <c r="VQV11" s="8"/>
      <c r="VQW11" s="18">
        <f t="shared" ref="VQW11" si="7964">10088.62/5</f>
        <v>2017.7240000000002</v>
      </c>
      <c r="VQX11" s="18">
        <f t="shared" ref="VQX11:VQX12" si="7965">VQW11*VQT11</f>
        <v>473600.17728000006</v>
      </c>
      <c r="VQY11" s="17">
        <f t="shared" ref="VQY11" si="7966">VQX11*1.2</f>
        <v>568320.21273600007</v>
      </c>
      <c r="VQZ11" s="16" t="s">
        <v>20</v>
      </c>
      <c r="VRA11" s="16" t="s">
        <v>19</v>
      </c>
      <c r="VRB11" s="16" t="s">
        <v>18</v>
      </c>
      <c r="VRC11" s="11">
        <v>1</v>
      </c>
      <c r="VRD11" s="8" t="s">
        <v>2</v>
      </c>
      <c r="VRE11" s="19" t="s">
        <v>23</v>
      </c>
      <c r="VRF11" s="23" t="s">
        <v>32</v>
      </c>
      <c r="VRG11" s="8" t="s">
        <v>24</v>
      </c>
      <c r="VRH11" s="8" t="s">
        <v>33</v>
      </c>
      <c r="VRI11" s="23" t="s">
        <v>25</v>
      </c>
      <c r="VRJ11" s="20">
        <v>234.72</v>
      </c>
      <c r="VRK11" s="8"/>
      <c r="VRL11" s="8"/>
      <c r="VRM11" s="18">
        <f t="shared" ref="VRM11" si="7967">10088.62/5</f>
        <v>2017.7240000000002</v>
      </c>
      <c r="VRN11" s="18">
        <f t="shared" ref="VRN11:VRN12" si="7968">VRM11*VRJ11</f>
        <v>473600.17728000006</v>
      </c>
      <c r="VRO11" s="17">
        <f t="shared" ref="VRO11" si="7969">VRN11*1.2</f>
        <v>568320.21273600007</v>
      </c>
      <c r="VRP11" s="16" t="s">
        <v>20</v>
      </c>
      <c r="VRQ11" s="16" t="s">
        <v>19</v>
      </c>
      <c r="VRR11" s="16" t="s">
        <v>18</v>
      </c>
      <c r="VRS11" s="11">
        <v>1</v>
      </c>
      <c r="VRT11" s="8" t="s">
        <v>2</v>
      </c>
      <c r="VRU11" s="19" t="s">
        <v>23</v>
      </c>
      <c r="VRV11" s="23" t="s">
        <v>32</v>
      </c>
      <c r="VRW11" s="8" t="s">
        <v>24</v>
      </c>
      <c r="VRX11" s="8" t="s">
        <v>33</v>
      </c>
      <c r="VRY11" s="23" t="s">
        <v>25</v>
      </c>
      <c r="VRZ11" s="20">
        <v>234.72</v>
      </c>
      <c r="VSA11" s="8"/>
      <c r="VSB11" s="8"/>
      <c r="VSC11" s="18">
        <f t="shared" ref="VSC11" si="7970">10088.62/5</f>
        <v>2017.7240000000002</v>
      </c>
      <c r="VSD11" s="18">
        <f t="shared" ref="VSD11:VSD12" si="7971">VSC11*VRZ11</f>
        <v>473600.17728000006</v>
      </c>
      <c r="VSE11" s="17">
        <f t="shared" ref="VSE11" si="7972">VSD11*1.2</f>
        <v>568320.21273600007</v>
      </c>
      <c r="VSF11" s="16" t="s">
        <v>20</v>
      </c>
      <c r="VSG11" s="16" t="s">
        <v>19</v>
      </c>
      <c r="VSH11" s="16" t="s">
        <v>18</v>
      </c>
      <c r="VSI11" s="11">
        <v>1</v>
      </c>
      <c r="VSJ11" s="8" t="s">
        <v>2</v>
      </c>
      <c r="VSK11" s="19" t="s">
        <v>23</v>
      </c>
      <c r="VSL11" s="23" t="s">
        <v>32</v>
      </c>
      <c r="VSM11" s="8" t="s">
        <v>24</v>
      </c>
      <c r="VSN11" s="8" t="s">
        <v>33</v>
      </c>
      <c r="VSO11" s="23" t="s">
        <v>25</v>
      </c>
      <c r="VSP11" s="20">
        <v>234.72</v>
      </c>
      <c r="VSQ11" s="8"/>
      <c r="VSR11" s="8"/>
      <c r="VSS11" s="18">
        <f t="shared" ref="VSS11" si="7973">10088.62/5</f>
        <v>2017.7240000000002</v>
      </c>
      <c r="VST11" s="18">
        <f t="shared" ref="VST11:VST12" si="7974">VSS11*VSP11</f>
        <v>473600.17728000006</v>
      </c>
      <c r="VSU11" s="17">
        <f t="shared" ref="VSU11" si="7975">VST11*1.2</f>
        <v>568320.21273600007</v>
      </c>
      <c r="VSV11" s="16" t="s">
        <v>20</v>
      </c>
      <c r="VSW11" s="16" t="s">
        <v>19</v>
      </c>
      <c r="VSX11" s="16" t="s">
        <v>18</v>
      </c>
      <c r="VSY11" s="11">
        <v>1</v>
      </c>
      <c r="VSZ11" s="8" t="s">
        <v>2</v>
      </c>
      <c r="VTA11" s="19" t="s">
        <v>23</v>
      </c>
      <c r="VTB11" s="23" t="s">
        <v>32</v>
      </c>
      <c r="VTC11" s="8" t="s">
        <v>24</v>
      </c>
      <c r="VTD11" s="8" t="s">
        <v>33</v>
      </c>
      <c r="VTE11" s="23" t="s">
        <v>25</v>
      </c>
      <c r="VTF11" s="20">
        <v>234.72</v>
      </c>
      <c r="VTG11" s="8"/>
      <c r="VTH11" s="8"/>
      <c r="VTI11" s="18">
        <f t="shared" ref="VTI11" si="7976">10088.62/5</f>
        <v>2017.7240000000002</v>
      </c>
      <c r="VTJ11" s="18">
        <f t="shared" ref="VTJ11:VTJ12" si="7977">VTI11*VTF11</f>
        <v>473600.17728000006</v>
      </c>
      <c r="VTK11" s="17">
        <f t="shared" ref="VTK11" si="7978">VTJ11*1.2</f>
        <v>568320.21273600007</v>
      </c>
      <c r="VTL11" s="16" t="s">
        <v>20</v>
      </c>
      <c r="VTM11" s="16" t="s">
        <v>19</v>
      </c>
      <c r="VTN11" s="16" t="s">
        <v>18</v>
      </c>
      <c r="VTO11" s="11">
        <v>1</v>
      </c>
      <c r="VTP11" s="8" t="s">
        <v>2</v>
      </c>
      <c r="VTQ11" s="19" t="s">
        <v>23</v>
      </c>
      <c r="VTR11" s="23" t="s">
        <v>32</v>
      </c>
      <c r="VTS11" s="8" t="s">
        <v>24</v>
      </c>
      <c r="VTT11" s="8" t="s">
        <v>33</v>
      </c>
      <c r="VTU11" s="23" t="s">
        <v>25</v>
      </c>
      <c r="VTV11" s="20">
        <v>234.72</v>
      </c>
      <c r="VTW11" s="8"/>
      <c r="VTX11" s="8"/>
      <c r="VTY11" s="18">
        <f t="shared" ref="VTY11" si="7979">10088.62/5</f>
        <v>2017.7240000000002</v>
      </c>
      <c r="VTZ11" s="18">
        <f t="shared" ref="VTZ11:VTZ12" si="7980">VTY11*VTV11</f>
        <v>473600.17728000006</v>
      </c>
      <c r="VUA11" s="17">
        <f t="shared" ref="VUA11" si="7981">VTZ11*1.2</f>
        <v>568320.21273600007</v>
      </c>
      <c r="VUB11" s="16" t="s">
        <v>20</v>
      </c>
      <c r="VUC11" s="16" t="s">
        <v>19</v>
      </c>
      <c r="VUD11" s="16" t="s">
        <v>18</v>
      </c>
      <c r="VUE11" s="11">
        <v>1</v>
      </c>
      <c r="VUF11" s="8" t="s">
        <v>2</v>
      </c>
      <c r="VUG11" s="19" t="s">
        <v>23</v>
      </c>
      <c r="VUH11" s="23" t="s">
        <v>32</v>
      </c>
      <c r="VUI11" s="8" t="s">
        <v>24</v>
      </c>
      <c r="VUJ11" s="8" t="s">
        <v>33</v>
      </c>
      <c r="VUK11" s="23" t="s">
        <v>25</v>
      </c>
      <c r="VUL11" s="20">
        <v>234.72</v>
      </c>
      <c r="VUM11" s="8"/>
      <c r="VUN11" s="8"/>
      <c r="VUO11" s="18">
        <f t="shared" ref="VUO11" si="7982">10088.62/5</f>
        <v>2017.7240000000002</v>
      </c>
      <c r="VUP11" s="18">
        <f t="shared" ref="VUP11:VUP12" si="7983">VUO11*VUL11</f>
        <v>473600.17728000006</v>
      </c>
      <c r="VUQ11" s="17">
        <f t="shared" ref="VUQ11" si="7984">VUP11*1.2</f>
        <v>568320.21273600007</v>
      </c>
      <c r="VUR11" s="16" t="s">
        <v>20</v>
      </c>
      <c r="VUS11" s="16" t="s">
        <v>19</v>
      </c>
      <c r="VUT11" s="16" t="s">
        <v>18</v>
      </c>
      <c r="VUU11" s="11">
        <v>1</v>
      </c>
      <c r="VUV11" s="8" t="s">
        <v>2</v>
      </c>
      <c r="VUW11" s="19" t="s">
        <v>23</v>
      </c>
      <c r="VUX11" s="23" t="s">
        <v>32</v>
      </c>
      <c r="VUY11" s="8" t="s">
        <v>24</v>
      </c>
      <c r="VUZ11" s="8" t="s">
        <v>33</v>
      </c>
      <c r="VVA11" s="23" t="s">
        <v>25</v>
      </c>
      <c r="VVB11" s="20">
        <v>234.72</v>
      </c>
      <c r="VVC11" s="8"/>
      <c r="VVD11" s="8"/>
      <c r="VVE11" s="18">
        <f t="shared" ref="VVE11" si="7985">10088.62/5</f>
        <v>2017.7240000000002</v>
      </c>
      <c r="VVF11" s="18">
        <f t="shared" ref="VVF11:VVF12" si="7986">VVE11*VVB11</f>
        <v>473600.17728000006</v>
      </c>
      <c r="VVG11" s="17">
        <f t="shared" ref="VVG11" si="7987">VVF11*1.2</f>
        <v>568320.21273600007</v>
      </c>
      <c r="VVH11" s="16" t="s">
        <v>20</v>
      </c>
      <c r="VVI11" s="16" t="s">
        <v>19</v>
      </c>
      <c r="VVJ11" s="16" t="s">
        <v>18</v>
      </c>
      <c r="VVK11" s="11">
        <v>1</v>
      </c>
      <c r="VVL11" s="8" t="s">
        <v>2</v>
      </c>
      <c r="VVM11" s="19" t="s">
        <v>23</v>
      </c>
      <c r="VVN11" s="23" t="s">
        <v>32</v>
      </c>
      <c r="VVO11" s="8" t="s">
        <v>24</v>
      </c>
      <c r="VVP11" s="8" t="s">
        <v>33</v>
      </c>
      <c r="VVQ11" s="23" t="s">
        <v>25</v>
      </c>
      <c r="VVR11" s="20">
        <v>234.72</v>
      </c>
      <c r="VVS11" s="8"/>
      <c r="VVT11" s="8"/>
      <c r="VVU11" s="18">
        <f t="shared" ref="VVU11" si="7988">10088.62/5</f>
        <v>2017.7240000000002</v>
      </c>
      <c r="VVV11" s="18">
        <f t="shared" ref="VVV11:VVV12" si="7989">VVU11*VVR11</f>
        <v>473600.17728000006</v>
      </c>
      <c r="VVW11" s="17">
        <f t="shared" ref="VVW11" si="7990">VVV11*1.2</f>
        <v>568320.21273600007</v>
      </c>
      <c r="VVX11" s="16" t="s">
        <v>20</v>
      </c>
      <c r="VVY11" s="16" t="s">
        <v>19</v>
      </c>
      <c r="VVZ11" s="16" t="s">
        <v>18</v>
      </c>
      <c r="VWA11" s="11">
        <v>1</v>
      </c>
      <c r="VWB11" s="8" t="s">
        <v>2</v>
      </c>
      <c r="VWC11" s="19" t="s">
        <v>23</v>
      </c>
      <c r="VWD11" s="23" t="s">
        <v>32</v>
      </c>
      <c r="VWE11" s="8" t="s">
        <v>24</v>
      </c>
      <c r="VWF11" s="8" t="s">
        <v>33</v>
      </c>
      <c r="VWG11" s="23" t="s">
        <v>25</v>
      </c>
      <c r="VWH11" s="20">
        <v>234.72</v>
      </c>
      <c r="VWI11" s="8"/>
      <c r="VWJ11" s="8"/>
      <c r="VWK11" s="18">
        <f t="shared" ref="VWK11" si="7991">10088.62/5</f>
        <v>2017.7240000000002</v>
      </c>
      <c r="VWL11" s="18">
        <f t="shared" ref="VWL11:VWL12" si="7992">VWK11*VWH11</f>
        <v>473600.17728000006</v>
      </c>
      <c r="VWM11" s="17">
        <f t="shared" ref="VWM11" si="7993">VWL11*1.2</f>
        <v>568320.21273600007</v>
      </c>
      <c r="VWN11" s="16" t="s">
        <v>20</v>
      </c>
      <c r="VWO11" s="16" t="s">
        <v>19</v>
      </c>
      <c r="VWP11" s="16" t="s">
        <v>18</v>
      </c>
      <c r="VWQ11" s="11">
        <v>1</v>
      </c>
      <c r="VWR11" s="8" t="s">
        <v>2</v>
      </c>
      <c r="VWS11" s="19" t="s">
        <v>23</v>
      </c>
      <c r="VWT11" s="23" t="s">
        <v>32</v>
      </c>
      <c r="VWU11" s="8" t="s">
        <v>24</v>
      </c>
      <c r="VWV11" s="8" t="s">
        <v>33</v>
      </c>
      <c r="VWW11" s="23" t="s">
        <v>25</v>
      </c>
      <c r="VWX11" s="20">
        <v>234.72</v>
      </c>
      <c r="VWY11" s="8"/>
      <c r="VWZ11" s="8"/>
      <c r="VXA11" s="18">
        <f t="shared" ref="VXA11" si="7994">10088.62/5</f>
        <v>2017.7240000000002</v>
      </c>
      <c r="VXB11" s="18">
        <f t="shared" ref="VXB11:VXB12" si="7995">VXA11*VWX11</f>
        <v>473600.17728000006</v>
      </c>
      <c r="VXC11" s="17">
        <f t="shared" ref="VXC11" si="7996">VXB11*1.2</f>
        <v>568320.21273600007</v>
      </c>
      <c r="VXD11" s="16" t="s">
        <v>20</v>
      </c>
      <c r="VXE11" s="16" t="s">
        <v>19</v>
      </c>
      <c r="VXF11" s="16" t="s">
        <v>18</v>
      </c>
      <c r="VXG11" s="11">
        <v>1</v>
      </c>
      <c r="VXH11" s="8" t="s">
        <v>2</v>
      </c>
      <c r="VXI11" s="19" t="s">
        <v>23</v>
      </c>
      <c r="VXJ11" s="23" t="s">
        <v>32</v>
      </c>
      <c r="VXK11" s="8" t="s">
        <v>24</v>
      </c>
      <c r="VXL11" s="8" t="s">
        <v>33</v>
      </c>
      <c r="VXM11" s="23" t="s">
        <v>25</v>
      </c>
      <c r="VXN11" s="20">
        <v>234.72</v>
      </c>
      <c r="VXO11" s="8"/>
      <c r="VXP11" s="8"/>
      <c r="VXQ11" s="18">
        <f t="shared" ref="VXQ11" si="7997">10088.62/5</f>
        <v>2017.7240000000002</v>
      </c>
      <c r="VXR11" s="18">
        <f t="shared" ref="VXR11:VXR12" si="7998">VXQ11*VXN11</f>
        <v>473600.17728000006</v>
      </c>
      <c r="VXS11" s="17">
        <f t="shared" ref="VXS11" si="7999">VXR11*1.2</f>
        <v>568320.21273600007</v>
      </c>
      <c r="VXT11" s="16" t="s">
        <v>20</v>
      </c>
      <c r="VXU11" s="16" t="s">
        <v>19</v>
      </c>
      <c r="VXV11" s="16" t="s">
        <v>18</v>
      </c>
      <c r="VXW11" s="11">
        <v>1</v>
      </c>
      <c r="VXX11" s="8" t="s">
        <v>2</v>
      </c>
      <c r="VXY11" s="19" t="s">
        <v>23</v>
      </c>
      <c r="VXZ11" s="23" t="s">
        <v>32</v>
      </c>
      <c r="VYA11" s="8" t="s">
        <v>24</v>
      </c>
      <c r="VYB11" s="8" t="s">
        <v>33</v>
      </c>
      <c r="VYC11" s="23" t="s">
        <v>25</v>
      </c>
      <c r="VYD11" s="20">
        <v>234.72</v>
      </c>
      <c r="VYE11" s="8"/>
      <c r="VYF11" s="8"/>
      <c r="VYG11" s="18">
        <f t="shared" ref="VYG11" si="8000">10088.62/5</f>
        <v>2017.7240000000002</v>
      </c>
      <c r="VYH11" s="18">
        <f t="shared" ref="VYH11:VYH12" si="8001">VYG11*VYD11</f>
        <v>473600.17728000006</v>
      </c>
      <c r="VYI11" s="17">
        <f t="shared" ref="VYI11" si="8002">VYH11*1.2</f>
        <v>568320.21273600007</v>
      </c>
      <c r="VYJ11" s="16" t="s">
        <v>20</v>
      </c>
      <c r="VYK11" s="16" t="s">
        <v>19</v>
      </c>
      <c r="VYL11" s="16" t="s">
        <v>18</v>
      </c>
      <c r="VYM11" s="11">
        <v>1</v>
      </c>
      <c r="VYN11" s="8" t="s">
        <v>2</v>
      </c>
      <c r="VYO11" s="19" t="s">
        <v>23</v>
      </c>
      <c r="VYP11" s="23" t="s">
        <v>32</v>
      </c>
      <c r="VYQ11" s="8" t="s">
        <v>24</v>
      </c>
      <c r="VYR11" s="8" t="s">
        <v>33</v>
      </c>
      <c r="VYS11" s="23" t="s">
        <v>25</v>
      </c>
      <c r="VYT11" s="20">
        <v>234.72</v>
      </c>
      <c r="VYU11" s="8"/>
      <c r="VYV11" s="8"/>
      <c r="VYW11" s="18">
        <f t="shared" ref="VYW11" si="8003">10088.62/5</f>
        <v>2017.7240000000002</v>
      </c>
      <c r="VYX11" s="18">
        <f t="shared" ref="VYX11:VYX12" si="8004">VYW11*VYT11</f>
        <v>473600.17728000006</v>
      </c>
      <c r="VYY11" s="17">
        <f t="shared" ref="VYY11" si="8005">VYX11*1.2</f>
        <v>568320.21273600007</v>
      </c>
      <c r="VYZ11" s="16" t="s">
        <v>20</v>
      </c>
      <c r="VZA11" s="16" t="s">
        <v>19</v>
      </c>
      <c r="VZB11" s="16" t="s">
        <v>18</v>
      </c>
      <c r="VZC11" s="11">
        <v>1</v>
      </c>
      <c r="VZD11" s="8" t="s">
        <v>2</v>
      </c>
      <c r="VZE11" s="19" t="s">
        <v>23</v>
      </c>
      <c r="VZF11" s="23" t="s">
        <v>32</v>
      </c>
      <c r="VZG11" s="8" t="s">
        <v>24</v>
      </c>
      <c r="VZH11" s="8" t="s">
        <v>33</v>
      </c>
      <c r="VZI11" s="23" t="s">
        <v>25</v>
      </c>
      <c r="VZJ11" s="20">
        <v>234.72</v>
      </c>
      <c r="VZK11" s="8"/>
      <c r="VZL11" s="8"/>
      <c r="VZM11" s="18">
        <f t="shared" ref="VZM11" si="8006">10088.62/5</f>
        <v>2017.7240000000002</v>
      </c>
      <c r="VZN11" s="18">
        <f t="shared" ref="VZN11:VZN12" si="8007">VZM11*VZJ11</f>
        <v>473600.17728000006</v>
      </c>
      <c r="VZO11" s="17">
        <f t="shared" ref="VZO11" si="8008">VZN11*1.2</f>
        <v>568320.21273600007</v>
      </c>
      <c r="VZP11" s="16" t="s">
        <v>20</v>
      </c>
      <c r="VZQ11" s="16" t="s">
        <v>19</v>
      </c>
      <c r="VZR11" s="16" t="s">
        <v>18</v>
      </c>
      <c r="VZS11" s="11">
        <v>1</v>
      </c>
      <c r="VZT11" s="8" t="s">
        <v>2</v>
      </c>
      <c r="VZU11" s="19" t="s">
        <v>23</v>
      </c>
      <c r="VZV11" s="23" t="s">
        <v>32</v>
      </c>
      <c r="VZW11" s="8" t="s">
        <v>24</v>
      </c>
      <c r="VZX11" s="8" t="s">
        <v>33</v>
      </c>
      <c r="VZY11" s="23" t="s">
        <v>25</v>
      </c>
      <c r="VZZ11" s="20">
        <v>234.72</v>
      </c>
      <c r="WAA11" s="8"/>
      <c r="WAB11" s="8"/>
      <c r="WAC11" s="18">
        <f t="shared" ref="WAC11" si="8009">10088.62/5</f>
        <v>2017.7240000000002</v>
      </c>
      <c r="WAD11" s="18">
        <f t="shared" ref="WAD11:WAD12" si="8010">WAC11*VZZ11</f>
        <v>473600.17728000006</v>
      </c>
      <c r="WAE11" s="17">
        <f t="shared" ref="WAE11" si="8011">WAD11*1.2</f>
        <v>568320.21273600007</v>
      </c>
      <c r="WAF11" s="16" t="s">
        <v>20</v>
      </c>
      <c r="WAG11" s="16" t="s">
        <v>19</v>
      </c>
      <c r="WAH11" s="16" t="s">
        <v>18</v>
      </c>
      <c r="WAI11" s="11">
        <v>1</v>
      </c>
      <c r="WAJ11" s="8" t="s">
        <v>2</v>
      </c>
      <c r="WAK11" s="19" t="s">
        <v>23</v>
      </c>
      <c r="WAL11" s="23" t="s">
        <v>32</v>
      </c>
      <c r="WAM11" s="8" t="s">
        <v>24</v>
      </c>
      <c r="WAN11" s="8" t="s">
        <v>33</v>
      </c>
      <c r="WAO11" s="23" t="s">
        <v>25</v>
      </c>
      <c r="WAP11" s="20">
        <v>234.72</v>
      </c>
      <c r="WAQ11" s="8"/>
      <c r="WAR11" s="8"/>
      <c r="WAS11" s="18">
        <f t="shared" ref="WAS11" si="8012">10088.62/5</f>
        <v>2017.7240000000002</v>
      </c>
      <c r="WAT11" s="18">
        <f t="shared" ref="WAT11:WAT12" si="8013">WAS11*WAP11</f>
        <v>473600.17728000006</v>
      </c>
      <c r="WAU11" s="17">
        <f t="shared" ref="WAU11" si="8014">WAT11*1.2</f>
        <v>568320.21273600007</v>
      </c>
      <c r="WAV11" s="16" t="s">
        <v>20</v>
      </c>
      <c r="WAW11" s="16" t="s">
        <v>19</v>
      </c>
      <c r="WAX11" s="16" t="s">
        <v>18</v>
      </c>
      <c r="WAY11" s="11">
        <v>1</v>
      </c>
      <c r="WAZ11" s="8" t="s">
        <v>2</v>
      </c>
      <c r="WBA11" s="19" t="s">
        <v>23</v>
      </c>
      <c r="WBB11" s="23" t="s">
        <v>32</v>
      </c>
      <c r="WBC11" s="8" t="s">
        <v>24</v>
      </c>
      <c r="WBD11" s="8" t="s">
        <v>33</v>
      </c>
      <c r="WBE11" s="23" t="s">
        <v>25</v>
      </c>
      <c r="WBF11" s="20">
        <v>234.72</v>
      </c>
      <c r="WBG11" s="8"/>
      <c r="WBH11" s="8"/>
      <c r="WBI11" s="18">
        <f t="shared" ref="WBI11" si="8015">10088.62/5</f>
        <v>2017.7240000000002</v>
      </c>
      <c r="WBJ11" s="18">
        <f t="shared" ref="WBJ11:WBJ12" si="8016">WBI11*WBF11</f>
        <v>473600.17728000006</v>
      </c>
      <c r="WBK11" s="17">
        <f t="shared" ref="WBK11" si="8017">WBJ11*1.2</f>
        <v>568320.21273600007</v>
      </c>
      <c r="WBL11" s="16" t="s">
        <v>20</v>
      </c>
      <c r="WBM11" s="16" t="s">
        <v>19</v>
      </c>
      <c r="WBN11" s="16" t="s">
        <v>18</v>
      </c>
      <c r="WBO11" s="11">
        <v>1</v>
      </c>
      <c r="WBP11" s="8" t="s">
        <v>2</v>
      </c>
      <c r="WBQ11" s="19" t="s">
        <v>23</v>
      </c>
      <c r="WBR11" s="23" t="s">
        <v>32</v>
      </c>
      <c r="WBS11" s="8" t="s">
        <v>24</v>
      </c>
      <c r="WBT11" s="8" t="s">
        <v>33</v>
      </c>
      <c r="WBU11" s="23" t="s">
        <v>25</v>
      </c>
      <c r="WBV11" s="20">
        <v>234.72</v>
      </c>
      <c r="WBW11" s="8"/>
      <c r="WBX11" s="8"/>
      <c r="WBY11" s="18">
        <f t="shared" ref="WBY11" si="8018">10088.62/5</f>
        <v>2017.7240000000002</v>
      </c>
      <c r="WBZ11" s="18">
        <f t="shared" ref="WBZ11:WBZ12" si="8019">WBY11*WBV11</f>
        <v>473600.17728000006</v>
      </c>
      <c r="WCA11" s="17">
        <f t="shared" ref="WCA11" si="8020">WBZ11*1.2</f>
        <v>568320.21273600007</v>
      </c>
      <c r="WCB11" s="16" t="s">
        <v>20</v>
      </c>
      <c r="WCC11" s="16" t="s">
        <v>19</v>
      </c>
      <c r="WCD11" s="16" t="s">
        <v>18</v>
      </c>
      <c r="WCE11" s="11">
        <v>1</v>
      </c>
      <c r="WCF11" s="8" t="s">
        <v>2</v>
      </c>
      <c r="WCG11" s="19" t="s">
        <v>23</v>
      </c>
      <c r="WCH11" s="23" t="s">
        <v>32</v>
      </c>
      <c r="WCI11" s="8" t="s">
        <v>24</v>
      </c>
      <c r="WCJ11" s="8" t="s">
        <v>33</v>
      </c>
      <c r="WCK11" s="23" t="s">
        <v>25</v>
      </c>
      <c r="WCL11" s="20">
        <v>234.72</v>
      </c>
      <c r="WCM11" s="8"/>
      <c r="WCN11" s="8"/>
      <c r="WCO11" s="18">
        <f t="shared" ref="WCO11" si="8021">10088.62/5</f>
        <v>2017.7240000000002</v>
      </c>
      <c r="WCP11" s="18">
        <f t="shared" ref="WCP11:WCP12" si="8022">WCO11*WCL11</f>
        <v>473600.17728000006</v>
      </c>
      <c r="WCQ11" s="17">
        <f t="shared" ref="WCQ11" si="8023">WCP11*1.2</f>
        <v>568320.21273600007</v>
      </c>
      <c r="WCR11" s="16" t="s">
        <v>20</v>
      </c>
      <c r="WCS11" s="16" t="s">
        <v>19</v>
      </c>
      <c r="WCT11" s="16" t="s">
        <v>18</v>
      </c>
      <c r="WCU11" s="11">
        <v>1</v>
      </c>
      <c r="WCV11" s="8" t="s">
        <v>2</v>
      </c>
      <c r="WCW11" s="19" t="s">
        <v>23</v>
      </c>
      <c r="WCX11" s="23" t="s">
        <v>32</v>
      </c>
      <c r="WCY11" s="8" t="s">
        <v>24</v>
      </c>
      <c r="WCZ11" s="8" t="s">
        <v>33</v>
      </c>
      <c r="WDA11" s="23" t="s">
        <v>25</v>
      </c>
      <c r="WDB11" s="20">
        <v>234.72</v>
      </c>
      <c r="WDC11" s="8"/>
      <c r="WDD11" s="8"/>
      <c r="WDE11" s="18">
        <f t="shared" ref="WDE11" si="8024">10088.62/5</f>
        <v>2017.7240000000002</v>
      </c>
      <c r="WDF11" s="18">
        <f t="shared" ref="WDF11:WDF12" si="8025">WDE11*WDB11</f>
        <v>473600.17728000006</v>
      </c>
      <c r="WDG11" s="17">
        <f t="shared" ref="WDG11" si="8026">WDF11*1.2</f>
        <v>568320.21273600007</v>
      </c>
      <c r="WDH11" s="16" t="s">
        <v>20</v>
      </c>
      <c r="WDI11" s="16" t="s">
        <v>19</v>
      </c>
      <c r="WDJ11" s="16" t="s">
        <v>18</v>
      </c>
      <c r="WDK11" s="11">
        <v>1</v>
      </c>
      <c r="WDL11" s="8" t="s">
        <v>2</v>
      </c>
      <c r="WDM11" s="19" t="s">
        <v>23</v>
      </c>
      <c r="WDN11" s="23" t="s">
        <v>32</v>
      </c>
      <c r="WDO11" s="8" t="s">
        <v>24</v>
      </c>
      <c r="WDP11" s="8" t="s">
        <v>33</v>
      </c>
      <c r="WDQ11" s="23" t="s">
        <v>25</v>
      </c>
      <c r="WDR11" s="20">
        <v>234.72</v>
      </c>
      <c r="WDS11" s="8"/>
      <c r="WDT11" s="8"/>
      <c r="WDU11" s="18">
        <f t="shared" ref="WDU11" si="8027">10088.62/5</f>
        <v>2017.7240000000002</v>
      </c>
      <c r="WDV11" s="18">
        <f t="shared" ref="WDV11:WDV12" si="8028">WDU11*WDR11</f>
        <v>473600.17728000006</v>
      </c>
      <c r="WDW11" s="17">
        <f t="shared" ref="WDW11" si="8029">WDV11*1.2</f>
        <v>568320.21273600007</v>
      </c>
      <c r="WDX11" s="16" t="s">
        <v>20</v>
      </c>
      <c r="WDY11" s="16" t="s">
        <v>19</v>
      </c>
      <c r="WDZ11" s="16" t="s">
        <v>18</v>
      </c>
      <c r="WEA11" s="11">
        <v>1</v>
      </c>
      <c r="WEB11" s="8" t="s">
        <v>2</v>
      </c>
      <c r="WEC11" s="19" t="s">
        <v>23</v>
      </c>
      <c r="WED11" s="23" t="s">
        <v>32</v>
      </c>
      <c r="WEE11" s="8" t="s">
        <v>24</v>
      </c>
      <c r="WEF11" s="8" t="s">
        <v>33</v>
      </c>
      <c r="WEG11" s="23" t="s">
        <v>25</v>
      </c>
      <c r="WEH11" s="20">
        <v>234.72</v>
      </c>
      <c r="WEI11" s="8"/>
      <c r="WEJ11" s="8"/>
      <c r="WEK11" s="18">
        <f t="shared" ref="WEK11" si="8030">10088.62/5</f>
        <v>2017.7240000000002</v>
      </c>
      <c r="WEL11" s="18">
        <f t="shared" ref="WEL11:WEL12" si="8031">WEK11*WEH11</f>
        <v>473600.17728000006</v>
      </c>
      <c r="WEM11" s="17">
        <f t="shared" ref="WEM11" si="8032">WEL11*1.2</f>
        <v>568320.21273600007</v>
      </c>
      <c r="WEN11" s="16" t="s">
        <v>20</v>
      </c>
      <c r="WEO11" s="16" t="s">
        <v>19</v>
      </c>
      <c r="WEP11" s="16" t="s">
        <v>18</v>
      </c>
      <c r="WEQ11" s="11">
        <v>1</v>
      </c>
      <c r="WER11" s="8" t="s">
        <v>2</v>
      </c>
      <c r="WES11" s="19" t="s">
        <v>23</v>
      </c>
      <c r="WET11" s="23" t="s">
        <v>32</v>
      </c>
      <c r="WEU11" s="8" t="s">
        <v>24</v>
      </c>
      <c r="WEV11" s="8" t="s">
        <v>33</v>
      </c>
      <c r="WEW11" s="23" t="s">
        <v>25</v>
      </c>
      <c r="WEX11" s="20">
        <v>234.72</v>
      </c>
      <c r="WEY11" s="8"/>
      <c r="WEZ11" s="8"/>
      <c r="WFA11" s="18">
        <f t="shared" ref="WFA11" si="8033">10088.62/5</f>
        <v>2017.7240000000002</v>
      </c>
      <c r="WFB11" s="18">
        <f t="shared" ref="WFB11:WFB12" si="8034">WFA11*WEX11</f>
        <v>473600.17728000006</v>
      </c>
      <c r="WFC11" s="17">
        <f t="shared" ref="WFC11" si="8035">WFB11*1.2</f>
        <v>568320.21273600007</v>
      </c>
      <c r="WFD11" s="16" t="s">
        <v>20</v>
      </c>
      <c r="WFE11" s="16" t="s">
        <v>19</v>
      </c>
      <c r="WFF11" s="16" t="s">
        <v>18</v>
      </c>
      <c r="WFG11" s="11">
        <v>1</v>
      </c>
      <c r="WFH11" s="8" t="s">
        <v>2</v>
      </c>
      <c r="WFI11" s="19" t="s">
        <v>23</v>
      </c>
      <c r="WFJ11" s="23" t="s">
        <v>32</v>
      </c>
      <c r="WFK11" s="8" t="s">
        <v>24</v>
      </c>
      <c r="WFL11" s="8" t="s">
        <v>33</v>
      </c>
      <c r="WFM11" s="23" t="s">
        <v>25</v>
      </c>
      <c r="WFN11" s="20">
        <v>234.72</v>
      </c>
      <c r="WFO11" s="8"/>
      <c r="WFP11" s="8"/>
      <c r="WFQ11" s="18">
        <f t="shared" ref="WFQ11" si="8036">10088.62/5</f>
        <v>2017.7240000000002</v>
      </c>
      <c r="WFR11" s="18">
        <f t="shared" ref="WFR11:WFR12" si="8037">WFQ11*WFN11</f>
        <v>473600.17728000006</v>
      </c>
      <c r="WFS11" s="17">
        <f t="shared" ref="WFS11" si="8038">WFR11*1.2</f>
        <v>568320.21273600007</v>
      </c>
      <c r="WFT11" s="16" t="s">
        <v>20</v>
      </c>
      <c r="WFU11" s="16" t="s">
        <v>19</v>
      </c>
      <c r="WFV11" s="16" t="s">
        <v>18</v>
      </c>
      <c r="WFW11" s="11">
        <v>1</v>
      </c>
      <c r="WFX11" s="8" t="s">
        <v>2</v>
      </c>
      <c r="WFY11" s="19" t="s">
        <v>23</v>
      </c>
      <c r="WFZ11" s="23" t="s">
        <v>32</v>
      </c>
      <c r="WGA11" s="8" t="s">
        <v>24</v>
      </c>
      <c r="WGB11" s="8" t="s">
        <v>33</v>
      </c>
      <c r="WGC11" s="23" t="s">
        <v>25</v>
      </c>
      <c r="WGD11" s="20">
        <v>234.72</v>
      </c>
      <c r="WGE11" s="8"/>
      <c r="WGF11" s="8"/>
      <c r="WGG11" s="18">
        <f t="shared" ref="WGG11" si="8039">10088.62/5</f>
        <v>2017.7240000000002</v>
      </c>
      <c r="WGH11" s="18">
        <f t="shared" ref="WGH11:WGH12" si="8040">WGG11*WGD11</f>
        <v>473600.17728000006</v>
      </c>
      <c r="WGI11" s="17">
        <f t="shared" ref="WGI11" si="8041">WGH11*1.2</f>
        <v>568320.21273600007</v>
      </c>
      <c r="WGJ11" s="16" t="s">
        <v>20</v>
      </c>
      <c r="WGK11" s="16" t="s">
        <v>19</v>
      </c>
      <c r="WGL11" s="16" t="s">
        <v>18</v>
      </c>
      <c r="WGM11" s="11">
        <v>1</v>
      </c>
      <c r="WGN11" s="8" t="s">
        <v>2</v>
      </c>
      <c r="WGO11" s="19" t="s">
        <v>23</v>
      </c>
      <c r="WGP11" s="23" t="s">
        <v>32</v>
      </c>
      <c r="WGQ11" s="8" t="s">
        <v>24</v>
      </c>
      <c r="WGR11" s="8" t="s">
        <v>33</v>
      </c>
      <c r="WGS11" s="23" t="s">
        <v>25</v>
      </c>
      <c r="WGT11" s="20">
        <v>234.72</v>
      </c>
      <c r="WGU11" s="8"/>
      <c r="WGV11" s="8"/>
      <c r="WGW11" s="18">
        <f t="shared" ref="WGW11" si="8042">10088.62/5</f>
        <v>2017.7240000000002</v>
      </c>
      <c r="WGX11" s="18">
        <f t="shared" ref="WGX11:WGX12" si="8043">WGW11*WGT11</f>
        <v>473600.17728000006</v>
      </c>
      <c r="WGY11" s="17">
        <f t="shared" ref="WGY11" si="8044">WGX11*1.2</f>
        <v>568320.21273600007</v>
      </c>
      <c r="WGZ11" s="16" t="s">
        <v>20</v>
      </c>
      <c r="WHA11" s="16" t="s">
        <v>19</v>
      </c>
      <c r="WHB11" s="16" t="s">
        <v>18</v>
      </c>
      <c r="WHC11" s="11">
        <v>1</v>
      </c>
      <c r="WHD11" s="8" t="s">
        <v>2</v>
      </c>
      <c r="WHE11" s="19" t="s">
        <v>23</v>
      </c>
      <c r="WHF11" s="23" t="s">
        <v>32</v>
      </c>
      <c r="WHG11" s="8" t="s">
        <v>24</v>
      </c>
      <c r="WHH11" s="8" t="s">
        <v>33</v>
      </c>
      <c r="WHI11" s="23" t="s">
        <v>25</v>
      </c>
      <c r="WHJ11" s="20">
        <v>234.72</v>
      </c>
      <c r="WHK11" s="8"/>
      <c r="WHL11" s="8"/>
      <c r="WHM11" s="18">
        <f t="shared" ref="WHM11" si="8045">10088.62/5</f>
        <v>2017.7240000000002</v>
      </c>
      <c r="WHN11" s="18">
        <f t="shared" ref="WHN11:WHN12" si="8046">WHM11*WHJ11</f>
        <v>473600.17728000006</v>
      </c>
      <c r="WHO11" s="17">
        <f t="shared" ref="WHO11" si="8047">WHN11*1.2</f>
        <v>568320.21273600007</v>
      </c>
      <c r="WHP11" s="16" t="s">
        <v>20</v>
      </c>
      <c r="WHQ11" s="16" t="s">
        <v>19</v>
      </c>
      <c r="WHR11" s="16" t="s">
        <v>18</v>
      </c>
      <c r="WHS11" s="11">
        <v>1</v>
      </c>
      <c r="WHT11" s="8" t="s">
        <v>2</v>
      </c>
      <c r="WHU11" s="19" t="s">
        <v>23</v>
      </c>
      <c r="WHV11" s="23" t="s">
        <v>32</v>
      </c>
      <c r="WHW11" s="8" t="s">
        <v>24</v>
      </c>
      <c r="WHX11" s="8" t="s">
        <v>33</v>
      </c>
      <c r="WHY11" s="23" t="s">
        <v>25</v>
      </c>
      <c r="WHZ11" s="20">
        <v>234.72</v>
      </c>
      <c r="WIA11" s="8"/>
      <c r="WIB11" s="8"/>
      <c r="WIC11" s="18">
        <f t="shared" ref="WIC11" si="8048">10088.62/5</f>
        <v>2017.7240000000002</v>
      </c>
      <c r="WID11" s="18">
        <f t="shared" ref="WID11:WID12" si="8049">WIC11*WHZ11</f>
        <v>473600.17728000006</v>
      </c>
      <c r="WIE11" s="17">
        <f t="shared" ref="WIE11" si="8050">WID11*1.2</f>
        <v>568320.21273600007</v>
      </c>
      <c r="WIF11" s="16" t="s">
        <v>20</v>
      </c>
      <c r="WIG11" s="16" t="s">
        <v>19</v>
      </c>
      <c r="WIH11" s="16" t="s">
        <v>18</v>
      </c>
      <c r="WII11" s="11">
        <v>1</v>
      </c>
      <c r="WIJ11" s="8" t="s">
        <v>2</v>
      </c>
      <c r="WIK11" s="19" t="s">
        <v>23</v>
      </c>
      <c r="WIL11" s="23" t="s">
        <v>32</v>
      </c>
      <c r="WIM11" s="8" t="s">
        <v>24</v>
      </c>
      <c r="WIN11" s="8" t="s">
        <v>33</v>
      </c>
      <c r="WIO11" s="23" t="s">
        <v>25</v>
      </c>
      <c r="WIP11" s="20">
        <v>234.72</v>
      </c>
      <c r="WIQ11" s="8"/>
      <c r="WIR11" s="8"/>
      <c r="WIS11" s="18">
        <f t="shared" ref="WIS11" si="8051">10088.62/5</f>
        <v>2017.7240000000002</v>
      </c>
      <c r="WIT11" s="18">
        <f t="shared" ref="WIT11:WIT12" si="8052">WIS11*WIP11</f>
        <v>473600.17728000006</v>
      </c>
      <c r="WIU11" s="17">
        <f t="shared" ref="WIU11" si="8053">WIT11*1.2</f>
        <v>568320.21273600007</v>
      </c>
      <c r="WIV11" s="16" t="s">
        <v>20</v>
      </c>
      <c r="WIW11" s="16" t="s">
        <v>19</v>
      </c>
      <c r="WIX11" s="16" t="s">
        <v>18</v>
      </c>
      <c r="WIY11" s="11">
        <v>1</v>
      </c>
      <c r="WIZ11" s="8" t="s">
        <v>2</v>
      </c>
      <c r="WJA11" s="19" t="s">
        <v>23</v>
      </c>
      <c r="WJB11" s="23" t="s">
        <v>32</v>
      </c>
      <c r="WJC11" s="8" t="s">
        <v>24</v>
      </c>
      <c r="WJD11" s="8" t="s">
        <v>33</v>
      </c>
      <c r="WJE11" s="23" t="s">
        <v>25</v>
      </c>
      <c r="WJF11" s="20">
        <v>234.72</v>
      </c>
      <c r="WJG11" s="8"/>
      <c r="WJH11" s="8"/>
      <c r="WJI11" s="18">
        <f t="shared" ref="WJI11" si="8054">10088.62/5</f>
        <v>2017.7240000000002</v>
      </c>
      <c r="WJJ11" s="18">
        <f t="shared" ref="WJJ11:WJJ12" si="8055">WJI11*WJF11</f>
        <v>473600.17728000006</v>
      </c>
      <c r="WJK11" s="17">
        <f t="shared" ref="WJK11" si="8056">WJJ11*1.2</f>
        <v>568320.21273600007</v>
      </c>
      <c r="WJL11" s="16" t="s">
        <v>20</v>
      </c>
      <c r="WJM11" s="16" t="s">
        <v>19</v>
      </c>
      <c r="WJN11" s="16" t="s">
        <v>18</v>
      </c>
      <c r="WJO11" s="11">
        <v>1</v>
      </c>
      <c r="WJP11" s="8" t="s">
        <v>2</v>
      </c>
      <c r="WJQ11" s="19" t="s">
        <v>23</v>
      </c>
      <c r="WJR11" s="23" t="s">
        <v>32</v>
      </c>
      <c r="WJS11" s="8" t="s">
        <v>24</v>
      </c>
      <c r="WJT11" s="8" t="s">
        <v>33</v>
      </c>
      <c r="WJU11" s="23" t="s">
        <v>25</v>
      </c>
      <c r="WJV11" s="20">
        <v>234.72</v>
      </c>
      <c r="WJW11" s="8"/>
      <c r="WJX11" s="8"/>
      <c r="WJY11" s="18">
        <f t="shared" ref="WJY11" si="8057">10088.62/5</f>
        <v>2017.7240000000002</v>
      </c>
      <c r="WJZ11" s="18">
        <f t="shared" ref="WJZ11:WJZ12" si="8058">WJY11*WJV11</f>
        <v>473600.17728000006</v>
      </c>
      <c r="WKA11" s="17">
        <f t="shared" ref="WKA11" si="8059">WJZ11*1.2</f>
        <v>568320.21273600007</v>
      </c>
      <c r="WKB11" s="16" t="s">
        <v>20</v>
      </c>
      <c r="WKC11" s="16" t="s">
        <v>19</v>
      </c>
      <c r="WKD11" s="16" t="s">
        <v>18</v>
      </c>
      <c r="WKE11" s="11">
        <v>1</v>
      </c>
      <c r="WKF11" s="8" t="s">
        <v>2</v>
      </c>
      <c r="WKG11" s="19" t="s">
        <v>23</v>
      </c>
      <c r="WKH11" s="23" t="s">
        <v>32</v>
      </c>
      <c r="WKI11" s="8" t="s">
        <v>24</v>
      </c>
      <c r="WKJ11" s="8" t="s">
        <v>33</v>
      </c>
      <c r="WKK11" s="23" t="s">
        <v>25</v>
      </c>
      <c r="WKL11" s="20">
        <v>234.72</v>
      </c>
      <c r="WKM11" s="8"/>
      <c r="WKN11" s="8"/>
      <c r="WKO11" s="18">
        <f t="shared" ref="WKO11" si="8060">10088.62/5</f>
        <v>2017.7240000000002</v>
      </c>
      <c r="WKP11" s="18">
        <f t="shared" ref="WKP11:WKP12" si="8061">WKO11*WKL11</f>
        <v>473600.17728000006</v>
      </c>
      <c r="WKQ11" s="17">
        <f t="shared" ref="WKQ11" si="8062">WKP11*1.2</f>
        <v>568320.21273600007</v>
      </c>
      <c r="WKR11" s="16" t="s">
        <v>20</v>
      </c>
      <c r="WKS11" s="16" t="s">
        <v>19</v>
      </c>
      <c r="WKT11" s="16" t="s">
        <v>18</v>
      </c>
      <c r="WKU11" s="11">
        <v>1</v>
      </c>
      <c r="WKV11" s="8" t="s">
        <v>2</v>
      </c>
      <c r="WKW11" s="19" t="s">
        <v>23</v>
      </c>
      <c r="WKX11" s="23" t="s">
        <v>32</v>
      </c>
      <c r="WKY11" s="8" t="s">
        <v>24</v>
      </c>
      <c r="WKZ11" s="8" t="s">
        <v>33</v>
      </c>
      <c r="WLA11" s="23" t="s">
        <v>25</v>
      </c>
      <c r="WLB11" s="20">
        <v>234.72</v>
      </c>
      <c r="WLC11" s="8"/>
      <c r="WLD11" s="8"/>
      <c r="WLE11" s="18">
        <f t="shared" ref="WLE11" si="8063">10088.62/5</f>
        <v>2017.7240000000002</v>
      </c>
      <c r="WLF11" s="18">
        <f t="shared" ref="WLF11:WLF12" si="8064">WLE11*WLB11</f>
        <v>473600.17728000006</v>
      </c>
      <c r="WLG11" s="17">
        <f t="shared" ref="WLG11" si="8065">WLF11*1.2</f>
        <v>568320.21273600007</v>
      </c>
      <c r="WLH11" s="16" t="s">
        <v>20</v>
      </c>
      <c r="WLI11" s="16" t="s">
        <v>19</v>
      </c>
      <c r="WLJ11" s="16" t="s">
        <v>18</v>
      </c>
      <c r="WLK11" s="11">
        <v>1</v>
      </c>
      <c r="WLL11" s="8" t="s">
        <v>2</v>
      </c>
      <c r="WLM11" s="19" t="s">
        <v>23</v>
      </c>
      <c r="WLN11" s="23" t="s">
        <v>32</v>
      </c>
      <c r="WLO11" s="8" t="s">
        <v>24</v>
      </c>
      <c r="WLP11" s="8" t="s">
        <v>33</v>
      </c>
      <c r="WLQ11" s="23" t="s">
        <v>25</v>
      </c>
      <c r="WLR11" s="20">
        <v>234.72</v>
      </c>
      <c r="WLS11" s="8"/>
      <c r="WLT11" s="8"/>
      <c r="WLU11" s="18">
        <f t="shared" ref="WLU11" si="8066">10088.62/5</f>
        <v>2017.7240000000002</v>
      </c>
      <c r="WLV11" s="18">
        <f t="shared" ref="WLV11:WLV12" si="8067">WLU11*WLR11</f>
        <v>473600.17728000006</v>
      </c>
      <c r="WLW11" s="17">
        <f t="shared" ref="WLW11" si="8068">WLV11*1.2</f>
        <v>568320.21273600007</v>
      </c>
      <c r="WLX11" s="16" t="s">
        <v>20</v>
      </c>
      <c r="WLY11" s="16" t="s">
        <v>19</v>
      </c>
      <c r="WLZ11" s="16" t="s">
        <v>18</v>
      </c>
      <c r="WMA11" s="11">
        <v>1</v>
      </c>
      <c r="WMB11" s="8" t="s">
        <v>2</v>
      </c>
      <c r="WMC11" s="19" t="s">
        <v>23</v>
      </c>
      <c r="WMD11" s="23" t="s">
        <v>32</v>
      </c>
      <c r="WME11" s="8" t="s">
        <v>24</v>
      </c>
      <c r="WMF11" s="8" t="s">
        <v>33</v>
      </c>
      <c r="WMG11" s="23" t="s">
        <v>25</v>
      </c>
      <c r="WMH11" s="20">
        <v>234.72</v>
      </c>
      <c r="WMI11" s="8"/>
      <c r="WMJ11" s="8"/>
      <c r="WMK11" s="18">
        <f t="shared" ref="WMK11" si="8069">10088.62/5</f>
        <v>2017.7240000000002</v>
      </c>
      <c r="WML11" s="18">
        <f t="shared" ref="WML11:WML12" si="8070">WMK11*WMH11</f>
        <v>473600.17728000006</v>
      </c>
      <c r="WMM11" s="17">
        <f t="shared" ref="WMM11" si="8071">WML11*1.2</f>
        <v>568320.21273600007</v>
      </c>
      <c r="WMN11" s="16" t="s">
        <v>20</v>
      </c>
      <c r="WMO11" s="16" t="s">
        <v>19</v>
      </c>
      <c r="WMP11" s="16" t="s">
        <v>18</v>
      </c>
      <c r="WMQ11" s="11">
        <v>1</v>
      </c>
      <c r="WMR11" s="8" t="s">
        <v>2</v>
      </c>
      <c r="WMS11" s="19" t="s">
        <v>23</v>
      </c>
      <c r="WMT11" s="23" t="s">
        <v>32</v>
      </c>
      <c r="WMU11" s="8" t="s">
        <v>24</v>
      </c>
      <c r="WMV11" s="8" t="s">
        <v>33</v>
      </c>
      <c r="WMW11" s="23" t="s">
        <v>25</v>
      </c>
      <c r="WMX11" s="20">
        <v>234.72</v>
      </c>
      <c r="WMY11" s="8"/>
      <c r="WMZ11" s="8"/>
      <c r="WNA11" s="18">
        <f t="shared" ref="WNA11" si="8072">10088.62/5</f>
        <v>2017.7240000000002</v>
      </c>
      <c r="WNB11" s="18">
        <f t="shared" ref="WNB11:WNB12" si="8073">WNA11*WMX11</f>
        <v>473600.17728000006</v>
      </c>
      <c r="WNC11" s="17">
        <f t="shared" ref="WNC11" si="8074">WNB11*1.2</f>
        <v>568320.21273600007</v>
      </c>
      <c r="WND11" s="16" t="s">
        <v>20</v>
      </c>
      <c r="WNE11" s="16" t="s">
        <v>19</v>
      </c>
      <c r="WNF11" s="16" t="s">
        <v>18</v>
      </c>
      <c r="WNG11" s="11">
        <v>1</v>
      </c>
      <c r="WNH11" s="8" t="s">
        <v>2</v>
      </c>
      <c r="WNI11" s="19" t="s">
        <v>23</v>
      </c>
      <c r="WNJ11" s="23" t="s">
        <v>32</v>
      </c>
      <c r="WNK11" s="8" t="s">
        <v>24</v>
      </c>
      <c r="WNL11" s="8" t="s">
        <v>33</v>
      </c>
      <c r="WNM11" s="23" t="s">
        <v>25</v>
      </c>
      <c r="WNN11" s="20">
        <v>234.72</v>
      </c>
      <c r="WNO11" s="8"/>
      <c r="WNP11" s="8"/>
      <c r="WNQ11" s="18">
        <f t="shared" ref="WNQ11" si="8075">10088.62/5</f>
        <v>2017.7240000000002</v>
      </c>
      <c r="WNR11" s="18">
        <f t="shared" ref="WNR11:WNR12" si="8076">WNQ11*WNN11</f>
        <v>473600.17728000006</v>
      </c>
      <c r="WNS11" s="17">
        <f t="shared" ref="WNS11" si="8077">WNR11*1.2</f>
        <v>568320.21273600007</v>
      </c>
      <c r="WNT11" s="16" t="s">
        <v>20</v>
      </c>
      <c r="WNU11" s="16" t="s">
        <v>19</v>
      </c>
      <c r="WNV11" s="16" t="s">
        <v>18</v>
      </c>
      <c r="WNW11" s="11">
        <v>1</v>
      </c>
      <c r="WNX11" s="8" t="s">
        <v>2</v>
      </c>
      <c r="WNY11" s="19" t="s">
        <v>23</v>
      </c>
      <c r="WNZ11" s="23" t="s">
        <v>32</v>
      </c>
      <c r="WOA11" s="8" t="s">
        <v>24</v>
      </c>
      <c r="WOB11" s="8" t="s">
        <v>33</v>
      </c>
      <c r="WOC11" s="23" t="s">
        <v>25</v>
      </c>
      <c r="WOD11" s="20">
        <v>234.72</v>
      </c>
      <c r="WOE11" s="8"/>
      <c r="WOF11" s="8"/>
      <c r="WOG11" s="18">
        <f t="shared" ref="WOG11" si="8078">10088.62/5</f>
        <v>2017.7240000000002</v>
      </c>
      <c r="WOH11" s="18">
        <f t="shared" ref="WOH11:WOH12" si="8079">WOG11*WOD11</f>
        <v>473600.17728000006</v>
      </c>
      <c r="WOI11" s="17">
        <f t="shared" ref="WOI11" si="8080">WOH11*1.2</f>
        <v>568320.21273600007</v>
      </c>
      <c r="WOJ11" s="16" t="s">
        <v>20</v>
      </c>
      <c r="WOK11" s="16" t="s">
        <v>19</v>
      </c>
      <c r="WOL11" s="16" t="s">
        <v>18</v>
      </c>
      <c r="WOM11" s="11">
        <v>1</v>
      </c>
      <c r="WON11" s="8" t="s">
        <v>2</v>
      </c>
      <c r="WOO11" s="19" t="s">
        <v>23</v>
      </c>
      <c r="WOP11" s="23" t="s">
        <v>32</v>
      </c>
      <c r="WOQ11" s="8" t="s">
        <v>24</v>
      </c>
      <c r="WOR11" s="8" t="s">
        <v>33</v>
      </c>
      <c r="WOS11" s="23" t="s">
        <v>25</v>
      </c>
      <c r="WOT11" s="20">
        <v>234.72</v>
      </c>
      <c r="WOU11" s="8"/>
      <c r="WOV11" s="8"/>
      <c r="WOW11" s="18">
        <f t="shared" ref="WOW11" si="8081">10088.62/5</f>
        <v>2017.7240000000002</v>
      </c>
      <c r="WOX11" s="18">
        <f t="shared" ref="WOX11:WOX12" si="8082">WOW11*WOT11</f>
        <v>473600.17728000006</v>
      </c>
      <c r="WOY11" s="17">
        <f t="shared" ref="WOY11" si="8083">WOX11*1.2</f>
        <v>568320.21273600007</v>
      </c>
      <c r="WOZ11" s="16" t="s">
        <v>20</v>
      </c>
      <c r="WPA11" s="16" t="s">
        <v>19</v>
      </c>
      <c r="WPB11" s="16" t="s">
        <v>18</v>
      </c>
      <c r="WPC11" s="11">
        <v>1</v>
      </c>
      <c r="WPD11" s="8" t="s">
        <v>2</v>
      </c>
      <c r="WPE11" s="19" t="s">
        <v>23</v>
      </c>
      <c r="WPF11" s="23" t="s">
        <v>32</v>
      </c>
      <c r="WPG11" s="8" t="s">
        <v>24</v>
      </c>
      <c r="WPH11" s="8" t="s">
        <v>33</v>
      </c>
      <c r="WPI11" s="23" t="s">
        <v>25</v>
      </c>
      <c r="WPJ11" s="20">
        <v>234.72</v>
      </c>
      <c r="WPK11" s="8"/>
      <c r="WPL11" s="8"/>
      <c r="WPM11" s="18">
        <f t="shared" ref="WPM11" si="8084">10088.62/5</f>
        <v>2017.7240000000002</v>
      </c>
      <c r="WPN11" s="18">
        <f t="shared" ref="WPN11:WPN12" si="8085">WPM11*WPJ11</f>
        <v>473600.17728000006</v>
      </c>
      <c r="WPO11" s="17">
        <f t="shared" ref="WPO11" si="8086">WPN11*1.2</f>
        <v>568320.21273600007</v>
      </c>
      <c r="WPP11" s="16" t="s">
        <v>20</v>
      </c>
      <c r="WPQ11" s="16" t="s">
        <v>19</v>
      </c>
      <c r="WPR11" s="16" t="s">
        <v>18</v>
      </c>
      <c r="WPS11" s="11">
        <v>1</v>
      </c>
      <c r="WPT11" s="8" t="s">
        <v>2</v>
      </c>
      <c r="WPU11" s="19" t="s">
        <v>23</v>
      </c>
      <c r="WPV11" s="23" t="s">
        <v>32</v>
      </c>
      <c r="WPW11" s="8" t="s">
        <v>24</v>
      </c>
      <c r="WPX11" s="8" t="s">
        <v>33</v>
      </c>
      <c r="WPY11" s="23" t="s">
        <v>25</v>
      </c>
      <c r="WPZ11" s="20">
        <v>234.72</v>
      </c>
      <c r="WQA11" s="8"/>
      <c r="WQB11" s="8"/>
      <c r="WQC11" s="18">
        <f t="shared" ref="WQC11" si="8087">10088.62/5</f>
        <v>2017.7240000000002</v>
      </c>
      <c r="WQD11" s="18">
        <f t="shared" ref="WQD11:WQD12" si="8088">WQC11*WPZ11</f>
        <v>473600.17728000006</v>
      </c>
      <c r="WQE11" s="17">
        <f t="shared" ref="WQE11" si="8089">WQD11*1.2</f>
        <v>568320.21273600007</v>
      </c>
      <c r="WQF11" s="16" t="s">
        <v>20</v>
      </c>
      <c r="WQG11" s="16" t="s">
        <v>19</v>
      </c>
      <c r="WQH11" s="16" t="s">
        <v>18</v>
      </c>
      <c r="WQI11" s="11">
        <v>1</v>
      </c>
      <c r="WQJ11" s="8" t="s">
        <v>2</v>
      </c>
      <c r="WQK11" s="19" t="s">
        <v>23</v>
      </c>
      <c r="WQL11" s="23" t="s">
        <v>32</v>
      </c>
      <c r="WQM11" s="8" t="s">
        <v>24</v>
      </c>
      <c r="WQN11" s="8" t="s">
        <v>33</v>
      </c>
      <c r="WQO11" s="23" t="s">
        <v>25</v>
      </c>
      <c r="WQP11" s="20">
        <v>234.72</v>
      </c>
      <c r="WQQ11" s="8"/>
      <c r="WQR11" s="8"/>
      <c r="WQS11" s="18">
        <f t="shared" ref="WQS11" si="8090">10088.62/5</f>
        <v>2017.7240000000002</v>
      </c>
      <c r="WQT11" s="18">
        <f t="shared" ref="WQT11:WQT12" si="8091">WQS11*WQP11</f>
        <v>473600.17728000006</v>
      </c>
      <c r="WQU11" s="17">
        <f t="shared" ref="WQU11" si="8092">WQT11*1.2</f>
        <v>568320.21273600007</v>
      </c>
      <c r="WQV11" s="16" t="s">
        <v>20</v>
      </c>
      <c r="WQW11" s="16" t="s">
        <v>19</v>
      </c>
      <c r="WQX11" s="16" t="s">
        <v>18</v>
      </c>
      <c r="WQY11" s="11">
        <v>1</v>
      </c>
      <c r="WQZ11" s="8" t="s">
        <v>2</v>
      </c>
      <c r="WRA11" s="19" t="s">
        <v>23</v>
      </c>
      <c r="WRB11" s="23" t="s">
        <v>32</v>
      </c>
      <c r="WRC11" s="8" t="s">
        <v>24</v>
      </c>
      <c r="WRD11" s="8" t="s">
        <v>33</v>
      </c>
      <c r="WRE11" s="23" t="s">
        <v>25</v>
      </c>
      <c r="WRF11" s="20">
        <v>234.72</v>
      </c>
      <c r="WRG11" s="8"/>
      <c r="WRH11" s="8"/>
      <c r="WRI11" s="18">
        <f t="shared" ref="WRI11" si="8093">10088.62/5</f>
        <v>2017.7240000000002</v>
      </c>
      <c r="WRJ11" s="18">
        <f t="shared" ref="WRJ11:WRJ12" si="8094">WRI11*WRF11</f>
        <v>473600.17728000006</v>
      </c>
      <c r="WRK11" s="17">
        <f t="shared" ref="WRK11" si="8095">WRJ11*1.2</f>
        <v>568320.21273600007</v>
      </c>
      <c r="WRL11" s="16" t="s">
        <v>20</v>
      </c>
      <c r="WRM11" s="16" t="s">
        <v>19</v>
      </c>
      <c r="WRN11" s="16" t="s">
        <v>18</v>
      </c>
      <c r="WRO11" s="11">
        <v>1</v>
      </c>
      <c r="WRP11" s="8" t="s">
        <v>2</v>
      </c>
      <c r="WRQ11" s="19" t="s">
        <v>23</v>
      </c>
      <c r="WRR11" s="23" t="s">
        <v>32</v>
      </c>
      <c r="WRS11" s="8" t="s">
        <v>24</v>
      </c>
      <c r="WRT11" s="8" t="s">
        <v>33</v>
      </c>
      <c r="WRU11" s="23" t="s">
        <v>25</v>
      </c>
      <c r="WRV11" s="20">
        <v>234.72</v>
      </c>
      <c r="WRW11" s="8"/>
      <c r="WRX11" s="8"/>
      <c r="WRY11" s="18">
        <f t="shared" ref="WRY11" si="8096">10088.62/5</f>
        <v>2017.7240000000002</v>
      </c>
      <c r="WRZ11" s="18">
        <f t="shared" ref="WRZ11:WRZ12" si="8097">WRY11*WRV11</f>
        <v>473600.17728000006</v>
      </c>
      <c r="WSA11" s="17">
        <f t="shared" ref="WSA11" si="8098">WRZ11*1.2</f>
        <v>568320.21273600007</v>
      </c>
      <c r="WSB11" s="16" t="s">
        <v>20</v>
      </c>
      <c r="WSC11" s="16" t="s">
        <v>19</v>
      </c>
      <c r="WSD11" s="16" t="s">
        <v>18</v>
      </c>
      <c r="WSE11" s="11">
        <v>1</v>
      </c>
      <c r="WSF11" s="8" t="s">
        <v>2</v>
      </c>
      <c r="WSG11" s="19" t="s">
        <v>23</v>
      </c>
      <c r="WSH11" s="23" t="s">
        <v>32</v>
      </c>
      <c r="WSI11" s="8" t="s">
        <v>24</v>
      </c>
      <c r="WSJ11" s="8" t="s">
        <v>33</v>
      </c>
      <c r="WSK11" s="23" t="s">
        <v>25</v>
      </c>
      <c r="WSL11" s="20">
        <v>234.72</v>
      </c>
      <c r="WSM11" s="8"/>
      <c r="WSN11" s="8"/>
      <c r="WSO11" s="18">
        <f t="shared" ref="WSO11" si="8099">10088.62/5</f>
        <v>2017.7240000000002</v>
      </c>
      <c r="WSP11" s="18">
        <f t="shared" ref="WSP11:WSP12" si="8100">WSO11*WSL11</f>
        <v>473600.17728000006</v>
      </c>
      <c r="WSQ11" s="17">
        <f t="shared" ref="WSQ11" si="8101">WSP11*1.2</f>
        <v>568320.21273600007</v>
      </c>
      <c r="WSR11" s="16" t="s">
        <v>20</v>
      </c>
      <c r="WSS11" s="16" t="s">
        <v>19</v>
      </c>
      <c r="WST11" s="16" t="s">
        <v>18</v>
      </c>
      <c r="WSU11" s="11">
        <v>1</v>
      </c>
      <c r="WSV11" s="8" t="s">
        <v>2</v>
      </c>
      <c r="WSW11" s="19" t="s">
        <v>23</v>
      </c>
      <c r="WSX11" s="23" t="s">
        <v>32</v>
      </c>
      <c r="WSY11" s="8" t="s">
        <v>24</v>
      </c>
      <c r="WSZ11" s="8" t="s">
        <v>33</v>
      </c>
      <c r="WTA11" s="23" t="s">
        <v>25</v>
      </c>
      <c r="WTB11" s="20">
        <v>234.72</v>
      </c>
      <c r="WTC11" s="8"/>
      <c r="WTD11" s="8"/>
      <c r="WTE11" s="18">
        <f t="shared" ref="WTE11" si="8102">10088.62/5</f>
        <v>2017.7240000000002</v>
      </c>
      <c r="WTF11" s="18">
        <f t="shared" ref="WTF11:WTF12" si="8103">WTE11*WTB11</f>
        <v>473600.17728000006</v>
      </c>
      <c r="WTG11" s="17">
        <f t="shared" ref="WTG11" si="8104">WTF11*1.2</f>
        <v>568320.21273600007</v>
      </c>
      <c r="WTH11" s="16" t="s">
        <v>20</v>
      </c>
      <c r="WTI11" s="16" t="s">
        <v>19</v>
      </c>
      <c r="WTJ11" s="16" t="s">
        <v>18</v>
      </c>
      <c r="WTK11" s="11">
        <v>1</v>
      </c>
      <c r="WTL11" s="8" t="s">
        <v>2</v>
      </c>
      <c r="WTM11" s="19" t="s">
        <v>23</v>
      </c>
      <c r="WTN11" s="23" t="s">
        <v>32</v>
      </c>
      <c r="WTO11" s="8" t="s">
        <v>24</v>
      </c>
      <c r="WTP11" s="8" t="s">
        <v>33</v>
      </c>
      <c r="WTQ11" s="23" t="s">
        <v>25</v>
      </c>
      <c r="WTR11" s="20">
        <v>234.72</v>
      </c>
      <c r="WTS11" s="8"/>
      <c r="WTT11" s="8"/>
      <c r="WTU11" s="18">
        <f t="shared" ref="WTU11" si="8105">10088.62/5</f>
        <v>2017.7240000000002</v>
      </c>
      <c r="WTV11" s="18">
        <f t="shared" ref="WTV11:WTV12" si="8106">WTU11*WTR11</f>
        <v>473600.17728000006</v>
      </c>
      <c r="WTW11" s="17">
        <f t="shared" ref="WTW11" si="8107">WTV11*1.2</f>
        <v>568320.21273600007</v>
      </c>
      <c r="WTX11" s="16" t="s">
        <v>20</v>
      </c>
      <c r="WTY11" s="16" t="s">
        <v>19</v>
      </c>
      <c r="WTZ11" s="16" t="s">
        <v>18</v>
      </c>
      <c r="WUA11" s="11">
        <v>1</v>
      </c>
      <c r="WUB11" s="8" t="s">
        <v>2</v>
      </c>
      <c r="WUC11" s="19" t="s">
        <v>23</v>
      </c>
      <c r="WUD11" s="23" t="s">
        <v>32</v>
      </c>
      <c r="WUE11" s="8" t="s">
        <v>24</v>
      </c>
      <c r="WUF11" s="8" t="s">
        <v>33</v>
      </c>
      <c r="WUG11" s="23" t="s">
        <v>25</v>
      </c>
      <c r="WUH11" s="20">
        <v>234.72</v>
      </c>
      <c r="WUI11" s="8"/>
      <c r="WUJ11" s="8"/>
      <c r="WUK11" s="18">
        <f t="shared" ref="WUK11" si="8108">10088.62/5</f>
        <v>2017.7240000000002</v>
      </c>
      <c r="WUL11" s="18">
        <f t="shared" ref="WUL11:WUL12" si="8109">WUK11*WUH11</f>
        <v>473600.17728000006</v>
      </c>
      <c r="WUM11" s="17">
        <f t="shared" ref="WUM11" si="8110">WUL11*1.2</f>
        <v>568320.21273600007</v>
      </c>
      <c r="WUN11" s="16" t="s">
        <v>20</v>
      </c>
      <c r="WUO11" s="16" t="s">
        <v>19</v>
      </c>
      <c r="WUP11" s="16" t="s">
        <v>18</v>
      </c>
      <c r="WUQ11" s="11">
        <v>1</v>
      </c>
      <c r="WUR11" s="8" t="s">
        <v>2</v>
      </c>
      <c r="WUS11" s="19" t="s">
        <v>23</v>
      </c>
      <c r="WUT11" s="23" t="s">
        <v>32</v>
      </c>
      <c r="WUU11" s="8" t="s">
        <v>24</v>
      </c>
      <c r="WUV11" s="8" t="s">
        <v>33</v>
      </c>
      <c r="WUW11" s="23" t="s">
        <v>25</v>
      </c>
      <c r="WUX11" s="20">
        <v>234.72</v>
      </c>
      <c r="WUY11" s="8"/>
      <c r="WUZ11" s="8"/>
      <c r="WVA11" s="18">
        <f t="shared" ref="WVA11" si="8111">10088.62/5</f>
        <v>2017.7240000000002</v>
      </c>
      <c r="WVB11" s="18">
        <f t="shared" ref="WVB11:WVB12" si="8112">WVA11*WUX11</f>
        <v>473600.17728000006</v>
      </c>
      <c r="WVC11" s="17">
        <f t="shared" ref="WVC11" si="8113">WVB11*1.2</f>
        <v>568320.21273600007</v>
      </c>
      <c r="WVD11" s="16" t="s">
        <v>20</v>
      </c>
      <c r="WVE11" s="16" t="s">
        <v>19</v>
      </c>
      <c r="WVF11" s="16" t="s">
        <v>18</v>
      </c>
      <c r="WVG11" s="11">
        <v>1</v>
      </c>
      <c r="WVH11" s="8" t="s">
        <v>2</v>
      </c>
      <c r="WVI11" s="19" t="s">
        <v>23</v>
      </c>
      <c r="WVJ11" s="23" t="s">
        <v>32</v>
      </c>
      <c r="WVK11" s="8" t="s">
        <v>24</v>
      </c>
      <c r="WVL11" s="8" t="s">
        <v>33</v>
      </c>
      <c r="WVM11" s="23" t="s">
        <v>25</v>
      </c>
      <c r="WVN11" s="20">
        <v>234.72</v>
      </c>
      <c r="WVO11" s="8"/>
      <c r="WVP11" s="8"/>
      <c r="WVQ11" s="18">
        <f t="shared" ref="WVQ11" si="8114">10088.62/5</f>
        <v>2017.7240000000002</v>
      </c>
      <c r="WVR11" s="18">
        <f t="shared" ref="WVR11:WVR12" si="8115">WVQ11*WVN11</f>
        <v>473600.17728000006</v>
      </c>
      <c r="WVS11" s="17">
        <f t="shared" ref="WVS11" si="8116">WVR11*1.2</f>
        <v>568320.21273600007</v>
      </c>
      <c r="WVT11" s="16" t="s">
        <v>20</v>
      </c>
      <c r="WVU11" s="16" t="s">
        <v>19</v>
      </c>
      <c r="WVV11" s="16" t="s">
        <v>18</v>
      </c>
      <c r="WVW11" s="11">
        <v>1</v>
      </c>
      <c r="WVX11" s="8" t="s">
        <v>2</v>
      </c>
      <c r="WVY11" s="19" t="s">
        <v>23</v>
      </c>
      <c r="WVZ11" s="23" t="s">
        <v>32</v>
      </c>
      <c r="WWA11" s="8" t="s">
        <v>24</v>
      </c>
      <c r="WWB11" s="8" t="s">
        <v>33</v>
      </c>
      <c r="WWC11" s="23" t="s">
        <v>25</v>
      </c>
      <c r="WWD11" s="20">
        <v>234.72</v>
      </c>
      <c r="WWE11" s="8"/>
      <c r="WWF11" s="8"/>
      <c r="WWG11" s="18">
        <f t="shared" ref="WWG11" si="8117">10088.62/5</f>
        <v>2017.7240000000002</v>
      </c>
      <c r="WWH11" s="18">
        <f t="shared" ref="WWH11:WWH12" si="8118">WWG11*WWD11</f>
        <v>473600.17728000006</v>
      </c>
      <c r="WWI11" s="17">
        <f t="shared" ref="WWI11" si="8119">WWH11*1.2</f>
        <v>568320.21273600007</v>
      </c>
      <c r="WWJ11" s="16" t="s">
        <v>20</v>
      </c>
      <c r="WWK11" s="16" t="s">
        <v>19</v>
      </c>
      <c r="WWL11" s="16" t="s">
        <v>18</v>
      </c>
      <c r="WWM11" s="11">
        <v>1</v>
      </c>
      <c r="WWN11" s="8" t="s">
        <v>2</v>
      </c>
      <c r="WWO11" s="19" t="s">
        <v>23</v>
      </c>
      <c r="WWP11" s="23" t="s">
        <v>32</v>
      </c>
      <c r="WWQ11" s="8" t="s">
        <v>24</v>
      </c>
      <c r="WWR11" s="8" t="s">
        <v>33</v>
      </c>
      <c r="WWS11" s="23" t="s">
        <v>25</v>
      </c>
      <c r="WWT11" s="20">
        <v>234.72</v>
      </c>
      <c r="WWU11" s="8"/>
      <c r="WWV11" s="8"/>
      <c r="WWW11" s="18">
        <f t="shared" ref="WWW11" si="8120">10088.62/5</f>
        <v>2017.7240000000002</v>
      </c>
      <c r="WWX11" s="18">
        <f t="shared" ref="WWX11:WWX12" si="8121">WWW11*WWT11</f>
        <v>473600.17728000006</v>
      </c>
      <c r="WWY11" s="17">
        <f t="shared" ref="WWY11" si="8122">WWX11*1.2</f>
        <v>568320.21273600007</v>
      </c>
      <c r="WWZ11" s="16" t="s">
        <v>20</v>
      </c>
      <c r="WXA11" s="16" t="s">
        <v>19</v>
      </c>
      <c r="WXB11" s="16" t="s">
        <v>18</v>
      </c>
      <c r="WXC11" s="11">
        <v>1</v>
      </c>
      <c r="WXD11" s="8" t="s">
        <v>2</v>
      </c>
      <c r="WXE11" s="19" t="s">
        <v>23</v>
      </c>
      <c r="WXF11" s="23" t="s">
        <v>32</v>
      </c>
      <c r="WXG11" s="8" t="s">
        <v>24</v>
      </c>
      <c r="WXH11" s="8" t="s">
        <v>33</v>
      </c>
      <c r="WXI11" s="23" t="s">
        <v>25</v>
      </c>
      <c r="WXJ11" s="20">
        <v>234.72</v>
      </c>
      <c r="WXK11" s="8"/>
      <c r="WXL11" s="8"/>
      <c r="WXM11" s="18">
        <f t="shared" ref="WXM11" si="8123">10088.62/5</f>
        <v>2017.7240000000002</v>
      </c>
      <c r="WXN11" s="18">
        <f t="shared" ref="WXN11:WXN12" si="8124">WXM11*WXJ11</f>
        <v>473600.17728000006</v>
      </c>
      <c r="WXO11" s="17">
        <f t="shared" ref="WXO11" si="8125">WXN11*1.2</f>
        <v>568320.21273600007</v>
      </c>
      <c r="WXP11" s="16" t="s">
        <v>20</v>
      </c>
      <c r="WXQ11" s="16" t="s">
        <v>19</v>
      </c>
      <c r="WXR11" s="16" t="s">
        <v>18</v>
      </c>
      <c r="WXS11" s="11">
        <v>1</v>
      </c>
      <c r="WXT11" s="8" t="s">
        <v>2</v>
      </c>
      <c r="WXU11" s="19" t="s">
        <v>23</v>
      </c>
      <c r="WXV11" s="23" t="s">
        <v>32</v>
      </c>
      <c r="WXW11" s="8" t="s">
        <v>24</v>
      </c>
      <c r="WXX11" s="8" t="s">
        <v>33</v>
      </c>
      <c r="WXY11" s="23" t="s">
        <v>25</v>
      </c>
      <c r="WXZ11" s="20">
        <v>234.72</v>
      </c>
      <c r="WYA11" s="8"/>
      <c r="WYB11" s="8"/>
      <c r="WYC11" s="18">
        <f t="shared" ref="WYC11" si="8126">10088.62/5</f>
        <v>2017.7240000000002</v>
      </c>
      <c r="WYD11" s="18">
        <f t="shared" ref="WYD11:WYD12" si="8127">WYC11*WXZ11</f>
        <v>473600.17728000006</v>
      </c>
      <c r="WYE11" s="17">
        <f t="shared" ref="WYE11" si="8128">WYD11*1.2</f>
        <v>568320.21273600007</v>
      </c>
      <c r="WYF11" s="16" t="s">
        <v>20</v>
      </c>
      <c r="WYG11" s="16" t="s">
        <v>19</v>
      </c>
      <c r="WYH11" s="16" t="s">
        <v>18</v>
      </c>
      <c r="WYI11" s="11">
        <v>1</v>
      </c>
      <c r="WYJ11" s="8" t="s">
        <v>2</v>
      </c>
      <c r="WYK11" s="19" t="s">
        <v>23</v>
      </c>
      <c r="WYL11" s="23" t="s">
        <v>32</v>
      </c>
      <c r="WYM11" s="8" t="s">
        <v>24</v>
      </c>
      <c r="WYN11" s="8" t="s">
        <v>33</v>
      </c>
      <c r="WYO11" s="23" t="s">
        <v>25</v>
      </c>
      <c r="WYP11" s="20">
        <v>234.72</v>
      </c>
      <c r="WYQ11" s="8"/>
      <c r="WYR11" s="8"/>
      <c r="WYS11" s="18">
        <f t="shared" ref="WYS11" si="8129">10088.62/5</f>
        <v>2017.7240000000002</v>
      </c>
      <c r="WYT11" s="18">
        <f t="shared" ref="WYT11:WYT12" si="8130">WYS11*WYP11</f>
        <v>473600.17728000006</v>
      </c>
      <c r="WYU11" s="17">
        <f t="shared" ref="WYU11" si="8131">WYT11*1.2</f>
        <v>568320.21273600007</v>
      </c>
      <c r="WYV11" s="16" t="s">
        <v>20</v>
      </c>
      <c r="WYW11" s="16" t="s">
        <v>19</v>
      </c>
      <c r="WYX11" s="16" t="s">
        <v>18</v>
      </c>
      <c r="WYY11" s="11">
        <v>1</v>
      </c>
      <c r="WYZ11" s="8" t="s">
        <v>2</v>
      </c>
      <c r="WZA11" s="19" t="s">
        <v>23</v>
      </c>
      <c r="WZB11" s="23" t="s">
        <v>32</v>
      </c>
      <c r="WZC11" s="8" t="s">
        <v>24</v>
      </c>
      <c r="WZD11" s="8" t="s">
        <v>33</v>
      </c>
      <c r="WZE11" s="23" t="s">
        <v>25</v>
      </c>
      <c r="WZF11" s="20">
        <v>234.72</v>
      </c>
      <c r="WZG11" s="8"/>
      <c r="WZH11" s="8"/>
      <c r="WZI11" s="18">
        <f t="shared" ref="WZI11" si="8132">10088.62/5</f>
        <v>2017.7240000000002</v>
      </c>
      <c r="WZJ11" s="18">
        <f t="shared" ref="WZJ11:WZJ12" si="8133">WZI11*WZF11</f>
        <v>473600.17728000006</v>
      </c>
      <c r="WZK11" s="17">
        <f t="shared" ref="WZK11" si="8134">WZJ11*1.2</f>
        <v>568320.21273600007</v>
      </c>
      <c r="WZL11" s="16" t="s">
        <v>20</v>
      </c>
      <c r="WZM11" s="16" t="s">
        <v>19</v>
      </c>
      <c r="WZN11" s="16" t="s">
        <v>18</v>
      </c>
      <c r="WZO11" s="11">
        <v>1</v>
      </c>
      <c r="WZP11" s="8" t="s">
        <v>2</v>
      </c>
      <c r="WZQ11" s="19" t="s">
        <v>23</v>
      </c>
      <c r="WZR11" s="23" t="s">
        <v>32</v>
      </c>
      <c r="WZS11" s="8" t="s">
        <v>24</v>
      </c>
      <c r="WZT11" s="8" t="s">
        <v>33</v>
      </c>
      <c r="WZU11" s="23" t="s">
        <v>25</v>
      </c>
      <c r="WZV11" s="20">
        <v>234.72</v>
      </c>
      <c r="WZW11" s="8"/>
      <c r="WZX11" s="8"/>
      <c r="WZY11" s="18">
        <f t="shared" ref="WZY11" si="8135">10088.62/5</f>
        <v>2017.7240000000002</v>
      </c>
      <c r="WZZ11" s="18">
        <f t="shared" ref="WZZ11:WZZ12" si="8136">WZY11*WZV11</f>
        <v>473600.17728000006</v>
      </c>
      <c r="XAA11" s="17">
        <f t="shared" ref="XAA11" si="8137">WZZ11*1.2</f>
        <v>568320.21273600007</v>
      </c>
      <c r="XAB11" s="16" t="s">
        <v>20</v>
      </c>
      <c r="XAC11" s="16" t="s">
        <v>19</v>
      </c>
      <c r="XAD11" s="16" t="s">
        <v>18</v>
      </c>
      <c r="XAE11" s="11">
        <v>1</v>
      </c>
      <c r="XAF11" s="8" t="s">
        <v>2</v>
      </c>
      <c r="XAG11" s="19" t="s">
        <v>23</v>
      </c>
      <c r="XAH11" s="23" t="s">
        <v>32</v>
      </c>
      <c r="XAI11" s="8" t="s">
        <v>24</v>
      </c>
      <c r="XAJ11" s="8" t="s">
        <v>33</v>
      </c>
      <c r="XAK11" s="23" t="s">
        <v>25</v>
      </c>
      <c r="XAL11" s="20">
        <v>234.72</v>
      </c>
      <c r="XAM11" s="8"/>
      <c r="XAN11" s="8"/>
      <c r="XAO11" s="18">
        <f t="shared" ref="XAO11" si="8138">10088.62/5</f>
        <v>2017.7240000000002</v>
      </c>
      <c r="XAP11" s="18">
        <f t="shared" ref="XAP11:XAP12" si="8139">XAO11*XAL11</f>
        <v>473600.17728000006</v>
      </c>
      <c r="XAQ11" s="17">
        <f t="shared" ref="XAQ11" si="8140">XAP11*1.2</f>
        <v>568320.21273600007</v>
      </c>
      <c r="XAR11" s="16" t="s">
        <v>20</v>
      </c>
      <c r="XAS11" s="16" t="s">
        <v>19</v>
      </c>
      <c r="XAT11" s="16" t="s">
        <v>18</v>
      </c>
      <c r="XAU11" s="11">
        <v>1</v>
      </c>
      <c r="XAV11" s="8" t="s">
        <v>2</v>
      </c>
      <c r="XAW11" s="19" t="s">
        <v>23</v>
      </c>
      <c r="XAX11" s="23" t="s">
        <v>32</v>
      </c>
      <c r="XAY11" s="8" t="s">
        <v>24</v>
      </c>
      <c r="XAZ11" s="8" t="s">
        <v>33</v>
      </c>
      <c r="XBA11" s="23" t="s">
        <v>25</v>
      </c>
      <c r="XBB11" s="20">
        <v>234.72</v>
      </c>
      <c r="XBC11" s="8"/>
      <c r="XBD11" s="8"/>
      <c r="XBE11" s="18">
        <f t="shared" ref="XBE11" si="8141">10088.62/5</f>
        <v>2017.7240000000002</v>
      </c>
      <c r="XBF11" s="18">
        <f t="shared" ref="XBF11:XBF12" si="8142">XBE11*XBB11</f>
        <v>473600.17728000006</v>
      </c>
      <c r="XBG11" s="17">
        <f t="shared" ref="XBG11" si="8143">XBF11*1.2</f>
        <v>568320.21273600007</v>
      </c>
      <c r="XBH11" s="16" t="s">
        <v>20</v>
      </c>
      <c r="XBI11" s="16" t="s">
        <v>19</v>
      </c>
      <c r="XBJ11" s="16" t="s">
        <v>18</v>
      </c>
      <c r="XBK11" s="11">
        <v>1</v>
      </c>
      <c r="XBL11" s="8" t="s">
        <v>2</v>
      </c>
      <c r="XBM11" s="19" t="s">
        <v>23</v>
      </c>
      <c r="XBN11" s="23" t="s">
        <v>32</v>
      </c>
      <c r="XBO11" s="8" t="s">
        <v>24</v>
      </c>
      <c r="XBP11" s="8" t="s">
        <v>33</v>
      </c>
      <c r="XBQ11" s="23" t="s">
        <v>25</v>
      </c>
      <c r="XBR11" s="20">
        <v>234.72</v>
      </c>
      <c r="XBS11" s="8"/>
      <c r="XBT11" s="8"/>
      <c r="XBU11" s="18">
        <f t="shared" ref="XBU11" si="8144">10088.62/5</f>
        <v>2017.7240000000002</v>
      </c>
      <c r="XBV11" s="18">
        <f t="shared" ref="XBV11:XBV12" si="8145">XBU11*XBR11</f>
        <v>473600.17728000006</v>
      </c>
      <c r="XBW11" s="17">
        <f t="shared" ref="XBW11" si="8146">XBV11*1.2</f>
        <v>568320.21273600007</v>
      </c>
      <c r="XBX11" s="16" t="s">
        <v>20</v>
      </c>
      <c r="XBY11" s="16" t="s">
        <v>19</v>
      </c>
      <c r="XBZ11" s="16" t="s">
        <v>18</v>
      </c>
      <c r="XCA11" s="11">
        <v>1</v>
      </c>
      <c r="XCB11" s="8" t="s">
        <v>2</v>
      </c>
      <c r="XCC11" s="19" t="s">
        <v>23</v>
      </c>
      <c r="XCD11" s="23" t="s">
        <v>32</v>
      </c>
      <c r="XCE11" s="8" t="s">
        <v>24</v>
      </c>
      <c r="XCF11" s="8" t="s">
        <v>33</v>
      </c>
      <c r="XCG11" s="23" t="s">
        <v>25</v>
      </c>
      <c r="XCH11" s="20">
        <v>234.72</v>
      </c>
      <c r="XCI11" s="8"/>
      <c r="XCJ11" s="8"/>
      <c r="XCK11" s="18">
        <f t="shared" ref="XCK11" si="8147">10088.62/5</f>
        <v>2017.7240000000002</v>
      </c>
      <c r="XCL11" s="18">
        <f t="shared" ref="XCL11:XCL12" si="8148">XCK11*XCH11</f>
        <v>473600.17728000006</v>
      </c>
      <c r="XCM11" s="17">
        <f t="shared" ref="XCM11" si="8149">XCL11*1.2</f>
        <v>568320.21273600007</v>
      </c>
      <c r="XCN11" s="16" t="s">
        <v>20</v>
      </c>
      <c r="XCO11" s="16" t="s">
        <v>19</v>
      </c>
      <c r="XCP11" s="16" t="s">
        <v>18</v>
      </c>
      <c r="XCQ11" s="11">
        <v>1</v>
      </c>
      <c r="XCR11" s="8" t="s">
        <v>2</v>
      </c>
      <c r="XCS11" s="19" t="s">
        <v>23</v>
      </c>
      <c r="XCT11" s="23" t="s">
        <v>32</v>
      </c>
      <c r="XCU11" s="8" t="s">
        <v>24</v>
      </c>
      <c r="XCV11" s="8" t="s">
        <v>33</v>
      </c>
      <c r="XCW11" s="23" t="s">
        <v>25</v>
      </c>
      <c r="XCX11" s="20">
        <v>234.72</v>
      </c>
      <c r="XCY11" s="8"/>
      <c r="XCZ11" s="8"/>
      <c r="XDA11" s="18">
        <f t="shared" ref="XDA11" si="8150">10088.62/5</f>
        <v>2017.7240000000002</v>
      </c>
      <c r="XDB11" s="18">
        <f t="shared" ref="XDB11:XDB12" si="8151">XDA11*XCX11</f>
        <v>473600.17728000006</v>
      </c>
      <c r="XDC11" s="17">
        <f t="shared" ref="XDC11" si="8152">XDB11*1.2</f>
        <v>568320.21273600007</v>
      </c>
      <c r="XDD11" s="16" t="s">
        <v>20</v>
      </c>
      <c r="XDE11" s="16" t="s">
        <v>19</v>
      </c>
      <c r="XDF11" s="16" t="s">
        <v>18</v>
      </c>
      <c r="XDG11" s="11">
        <v>1</v>
      </c>
      <c r="XDH11" s="8" t="s">
        <v>2</v>
      </c>
      <c r="XDI11" s="19" t="s">
        <v>23</v>
      </c>
      <c r="XDJ11" s="23" t="s">
        <v>32</v>
      </c>
      <c r="XDK11" s="8" t="s">
        <v>24</v>
      </c>
      <c r="XDL11" s="8" t="s">
        <v>33</v>
      </c>
      <c r="XDM11" s="23" t="s">
        <v>25</v>
      </c>
      <c r="XDN11" s="20">
        <v>234.72</v>
      </c>
      <c r="XDO11" s="8"/>
      <c r="XDP11" s="8"/>
      <c r="XDQ11" s="18">
        <f t="shared" ref="XDQ11" si="8153">10088.62/5</f>
        <v>2017.7240000000002</v>
      </c>
      <c r="XDR11" s="18">
        <f t="shared" ref="XDR11:XDR12" si="8154">XDQ11*XDN11</f>
        <v>473600.17728000006</v>
      </c>
      <c r="XDS11" s="17">
        <f t="shared" ref="XDS11" si="8155">XDR11*1.2</f>
        <v>568320.21273600007</v>
      </c>
      <c r="XDT11" s="16" t="s">
        <v>20</v>
      </c>
      <c r="XDU11" s="16" t="s">
        <v>19</v>
      </c>
      <c r="XDV11" s="16" t="s">
        <v>18</v>
      </c>
      <c r="XDW11" s="11">
        <v>1</v>
      </c>
      <c r="XDX11" s="8" t="s">
        <v>2</v>
      </c>
      <c r="XDY11" s="19" t="s">
        <v>23</v>
      </c>
      <c r="XDZ11" s="23" t="s">
        <v>32</v>
      </c>
      <c r="XEA11" s="8" t="s">
        <v>24</v>
      </c>
      <c r="XEB11" s="8" t="s">
        <v>33</v>
      </c>
      <c r="XEC11" s="23" t="s">
        <v>25</v>
      </c>
      <c r="XED11" s="20">
        <v>234.72</v>
      </c>
      <c r="XEE11" s="8"/>
      <c r="XEF11" s="8"/>
      <c r="XEG11" s="18">
        <f t="shared" ref="XEG11" si="8156">10088.62/5</f>
        <v>2017.7240000000002</v>
      </c>
      <c r="XEH11" s="18">
        <f t="shared" ref="XEH11:XEH12" si="8157">XEG11*XED11</f>
        <v>473600.17728000006</v>
      </c>
      <c r="XEI11" s="17">
        <f t="shared" ref="XEI11" si="8158">XEH11*1.2</f>
        <v>568320.21273600007</v>
      </c>
      <c r="XEJ11" s="16" t="s">
        <v>20</v>
      </c>
      <c r="XEK11" s="16" t="s">
        <v>19</v>
      </c>
      <c r="XEL11" s="16" t="s">
        <v>18</v>
      </c>
      <c r="XEM11" s="11">
        <v>1</v>
      </c>
      <c r="XEN11" s="8" t="s">
        <v>2</v>
      </c>
      <c r="XEO11" s="19" t="s">
        <v>23</v>
      </c>
      <c r="XEP11" s="23" t="s">
        <v>32</v>
      </c>
      <c r="XEQ11" s="8" t="s">
        <v>24</v>
      </c>
      <c r="XER11" s="8" t="s">
        <v>33</v>
      </c>
      <c r="XES11" s="23" t="s">
        <v>25</v>
      </c>
      <c r="XET11" s="20">
        <v>234.72</v>
      </c>
      <c r="XEU11" s="8"/>
      <c r="XEV11" s="8"/>
      <c r="XEW11" s="18">
        <f t="shared" ref="XEW11" si="8159">10088.62/5</f>
        <v>2017.7240000000002</v>
      </c>
      <c r="XEX11" s="18">
        <f t="shared" ref="XEX11:XEX12" si="8160">XEW11*XET11</f>
        <v>473600.17728000006</v>
      </c>
      <c r="XEY11" s="17">
        <f t="shared" ref="XEY11" si="8161">XEX11*1.2</f>
        <v>568320.21273600007</v>
      </c>
      <c r="XEZ11" s="16" t="s">
        <v>20</v>
      </c>
      <c r="XFA11" s="16" t="s">
        <v>19</v>
      </c>
      <c r="XFB11" s="16" t="s">
        <v>18</v>
      </c>
    </row>
    <row r="12" spans="1:16382" s="15" customFormat="1" ht="127.5" customHeight="1" x14ac:dyDescent="0.25">
      <c r="A12" s="11">
        <v>7</v>
      </c>
      <c r="B12" s="8" t="s">
        <v>2</v>
      </c>
      <c r="C12" s="35" t="s">
        <v>44</v>
      </c>
      <c r="D12" s="35" t="s">
        <v>53</v>
      </c>
      <c r="E12" s="35" t="s">
        <v>48</v>
      </c>
      <c r="F12" s="35" t="s">
        <v>56</v>
      </c>
      <c r="G12" s="35" t="s">
        <v>58</v>
      </c>
      <c r="H12" s="40">
        <v>4</v>
      </c>
      <c r="I12" s="41">
        <f>108509.94/5</f>
        <v>21701.988000000001</v>
      </c>
      <c r="J12" s="18">
        <f t="shared" si="0"/>
        <v>86807.952000000005</v>
      </c>
      <c r="K12" s="18">
        <v>86807.952000000005</v>
      </c>
      <c r="L12" s="16" t="s">
        <v>20</v>
      </c>
      <c r="M12" s="16" t="s">
        <v>19</v>
      </c>
      <c r="N12" s="16" t="s">
        <v>18</v>
      </c>
      <c r="O12" s="24"/>
      <c r="P12" s="25"/>
      <c r="Q12" s="26"/>
      <c r="R12" s="27"/>
      <c r="S12" s="25"/>
      <c r="T12" s="25"/>
      <c r="U12" s="27"/>
      <c r="V12" s="28"/>
      <c r="W12" s="25"/>
      <c r="X12" s="25"/>
      <c r="Y12" s="29"/>
      <c r="Z12" s="29"/>
      <c r="AA12" s="30"/>
      <c r="AB12" s="31"/>
      <c r="AC12" s="31"/>
      <c r="AD12" s="31"/>
      <c r="AE12" s="24"/>
      <c r="AF12" s="25"/>
      <c r="AG12" s="26"/>
      <c r="AH12" s="27"/>
      <c r="AI12" s="25"/>
      <c r="AJ12" s="25"/>
      <c r="AK12" s="27"/>
      <c r="AL12" s="28"/>
      <c r="AM12" s="25"/>
      <c r="AN12" s="25"/>
      <c r="AO12" s="29"/>
      <c r="AP12" s="29"/>
      <c r="AQ12" s="30"/>
      <c r="AR12" s="31"/>
      <c r="AS12" s="31"/>
      <c r="AT12" s="31"/>
      <c r="AU12" s="24"/>
      <c r="AV12" s="25"/>
      <c r="AW12" s="26"/>
      <c r="AX12" s="27"/>
      <c r="AY12" s="25"/>
      <c r="AZ12" s="25"/>
      <c r="BA12" s="27"/>
      <c r="BB12" s="28"/>
      <c r="BC12" s="25"/>
      <c r="BD12" s="25"/>
      <c r="BE12" s="29"/>
      <c r="BF12" s="29"/>
      <c r="BG12" s="30"/>
      <c r="BH12" s="31"/>
      <c r="BI12" s="31"/>
      <c r="BJ12" s="31"/>
      <c r="BK12" s="32">
        <v>2</v>
      </c>
      <c r="BL12" s="8" t="s">
        <v>2</v>
      </c>
      <c r="BM12" s="19" t="s">
        <v>26</v>
      </c>
      <c r="BN12" s="23" t="s">
        <v>34</v>
      </c>
      <c r="BO12" s="8" t="s">
        <v>27</v>
      </c>
      <c r="BP12" s="8" t="s">
        <v>35</v>
      </c>
      <c r="BQ12" s="23" t="s">
        <v>21</v>
      </c>
      <c r="BR12" s="21">
        <v>18</v>
      </c>
      <c r="BS12" s="8"/>
      <c r="BT12" s="8"/>
      <c r="BU12" s="18">
        <f t="shared" ref="BU12" si="8162">587942.6/5</f>
        <v>117588.51999999999</v>
      </c>
      <c r="BV12" s="18">
        <f t="shared" si="5103"/>
        <v>2116593.36</v>
      </c>
      <c r="BW12" s="17">
        <f t="shared" ref="BW12" si="8163">BV12*1.2</f>
        <v>2539912.0319999997</v>
      </c>
      <c r="BX12" s="16" t="s">
        <v>20</v>
      </c>
      <c r="BY12" s="16" t="s">
        <v>19</v>
      </c>
      <c r="BZ12" s="16" t="s">
        <v>18</v>
      </c>
      <c r="CA12" s="11">
        <v>2</v>
      </c>
      <c r="CB12" s="8" t="s">
        <v>2</v>
      </c>
      <c r="CC12" s="19" t="s">
        <v>26</v>
      </c>
      <c r="CD12" s="23" t="s">
        <v>34</v>
      </c>
      <c r="CE12" s="8" t="s">
        <v>27</v>
      </c>
      <c r="CF12" s="8" t="s">
        <v>35</v>
      </c>
      <c r="CG12" s="23" t="s">
        <v>21</v>
      </c>
      <c r="CH12" s="21">
        <v>18</v>
      </c>
      <c r="CI12" s="8"/>
      <c r="CJ12" s="8"/>
      <c r="CK12" s="18">
        <f t="shared" ref="CK12" si="8164">587942.6/5</f>
        <v>117588.51999999999</v>
      </c>
      <c r="CL12" s="18">
        <f t="shared" si="5106"/>
        <v>2116593.36</v>
      </c>
      <c r="CM12" s="17">
        <f t="shared" ref="CM12" si="8165">CL12*1.2</f>
        <v>2539912.0319999997</v>
      </c>
      <c r="CN12" s="16" t="s">
        <v>20</v>
      </c>
      <c r="CO12" s="16" t="s">
        <v>19</v>
      </c>
      <c r="CP12" s="16" t="s">
        <v>18</v>
      </c>
      <c r="CQ12" s="11">
        <v>2</v>
      </c>
      <c r="CR12" s="8" t="s">
        <v>2</v>
      </c>
      <c r="CS12" s="19" t="s">
        <v>26</v>
      </c>
      <c r="CT12" s="23" t="s">
        <v>34</v>
      </c>
      <c r="CU12" s="8" t="s">
        <v>27</v>
      </c>
      <c r="CV12" s="8" t="s">
        <v>35</v>
      </c>
      <c r="CW12" s="23" t="s">
        <v>21</v>
      </c>
      <c r="CX12" s="21">
        <v>18</v>
      </c>
      <c r="CY12" s="8"/>
      <c r="CZ12" s="8"/>
      <c r="DA12" s="18">
        <f t="shared" ref="DA12" si="8166">587942.6/5</f>
        <v>117588.51999999999</v>
      </c>
      <c r="DB12" s="18">
        <f t="shared" si="5109"/>
        <v>2116593.36</v>
      </c>
      <c r="DC12" s="17">
        <f t="shared" ref="DC12" si="8167">DB12*1.2</f>
        <v>2539912.0319999997</v>
      </c>
      <c r="DD12" s="16" t="s">
        <v>20</v>
      </c>
      <c r="DE12" s="16" t="s">
        <v>19</v>
      </c>
      <c r="DF12" s="16" t="s">
        <v>18</v>
      </c>
      <c r="DG12" s="11">
        <v>2</v>
      </c>
      <c r="DH12" s="8" t="s">
        <v>2</v>
      </c>
      <c r="DI12" s="19" t="s">
        <v>26</v>
      </c>
      <c r="DJ12" s="23" t="s">
        <v>34</v>
      </c>
      <c r="DK12" s="8" t="s">
        <v>27</v>
      </c>
      <c r="DL12" s="8" t="s">
        <v>35</v>
      </c>
      <c r="DM12" s="23" t="s">
        <v>21</v>
      </c>
      <c r="DN12" s="21">
        <v>18</v>
      </c>
      <c r="DO12" s="8"/>
      <c r="DP12" s="8"/>
      <c r="DQ12" s="18">
        <f t="shared" ref="DQ12" si="8168">587942.6/5</f>
        <v>117588.51999999999</v>
      </c>
      <c r="DR12" s="18">
        <f t="shared" si="5112"/>
        <v>2116593.36</v>
      </c>
      <c r="DS12" s="17">
        <f t="shared" ref="DS12" si="8169">DR12*1.2</f>
        <v>2539912.0319999997</v>
      </c>
      <c r="DT12" s="16" t="s">
        <v>20</v>
      </c>
      <c r="DU12" s="16" t="s">
        <v>19</v>
      </c>
      <c r="DV12" s="16" t="s">
        <v>18</v>
      </c>
      <c r="DW12" s="11">
        <v>2</v>
      </c>
      <c r="DX12" s="8" t="s">
        <v>2</v>
      </c>
      <c r="DY12" s="19" t="s">
        <v>26</v>
      </c>
      <c r="DZ12" s="23" t="s">
        <v>34</v>
      </c>
      <c r="EA12" s="8" t="s">
        <v>27</v>
      </c>
      <c r="EB12" s="8" t="s">
        <v>35</v>
      </c>
      <c r="EC12" s="23" t="s">
        <v>21</v>
      </c>
      <c r="ED12" s="21">
        <v>18</v>
      </c>
      <c r="EE12" s="8"/>
      <c r="EF12" s="8"/>
      <c r="EG12" s="18">
        <f t="shared" ref="EG12" si="8170">587942.6/5</f>
        <v>117588.51999999999</v>
      </c>
      <c r="EH12" s="18">
        <f t="shared" si="5115"/>
        <v>2116593.36</v>
      </c>
      <c r="EI12" s="17">
        <f t="shared" ref="EI12" si="8171">EH12*1.2</f>
        <v>2539912.0319999997</v>
      </c>
      <c r="EJ12" s="16" t="s">
        <v>20</v>
      </c>
      <c r="EK12" s="16" t="s">
        <v>19</v>
      </c>
      <c r="EL12" s="16" t="s">
        <v>18</v>
      </c>
      <c r="EM12" s="11">
        <v>2</v>
      </c>
      <c r="EN12" s="8" t="s">
        <v>2</v>
      </c>
      <c r="EO12" s="19" t="s">
        <v>26</v>
      </c>
      <c r="EP12" s="23" t="s">
        <v>34</v>
      </c>
      <c r="EQ12" s="8" t="s">
        <v>27</v>
      </c>
      <c r="ER12" s="8" t="s">
        <v>35</v>
      </c>
      <c r="ES12" s="23" t="s">
        <v>21</v>
      </c>
      <c r="ET12" s="21">
        <v>18</v>
      </c>
      <c r="EU12" s="8"/>
      <c r="EV12" s="8"/>
      <c r="EW12" s="18">
        <f t="shared" ref="EW12" si="8172">587942.6/5</f>
        <v>117588.51999999999</v>
      </c>
      <c r="EX12" s="18">
        <f t="shared" si="5118"/>
        <v>2116593.36</v>
      </c>
      <c r="EY12" s="17">
        <f t="shared" ref="EY12" si="8173">EX12*1.2</f>
        <v>2539912.0319999997</v>
      </c>
      <c r="EZ12" s="16" t="s">
        <v>20</v>
      </c>
      <c r="FA12" s="16" t="s">
        <v>19</v>
      </c>
      <c r="FB12" s="16" t="s">
        <v>18</v>
      </c>
      <c r="FC12" s="11">
        <v>2</v>
      </c>
      <c r="FD12" s="8" t="s">
        <v>2</v>
      </c>
      <c r="FE12" s="19" t="s">
        <v>26</v>
      </c>
      <c r="FF12" s="23" t="s">
        <v>34</v>
      </c>
      <c r="FG12" s="8" t="s">
        <v>27</v>
      </c>
      <c r="FH12" s="8" t="s">
        <v>35</v>
      </c>
      <c r="FI12" s="23" t="s">
        <v>21</v>
      </c>
      <c r="FJ12" s="21">
        <v>18</v>
      </c>
      <c r="FK12" s="8"/>
      <c r="FL12" s="8"/>
      <c r="FM12" s="18">
        <f t="shared" ref="FM12" si="8174">587942.6/5</f>
        <v>117588.51999999999</v>
      </c>
      <c r="FN12" s="18">
        <f t="shared" si="5121"/>
        <v>2116593.36</v>
      </c>
      <c r="FO12" s="17">
        <f t="shared" ref="FO12" si="8175">FN12*1.2</f>
        <v>2539912.0319999997</v>
      </c>
      <c r="FP12" s="16" t="s">
        <v>20</v>
      </c>
      <c r="FQ12" s="16" t="s">
        <v>19</v>
      </c>
      <c r="FR12" s="16" t="s">
        <v>18</v>
      </c>
      <c r="FS12" s="11">
        <v>2</v>
      </c>
      <c r="FT12" s="8" t="s">
        <v>2</v>
      </c>
      <c r="FU12" s="19" t="s">
        <v>26</v>
      </c>
      <c r="FV12" s="23" t="s">
        <v>34</v>
      </c>
      <c r="FW12" s="8" t="s">
        <v>27</v>
      </c>
      <c r="FX12" s="8" t="s">
        <v>35</v>
      </c>
      <c r="FY12" s="23" t="s">
        <v>21</v>
      </c>
      <c r="FZ12" s="21">
        <v>18</v>
      </c>
      <c r="GA12" s="8"/>
      <c r="GB12" s="8"/>
      <c r="GC12" s="18">
        <f t="shared" ref="GC12" si="8176">587942.6/5</f>
        <v>117588.51999999999</v>
      </c>
      <c r="GD12" s="18">
        <f t="shared" si="5124"/>
        <v>2116593.36</v>
      </c>
      <c r="GE12" s="17">
        <f t="shared" ref="GE12" si="8177">GD12*1.2</f>
        <v>2539912.0319999997</v>
      </c>
      <c r="GF12" s="16" t="s">
        <v>20</v>
      </c>
      <c r="GG12" s="16" t="s">
        <v>19</v>
      </c>
      <c r="GH12" s="16" t="s">
        <v>18</v>
      </c>
      <c r="GI12" s="11">
        <v>2</v>
      </c>
      <c r="GJ12" s="8" t="s">
        <v>2</v>
      </c>
      <c r="GK12" s="19" t="s">
        <v>26</v>
      </c>
      <c r="GL12" s="23" t="s">
        <v>34</v>
      </c>
      <c r="GM12" s="8" t="s">
        <v>27</v>
      </c>
      <c r="GN12" s="8" t="s">
        <v>35</v>
      </c>
      <c r="GO12" s="23" t="s">
        <v>21</v>
      </c>
      <c r="GP12" s="21">
        <v>18</v>
      </c>
      <c r="GQ12" s="8"/>
      <c r="GR12" s="8"/>
      <c r="GS12" s="18">
        <f t="shared" ref="GS12" si="8178">587942.6/5</f>
        <v>117588.51999999999</v>
      </c>
      <c r="GT12" s="18">
        <f t="shared" si="5127"/>
        <v>2116593.36</v>
      </c>
      <c r="GU12" s="17">
        <f t="shared" ref="GU12" si="8179">GT12*1.2</f>
        <v>2539912.0319999997</v>
      </c>
      <c r="GV12" s="16" t="s">
        <v>20</v>
      </c>
      <c r="GW12" s="16" t="s">
        <v>19</v>
      </c>
      <c r="GX12" s="16" t="s">
        <v>18</v>
      </c>
      <c r="GY12" s="11">
        <v>2</v>
      </c>
      <c r="GZ12" s="8" t="s">
        <v>2</v>
      </c>
      <c r="HA12" s="19" t="s">
        <v>26</v>
      </c>
      <c r="HB12" s="23" t="s">
        <v>34</v>
      </c>
      <c r="HC12" s="8" t="s">
        <v>27</v>
      </c>
      <c r="HD12" s="8" t="s">
        <v>35</v>
      </c>
      <c r="HE12" s="23" t="s">
        <v>21</v>
      </c>
      <c r="HF12" s="21">
        <v>18</v>
      </c>
      <c r="HG12" s="8"/>
      <c r="HH12" s="8"/>
      <c r="HI12" s="18">
        <f t="shared" ref="HI12" si="8180">587942.6/5</f>
        <v>117588.51999999999</v>
      </c>
      <c r="HJ12" s="18">
        <f t="shared" si="5130"/>
        <v>2116593.36</v>
      </c>
      <c r="HK12" s="17">
        <f t="shared" ref="HK12" si="8181">HJ12*1.2</f>
        <v>2539912.0319999997</v>
      </c>
      <c r="HL12" s="16" t="s">
        <v>20</v>
      </c>
      <c r="HM12" s="16" t="s">
        <v>19</v>
      </c>
      <c r="HN12" s="16" t="s">
        <v>18</v>
      </c>
      <c r="HO12" s="11">
        <v>2</v>
      </c>
      <c r="HP12" s="8" t="s">
        <v>2</v>
      </c>
      <c r="HQ12" s="19" t="s">
        <v>26</v>
      </c>
      <c r="HR12" s="23" t="s">
        <v>34</v>
      </c>
      <c r="HS12" s="8" t="s">
        <v>27</v>
      </c>
      <c r="HT12" s="8" t="s">
        <v>35</v>
      </c>
      <c r="HU12" s="23" t="s">
        <v>21</v>
      </c>
      <c r="HV12" s="21">
        <v>18</v>
      </c>
      <c r="HW12" s="8"/>
      <c r="HX12" s="8"/>
      <c r="HY12" s="18">
        <f t="shared" ref="HY12" si="8182">587942.6/5</f>
        <v>117588.51999999999</v>
      </c>
      <c r="HZ12" s="18">
        <f t="shared" si="5133"/>
        <v>2116593.36</v>
      </c>
      <c r="IA12" s="17">
        <f t="shared" ref="IA12" si="8183">HZ12*1.2</f>
        <v>2539912.0319999997</v>
      </c>
      <c r="IB12" s="16" t="s">
        <v>20</v>
      </c>
      <c r="IC12" s="16" t="s">
        <v>19</v>
      </c>
      <c r="ID12" s="16" t="s">
        <v>18</v>
      </c>
      <c r="IE12" s="11">
        <v>2</v>
      </c>
      <c r="IF12" s="8" t="s">
        <v>2</v>
      </c>
      <c r="IG12" s="19" t="s">
        <v>26</v>
      </c>
      <c r="IH12" s="23" t="s">
        <v>34</v>
      </c>
      <c r="II12" s="8" t="s">
        <v>27</v>
      </c>
      <c r="IJ12" s="8" t="s">
        <v>35</v>
      </c>
      <c r="IK12" s="23" t="s">
        <v>21</v>
      </c>
      <c r="IL12" s="21">
        <v>18</v>
      </c>
      <c r="IM12" s="8"/>
      <c r="IN12" s="8"/>
      <c r="IO12" s="18">
        <f t="shared" ref="IO12" si="8184">587942.6/5</f>
        <v>117588.51999999999</v>
      </c>
      <c r="IP12" s="18">
        <f t="shared" si="5136"/>
        <v>2116593.36</v>
      </c>
      <c r="IQ12" s="17">
        <f t="shared" ref="IQ12" si="8185">IP12*1.2</f>
        <v>2539912.0319999997</v>
      </c>
      <c r="IR12" s="16" t="s">
        <v>20</v>
      </c>
      <c r="IS12" s="16" t="s">
        <v>19</v>
      </c>
      <c r="IT12" s="16" t="s">
        <v>18</v>
      </c>
      <c r="IU12" s="11">
        <v>2</v>
      </c>
      <c r="IV12" s="8" t="s">
        <v>2</v>
      </c>
      <c r="IW12" s="19" t="s">
        <v>26</v>
      </c>
      <c r="IX12" s="23" t="s">
        <v>34</v>
      </c>
      <c r="IY12" s="8" t="s">
        <v>27</v>
      </c>
      <c r="IZ12" s="8" t="s">
        <v>35</v>
      </c>
      <c r="JA12" s="23" t="s">
        <v>21</v>
      </c>
      <c r="JB12" s="21">
        <v>18</v>
      </c>
      <c r="JC12" s="8"/>
      <c r="JD12" s="8"/>
      <c r="JE12" s="18">
        <f t="shared" ref="JE12" si="8186">587942.6/5</f>
        <v>117588.51999999999</v>
      </c>
      <c r="JF12" s="18">
        <f t="shared" si="5139"/>
        <v>2116593.36</v>
      </c>
      <c r="JG12" s="17">
        <f t="shared" ref="JG12" si="8187">JF12*1.2</f>
        <v>2539912.0319999997</v>
      </c>
      <c r="JH12" s="16" t="s">
        <v>20</v>
      </c>
      <c r="JI12" s="16" t="s">
        <v>19</v>
      </c>
      <c r="JJ12" s="16" t="s">
        <v>18</v>
      </c>
      <c r="JK12" s="11">
        <v>2</v>
      </c>
      <c r="JL12" s="8" t="s">
        <v>2</v>
      </c>
      <c r="JM12" s="19" t="s">
        <v>26</v>
      </c>
      <c r="JN12" s="23" t="s">
        <v>34</v>
      </c>
      <c r="JO12" s="8" t="s">
        <v>27</v>
      </c>
      <c r="JP12" s="8" t="s">
        <v>35</v>
      </c>
      <c r="JQ12" s="23" t="s">
        <v>21</v>
      </c>
      <c r="JR12" s="21">
        <v>18</v>
      </c>
      <c r="JS12" s="8"/>
      <c r="JT12" s="8"/>
      <c r="JU12" s="18">
        <f t="shared" ref="JU12" si="8188">587942.6/5</f>
        <v>117588.51999999999</v>
      </c>
      <c r="JV12" s="18">
        <f t="shared" si="5142"/>
        <v>2116593.36</v>
      </c>
      <c r="JW12" s="17">
        <f t="shared" ref="JW12" si="8189">JV12*1.2</f>
        <v>2539912.0319999997</v>
      </c>
      <c r="JX12" s="16" t="s">
        <v>20</v>
      </c>
      <c r="JY12" s="16" t="s">
        <v>19</v>
      </c>
      <c r="JZ12" s="16" t="s">
        <v>18</v>
      </c>
      <c r="KA12" s="11">
        <v>2</v>
      </c>
      <c r="KB12" s="8" t="s">
        <v>2</v>
      </c>
      <c r="KC12" s="19" t="s">
        <v>26</v>
      </c>
      <c r="KD12" s="23" t="s">
        <v>34</v>
      </c>
      <c r="KE12" s="8" t="s">
        <v>27</v>
      </c>
      <c r="KF12" s="8" t="s">
        <v>35</v>
      </c>
      <c r="KG12" s="23" t="s">
        <v>21</v>
      </c>
      <c r="KH12" s="21">
        <v>18</v>
      </c>
      <c r="KI12" s="8"/>
      <c r="KJ12" s="8"/>
      <c r="KK12" s="18">
        <f t="shared" ref="KK12" si="8190">587942.6/5</f>
        <v>117588.51999999999</v>
      </c>
      <c r="KL12" s="18">
        <f t="shared" si="5145"/>
        <v>2116593.36</v>
      </c>
      <c r="KM12" s="17">
        <f t="shared" ref="KM12" si="8191">KL12*1.2</f>
        <v>2539912.0319999997</v>
      </c>
      <c r="KN12" s="16" t="s">
        <v>20</v>
      </c>
      <c r="KO12" s="16" t="s">
        <v>19</v>
      </c>
      <c r="KP12" s="16" t="s">
        <v>18</v>
      </c>
      <c r="KQ12" s="11">
        <v>2</v>
      </c>
      <c r="KR12" s="8" t="s">
        <v>2</v>
      </c>
      <c r="KS12" s="19" t="s">
        <v>26</v>
      </c>
      <c r="KT12" s="23" t="s">
        <v>34</v>
      </c>
      <c r="KU12" s="8" t="s">
        <v>27</v>
      </c>
      <c r="KV12" s="8" t="s">
        <v>35</v>
      </c>
      <c r="KW12" s="23" t="s">
        <v>21</v>
      </c>
      <c r="KX12" s="21">
        <v>18</v>
      </c>
      <c r="KY12" s="8"/>
      <c r="KZ12" s="8"/>
      <c r="LA12" s="18">
        <f t="shared" ref="LA12" si="8192">587942.6/5</f>
        <v>117588.51999999999</v>
      </c>
      <c r="LB12" s="18">
        <f t="shared" si="5148"/>
        <v>2116593.36</v>
      </c>
      <c r="LC12" s="17">
        <f t="shared" ref="LC12" si="8193">LB12*1.2</f>
        <v>2539912.0319999997</v>
      </c>
      <c r="LD12" s="16" t="s">
        <v>20</v>
      </c>
      <c r="LE12" s="16" t="s">
        <v>19</v>
      </c>
      <c r="LF12" s="16" t="s">
        <v>18</v>
      </c>
      <c r="LG12" s="11">
        <v>2</v>
      </c>
      <c r="LH12" s="8" t="s">
        <v>2</v>
      </c>
      <c r="LI12" s="19" t="s">
        <v>26</v>
      </c>
      <c r="LJ12" s="23" t="s">
        <v>34</v>
      </c>
      <c r="LK12" s="8" t="s">
        <v>27</v>
      </c>
      <c r="LL12" s="8" t="s">
        <v>35</v>
      </c>
      <c r="LM12" s="23" t="s">
        <v>21</v>
      </c>
      <c r="LN12" s="21">
        <v>18</v>
      </c>
      <c r="LO12" s="8"/>
      <c r="LP12" s="8"/>
      <c r="LQ12" s="18">
        <f t="shared" ref="LQ12" si="8194">587942.6/5</f>
        <v>117588.51999999999</v>
      </c>
      <c r="LR12" s="18">
        <f t="shared" si="5151"/>
        <v>2116593.36</v>
      </c>
      <c r="LS12" s="17">
        <f t="shared" ref="LS12" si="8195">LR12*1.2</f>
        <v>2539912.0319999997</v>
      </c>
      <c r="LT12" s="16" t="s">
        <v>20</v>
      </c>
      <c r="LU12" s="16" t="s">
        <v>19</v>
      </c>
      <c r="LV12" s="16" t="s">
        <v>18</v>
      </c>
      <c r="LW12" s="11">
        <v>2</v>
      </c>
      <c r="LX12" s="8" t="s">
        <v>2</v>
      </c>
      <c r="LY12" s="19" t="s">
        <v>26</v>
      </c>
      <c r="LZ12" s="23" t="s">
        <v>34</v>
      </c>
      <c r="MA12" s="8" t="s">
        <v>27</v>
      </c>
      <c r="MB12" s="8" t="s">
        <v>35</v>
      </c>
      <c r="MC12" s="23" t="s">
        <v>21</v>
      </c>
      <c r="MD12" s="21">
        <v>18</v>
      </c>
      <c r="ME12" s="8"/>
      <c r="MF12" s="8"/>
      <c r="MG12" s="18">
        <f t="shared" ref="MG12" si="8196">587942.6/5</f>
        <v>117588.51999999999</v>
      </c>
      <c r="MH12" s="18">
        <f t="shared" si="5154"/>
        <v>2116593.36</v>
      </c>
      <c r="MI12" s="17">
        <f t="shared" ref="MI12" si="8197">MH12*1.2</f>
        <v>2539912.0319999997</v>
      </c>
      <c r="MJ12" s="16" t="s">
        <v>20</v>
      </c>
      <c r="MK12" s="16" t="s">
        <v>19</v>
      </c>
      <c r="ML12" s="16" t="s">
        <v>18</v>
      </c>
      <c r="MM12" s="11">
        <v>2</v>
      </c>
      <c r="MN12" s="8" t="s">
        <v>2</v>
      </c>
      <c r="MO12" s="19" t="s">
        <v>26</v>
      </c>
      <c r="MP12" s="23" t="s">
        <v>34</v>
      </c>
      <c r="MQ12" s="8" t="s">
        <v>27</v>
      </c>
      <c r="MR12" s="8" t="s">
        <v>35</v>
      </c>
      <c r="MS12" s="23" t="s">
        <v>21</v>
      </c>
      <c r="MT12" s="21">
        <v>18</v>
      </c>
      <c r="MU12" s="8"/>
      <c r="MV12" s="8"/>
      <c r="MW12" s="18">
        <f t="shared" ref="MW12" si="8198">587942.6/5</f>
        <v>117588.51999999999</v>
      </c>
      <c r="MX12" s="18">
        <f t="shared" si="5157"/>
        <v>2116593.36</v>
      </c>
      <c r="MY12" s="17">
        <f t="shared" ref="MY12" si="8199">MX12*1.2</f>
        <v>2539912.0319999997</v>
      </c>
      <c r="MZ12" s="16" t="s">
        <v>20</v>
      </c>
      <c r="NA12" s="16" t="s">
        <v>19</v>
      </c>
      <c r="NB12" s="16" t="s">
        <v>18</v>
      </c>
      <c r="NC12" s="11">
        <v>2</v>
      </c>
      <c r="ND12" s="8" t="s">
        <v>2</v>
      </c>
      <c r="NE12" s="19" t="s">
        <v>26</v>
      </c>
      <c r="NF12" s="23" t="s">
        <v>34</v>
      </c>
      <c r="NG12" s="8" t="s">
        <v>27</v>
      </c>
      <c r="NH12" s="8" t="s">
        <v>35</v>
      </c>
      <c r="NI12" s="23" t="s">
        <v>21</v>
      </c>
      <c r="NJ12" s="21">
        <v>18</v>
      </c>
      <c r="NK12" s="8"/>
      <c r="NL12" s="8"/>
      <c r="NM12" s="18">
        <f t="shared" ref="NM12" si="8200">587942.6/5</f>
        <v>117588.51999999999</v>
      </c>
      <c r="NN12" s="18">
        <f t="shared" si="5160"/>
        <v>2116593.36</v>
      </c>
      <c r="NO12" s="17">
        <f t="shared" ref="NO12" si="8201">NN12*1.2</f>
        <v>2539912.0319999997</v>
      </c>
      <c r="NP12" s="16" t="s">
        <v>20</v>
      </c>
      <c r="NQ12" s="16" t="s">
        <v>19</v>
      </c>
      <c r="NR12" s="16" t="s">
        <v>18</v>
      </c>
      <c r="NS12" s="11">
        <v>2</v>
      </c>
      <c r="NT12" s="8" t="s">
        <v>2</v>
      </c>
      <c r="NU12" s="19" t="s">
        <v>26</v>
      </c>
      <c r="NV12" s="23" t="s">
        <v>34</v>
      </c>
      <c r="NW12" s="8" t="s">
        <v>27</v>
      </c>
      <c r="NX12" s="8" t="s">
        <v>35</v>
      </c>
      <c r="NY12" s="23" t="s">
        <v>21</v>
      </c>
      <c r="NZ12" s="21">
        <v>18</v>
      </c>
      <c r="OA12" s="8"/>
      <c r="OB12" s="8"/>
      <c r="OC12" s="18">
        <f t="shared" ref="OC12" si="8202">587942.6/5</f>
        <v>117588.51999999999</v>
      </c>
      <c r="OD12" s="18">
        <f t="shared" si="5163"/>
        <v>2116593.36</v>
      </c>
      <c r="OE12" s="17">
        <f t="shared" ref="OE12" si="8203">OD12*1.2</f>
        <v>2539912.0319999997</v>
      </c>
      <c r="OF12" s="16" t="s">
        <v>20</v>
      </c>
      <c r="OG12" s="16" t="s">
        <v>19</v>
      </c>
      <c r="OH12" s="16" t="s">
        <v>18</v>
      </c>
      <c r="OI12" s="11">
        <v>2</v>
      </c>
      <c r="OJ12" s="8" t="s">
        <v>2</v>
      </c>
      <c r="OK12" s="19" t="s">
        <v>26</v>
      </c>
      <c r="OL12" s="23" t="s">
        <v>34</v>
      </c>
      <c r="OM12" s="8" t="s">
        <v>27</v>
      </c>
      <c r="ON12" s="8" t="s">
        <v>35</v>
      </c>
      <c r="OO12" s="23" t="s">
        <v>21</v>
      </c>
      <c r="OP12" s="21">
        <v>18</v>
      </c>
      <c r="OQ12" s="8"/>
      <c r="OR12" s="8"/>
      <c r="OS12" s="18">
        <f t="shared" ref="OS12" si="8204">587942.6/5</f>
        <v>117588.51999999999</v>
      </c>
      <c r="OT12" s="18">
        <f t="shared" si="5166"/>
        <v>2116593.36</v>
      </c>
      <c r="OU12" s="17">
        <f t="shared" ref="OU12" si="8205">OT12*1.2</f>
        <v>2539912.0319999997</v>
      </c>
      <c r="OV12" s="16" t="s">
        <v>20</v>
      </c>
      <c r="OW12" s="16" t="s">
        <v>19</v>
      </c>
      <c r="OX12" s="16" t="s">
        <v>18</v>
      </c>
      <c r="OY12" s="11">
        <v>2</v>
      </c>
      <c r="OZ12" s="8" t="s">
        <v>2</v>
      </c>
      <c r="PA12" s="19" t="s">
        <v>26</v>
      </c>
      <c r="PB12" s="23" t="s">
        <v>34</v>
      </c>
      <c r="PC12" s="8" t="s">
        <v>27</v>
      </c>
      <c r="PD12" s="8" t="s">
        <v>35</v>
      </c>
      <c r="PE12" s="23" t="s">
        <v>21</v>
      </c>
      <c r="PF12" s="21">
        <v>18</v>
      </c>
      <c r="PG12" s="8"/>
      <c r="PH12" s="8"/>
      <c r="PI12" s="18">
        <f t="shared" ref="PI12" si="8206">587942.6/5</f>
        <v>117588.51999999999</v>
      </c>
      <c r="PJ12" s="18">
        <f t="shared" si="5169"/>
        <v>2116593.36</v>
      </c>
      <c r="PK12" s="17">
        <f t="shared" ref="PK12" si="8207">PJ12*1.2</f>
        <v>2539912.0319999997</v>
      </c>
      <c r="PL12" s="16" t="s">
        <v>20</v>
      </c>
      <c r="PM12" s="16" t="s">
        <v>19</v>
      </c>
      <c r="PN12" s="16" t="s">
        <v>18</v>
      </c>
      <c r="PO12" s="11">
        <v>2</v>
      </c>
      <c r="PP12" s="8" t="s">
        <v>2</v>
      </c>
      <c r="PQ12" s="19" t="s">
        <v>26</v>
      </c>
      <c r="PR12" s="23" t="s">
        <v>34</v>
      </c>
      <c r="PS12" s="8" t="s">
        <v>27</v>
      </c>
      <c r="PT12" s="8" t="s">
        <v>35</v>
      </c>
      <c r="PU12" s="23" t="s">
        <v>21</v>
      </c>
      <c r="PV12" s="21">
        <v>18</v>
      </c>
      <c r="PW12" s="8"/>
      <c r="PX12" s="8"/>
      <c r="PY12" s="18">
        <f t="shared" ref="PY12" si="8208">587942.6/5</f>
        <v>117588.51999999999</v>
      </c>
      <c r="PZ12" s="18">
        <f t="shared" si="5172"/>
        <v>2116593.36</v>
      </c>
      <c r="QA12" s="17">
        <f t="shared" ref="QA12" si="8209">PZ12*1.2</f>
        <v>2539912.0319999997</v>
      </c>
      <c r="QB12" s="16" t="s">
        <v>20</v>
      </c>
      <c r="QC12" s="16" t="s">
        <v>19</v>
      </c>
      <c r="QD12" s="16" t="s">
        <v>18</v>
      </c>
      <c r="QE12" s="11">
        <v>2</v>
      </c>
      <c r="QF12" s="8" t="s">
        <v>2</v>
      </c>
      <c r="QG12" s="19" t="s">
        <v>26</v>
      </c>
      <c r="QH12" s="23" t="s">
        <v>34</v>
      </c>
      <c r="QI12" s="8" t="s">
        <v>27</v>
      </c>
      <c r="QJ12" s="8" t="s">
        <v>35</v>
      </c>
      <c r="QK12" s="23" t="s">
        <v>21</v>
      </c>
      <c r="QL12" s="21">
        <v>18</v>
      </c>
      <c r="QM12" s="8"/>
      <c r="QN12" s="8"/>
      <c r="QO12" s="18">
        <f t="shared" ref="QO12" si="8210">587942.6/5</f>
        <v>117588.51999999999</v>
      </c>
      <c r="QP12" s="18">
        <f t="shared" si="5175"/>
        <v>2116593.36</v>
      </c>
      <c r="QQ12" s="17">
        <f t="shared" ref="QQ12" si="8211">QP12*1.2</f>
        <v>2539912.0319999997</v>
      </c>
      <c r="QR12" s="16" t="s">
        <v>20</v>
      </c>
      <c r="QS12" s="16" t="s">
        <v>19</v>
      </c>
      <c r="QT12" s="16" t="s">
        <v>18</v>
      </c>
      <c r="QU12" s="11">
        <v>2</v>
      </c>
      <c r="QV12" s="8" t="s">
        <v>2</v>
      </c>
      <c r="QW12" s="19" t="s">
        <v>26</v>
      </c>
      <c r="QX12" s="23" t="s">
        <v>34</v>
      </c>
      <c r="QY12" s="8" t="s">
        <v>27</v>
      </c>
      <c r="QZ12" s="8" t="s">
        <v>35</v>
      </c>
      <c r="RA12" s="23" t="s">
        <v>21</v>
      </c>
      <c r="RB12" s="21">
        <v>18</v>
      </c>
      <c r="RC12" s="8"/>
      <c r="RD12" s="8"/>
      <c r="RE12" s="18">
        <f t="shared" ref="RE12" si="8212">587942.6/5</f>
        <v>117588.51999999999</v>
      </c>
      <c r="RF12" s="18">
        <f t="shared" si="5178"/>
        <v>2116593.36</v>
      </c>
      <c r="RG12" s="17">
        <f t="shared" ref="RG12" si="8213">RF12*1.2</f>
        <v>2539912.0319999997</v>
      </c>
      <c r="RH12" s="16" t="s">
        <v>20</v>
      </c>
      <c r="RI12" s="16" t="s">
        <v>19</v>
      </c>
      <c r="RJ12" s="16" t="s">
        <v>18</v>
      </c>
      <c r="RK12" s="11">
        <v>2</v>
      </c>
      <c r="RL12" s="8" t="s">
        <v>2</v>
      </c>
      <c r="RM12" s="19" t="s">
        <v>26</v>
      </c>
      <c r="RN12" s="23" t="s">
        <v>34</v>
      </c>
      <c r="RO12" s="8" t="s">
        <v>27</v>
      </c>
      <c r="RP12" s="8" t="s">
        <v>35</v>
      </c>
      <c r="RQ12" s="23" t="s">
        <v>21</v>
      </c>
      <c r="RR12" s="21">
        <v>18</v>
      </c>
      <c r="RS12" s="8"/>
      <c r="RT12" s="8"/>
      <c r="RU12" s="18">
        <f t="shared" ref="RU12" si="8214">587942.6/5</f>
        <v>117588.51999999999</v>
      </c>
      <c r="RV12" s="18">
        <f t="shared" si="5181"/>
        <v>2116593.36</v>
      </c>
      <c r="RW12" s="17">
        <f t="shared" ref="RW12" si="8215">RV12*1.2</f>
        <v>2539912.0319999997</v>
      </c>
      <c r="RX12" s="16" t="s">
        <v>20</v>
      </c>
      <c r="RY12" s="16" t="s">
        <v>19</v>
      </c>
      <c r="RZ12" s="16" t="s">
        <v>18</v>
      </c>
      <c r="SA12" s="11">
        <v>2</v>
      </c>
      <c r="SB12" s="8" t="s">
        <v>2</v>
      </c>
      <c r="SC12" s="19" t="s">
        <v>26</v>
      </c>
      <c r="SD12" s="23" t="s">
        <v>34</v>
      </c>
      <c r="SE12" s="8" t="s">
        <v>27</v>
      </c>
      <c r="SF12" s="8" t="s">
        <v>35</v>
      </c>
      <c r="SG12" s="23" t="s">
        <v>21</v>
      </c>
      <c r="SH12" s="21">
        <v>18</v>
      </c>
      <c r="SI12" s="8"/>
      <c r="SJ12" s="8"/>
      <c r="SK12" s="18">
        <f t="shared" ref="SK12" si="8216">587942.6/5</f>
        <v>117588.51999999999</v>
      </c>
      <c r="SL12" s="18">
        <f t="shared" si="5184"/>
        <v>2116593.36</v>
      </c>
      <c r="SM12" s="17">
        <f t="shared" ref="SM12" si="8217">SL12*1.2</f>
        <v>2539912.0319999997</v>
      </c>
      <c r="SN12" s="16" t="s">
        <v>20</v>
      </c>
      <c r="SO12" s="16" t="s">
        <v>19</v>
      </c>
      <c r="SP12" s="16" t="s">
        <v>18</v>
      </c>
      <c r="SQ12" s="11">
        <v>2</v>
      </c>
      <c r="SR12" s="8" t="s">
        <v>2</v>
      </c>
      <c r="SS12" s="19" t="s">
        <v>26</v>
      </c>
      <c r="ST12" s="23" t="s">
        <v>34</v>
      </c>
      <c r="SU12" s="8" t="s">
        <v>27</v>
      </c>
      <c r="SV12" s="8" t="s">
        <v>35</v>
      </c>
      <c r="SW12" s="23" t="s">
        <v>21</v>
      </c>
      <c r="SX12" s="21">
        <v>18</v>
      </c>
      <c r="SY12" s="8"/>
      <c r="SZ12" s="8"/>
      <c r="TA12" s="18">
        <f t="shared" ref="TA12" si="8218">587942.6/5</f>
        <v>117588.51999999999</v>
      </c>
      <c r="TB12" s="18">
        <f t="shared" si="5187"/>
        <v>2116593.36</v>
      </c>
      <c r="TC12" s="17">
        <f t="shared" ref="TC12" si="8219">TB12*1.2</f>
        <v>2539912.0319999997</v>
      </c>
      <c r="TD12" s="16" t="s">
        <v>20</v>
      </c>
      <c r="TE12" s="16" t="s">
        <v>19</v>
      </c>
      <c r="TF12" s="16" t="s">
        <v>18</v>
      </c>
      <c r="TG12" s="11">
        <v>2</v>
      </c>
      <c r="TH12" s="8" t="s">
        <v>2</v>
      </c>
      <c r="TI12" s="19" t="s">
        <v>26</v>
      </c>
      <c r="TJ12" s="23" t="s">
        <v>34</v>
      </c>
      <c r="TK12" s="8" t="s">
        <v>27</v>
      </c>
      <c r="TL12" s="8" t="s">
        <v>35</v>
      </c>
      <c r="TM12" s="23" t="s">
        <v>21</v>
      </c>
      <c r="TN12" s="21">
        <v>18</v>
      </c>
      <c r="TO12" s="8"/>
      <c r="TP12" s="8"/>
      <c r="TQ12" s="18">
        <f t="shared" ref="TQ12" si="8220">587942.6/5</f>
        <v>117588.51999999999</v>
      </c>
      <c r="TR12" s="18">
        <f t="shared" si="5190"/>
        <v>2116593.36</v>
      </c>
      <c r="TS12" s="17">
        <f t="shared" ref="TS12" si="8221">TR12*1.2</f>
        <v>2539912.0319999997</v>
      </c>
      <c r="TT12" s="16" t="s">
        <v>20</v>
      </c>
      <c r="TU12" s="16" t="s">
        <v>19</v>
      </c>
      <c r="TV12" s="16" t="s">
        <v>18</v>
      </c>
      <c r="TW12" s="11">
        <v>2</v>
      </c>
      <c r="TX12" s="8" t="s">
        <v>2</v>
      </c>
      <c r="TY12" s="19" t="s">
        <v>26</v>
      </c>
      <c r="TZ12" s="23" t="s">
        <v>34</v>
      </c>
      <c r="UA12" s="8" t="s">
        <v>27</v>
      </c>
      <c r="UB12" s="8" t="s">
        <v>35</v>
      </c>
      <c r="UC12" s="23" t="s">
        <v>21</v>
      </c>
      <c r="UD12" s="21">
        <v>18</v>
      </c>
      <c r="UE12" s="8"/>
      <c r="UF12" s="8"/>
      <c r="UG12" s="18">
        <f t="shared" ref="UG12" si="8222">587942.6/5</f>
        <v>117588.51999999999</v>
      </c>
      <c r="UH12" s="18">
        <f t="shared" si="5193"/>
        <v>2116593.36</v>
      </c>
      <c r="UI12" s="17">
        <f t="shared" ref="UI12" si="8223">UH12*1.2</f>
        <v>2539912.0319999997</v>
      </c>
      <c r="UJ12" s="16" t="s">
        <v>20</v>
      </c>
      <c r="UK12" s="16" t="s">
        <v>19</v>
      </c>
      <c r="UL12" s="16" t="s">
        <v>18</v>
      </c>
      <c r="UM12" s="11">
        <v>2</v>
      </c>
      <c r="UN12" s="8" t="s">
        <v>2</v>
      </c>
      <c r="UO12" s="19" t="s">
        <v>26</v>
      </c>
      <c r="UP12" s="23" t="s">
        <v>34</v>
      </c>
      <c r="UQ12" s="8" t="s">
        <v>27</v>
      </c>
      <c r="UR12" s="8" t="s">
        <v>35</v>
      </c>
      <c r="US12" s="23" t="s">
        <v>21</v>
      </c>
      <c r="UT12" s="21">
        <v>18</v>
      </c>
      <c r="UU12" s="8"/>
      <c r="UV12" s="8"/>
      <c r="UW12" s="18">
        <f t="shared" ref="UW12" si="8224">587942.6/5</f>
        <v>117588.51999999999</v>
      </c>
      <c r="UX12" s="18">
        <f t="shared" si="5196"/>
        <v>2116593.36</v>
      </c>
      <c r="UY12" s="17">
        <f t="shared" ref="UY12" si="8225">UX12*1.2</f>
        <v>2539912.0319999997</v>
      </c>
      <c r="UZ12" s="16" t="s">
        <v>20</v>
      </c>
      <c r="VA12" s="16" t="s">
        <v>19</v>
      </c>
      <c r="VB12" s="16" t="s">
        <v>18</v>
      </c>
      <c r="VC12" s="11">
        <v>2</v>
      </c>
      <c r="VD12" s="8" t="s">
        <v>2</v>
      </c>
      <c r="VE12" s="19" t="s">
        <v>26</v>
      </c>
      <c r="VF12" s="23" t="s">
        <v>34</v>
      </c>
      <c r="VG12" s="8" t="s">
        <v>27</v>
      </c>
      <c r="VH12" s="8" t="s">
        <v>35</v>
      </c>
      <c r="VI12" s="23" t="s">
        <v>21</v>
      </c>
      <c r="VJ12" s="21">
        <v>18</v>
      </c>
      <c r="VK12" s="8"/>
      <c r="VL12" s="8"/>
      <c r="VM12" s="18">
        <f t="shared" ref="VM12" si="8226">587942.6/5</f>
        <v>117588.51999999999</v>
      </c>
      <c r="VN12" s="18">
        <f t="shared" si="5199"/>
        <v>2116593.36</v>
      </c>
      <c r="VO12" s="17">
        <f t="shared" ref="VO12" si="8227">VN12*1.2</f>
        <v>2539912.0319999997</v>
      </c>
      <c r="VP12" s="16" t="s">
        <v>20</v>
      </c>
      <c r="VQ12" s="16" t="s">
        <v>19</v>
      </c>
      <c r="VR12" s="16" t="s">
        <v>18</v>
      </c>
      <c r="VS12" s="11">
        <v>2</v>
      </c>
      <c r="VT12" s="8" t="s">
        <v>2</v>
      </c>
      <c r="VU12" s="19" t="s">
        <v>26</v>
      </c>
      <c r="VV12" s="23" t="s">
        <v>34</v>
      </c>
      <c r="VW12" s="8" t="s">
        <v>27</v>
      </c>
      <c r="VX12" s="8" t="s">
        <v>35</v>
      </c>
      <c r="VY12" s="23" t="s">
        <v>21</v>
      </c>
      <c r="VZ12" s="21">
        <v>18</v>
      </c>
      <c r="WA12" s="8"/>
      <c r="WB12" s="8"/>
      <c r="WC12" s="18">
        <f t="shared" ref="WC12" si="8228">587942.6/5</f>
        <v>117588.51999999999</v>
      </c>
      <c r="WD12" s="18">
        <f t="shared" si="5202"/>
        <v>2116593.36</v>
      </c>
      <c r="WE12" s="17">
        <f t="shared" ref="WE12" si="8229">WD12*1.2</f>
        <v>2539912.0319999997</v>
      </c>
      <c r="WF12" s="16" t="s">
        <v>20</v>
      </c>
      <c r="WG12" s="16" t="s">
        <v>19</v>
      </c>
      <c r="WH12" s="16" t="s">
        <v>18</v>
      </c>
      <c r="WI12" s="11">
        <v>2</v>
      </c>
      <c r="WJ12" s="8" t="s">
        <v>2</v>
      </c>
      <c r="WK12" s="19" t="s">
        <v>26</v>
      </c>
      <c r="WL12" s="23" t="s">
        <v>34</v>
      </c>
      <c r="WM12" s="8" t="s">
        <v>27</v>
      </c>
      <c r="WN12" s="8" t="s">
        <v>35</v>
      </c>
      <c r="WO12" s="23" t="s">
        <v>21</v>
      </c>
      <c r="WP12" s="21">
        <v>18</v>
      </c>
      <c r="WQ12" s="8"/>
      <c r="WR12" s="8"/>
      <c r="WS12" s="18">
        <f t="shared" ref="WS12" si="8230">587942.6/5</f>
        <v>117588.51999999999</v>
      </c>
      <c r="WT12" s="18">
        <f t="shared" si="5205"/>
        <v>2116593.36</v>
      </c>
      <c r="WU12" s="17">
        <f t="shared" ref="WU12" si="8231">WT12*1.2</f>
        <v>2539912.0319999997</v>
      </c>
      <c r="WV12" s="16" t="s">
        <v>20</v>
      </c>
      <c r="WW12" s="16" t="s">
        <v>19</v>
      </c>
      <c r="WX12" s="16" t="s">
        <v>18</v>
      </c>
      <c r="WY12" s="11">
        <v>2</v>
      </c>
      <c r="WZ12" s="8" t="s">
        <v>2</v>
      </c>
      <c r="XA12" s="19" t="s">
        <v>26</v>
      </c>
      <c r="XB12" s="23" t="s">
        <v>34</v>
      </c>
      <c r="XC12" s="8" t="s">
        <v>27</v>
      </c>
      <c r="XD12" s="8" t="s">
        <v>35</v>
      </c>
      <c r="XE12" s="23" t="s">
        <v>21</v>
      </c>
      <c r="XF12" s="21">
        <v>18</v>
      </c>
      <c r="XG12" s="8"/>
      <c r="XH12" s="8"/>
      <c r="XI12" s="18">
        <f t="shared" ref="XI12" si="8232">587942.6/5</f>
        <v>117588.51999999999</v>
      </c>
      <c r="XJ12" s="18">
        <f t="shared" si="5208"/>
        <v>2116593.36</v>
      </c>
      <c r="XK12" s="17">
        <f t="shared" ref="XK12" si="8233">XJ12*1.2</f>
        <v>2539912.0319999997</v>
      </c>
      <c r="XL12" s="16" t="s">
        <v>20</v>
      </c>
      <c r="XM12" s="16" t="s">
        <v>19</v>
      </c>
      <c r="XN12" s="16" t="s">
        <v>18</v>
      </c>
      <c r="XO12" s="11">
        <v>2</v>
      </c>
      <c r="XP12" s="8" t="s">
        <v>2</v>
      </c>
      <c r="XQ12" s="19" t="s">
        <v>26</v>
      </c>
      <c r="XR12" s="23" t="s">
        <v>34</v>
      </c>
      <c r="XS12" s="8" t="s">
        <v>27</v>
      </c>
      <c r="XT12" s="8" t="s">
        <v>35</v>
      </c>
      <c r="XU12" s="23" t="s">
        <v>21</v>
      </c>
      <c r="XV12" s="21">
        <v>18</v>
      </c>
      <c r="XW12" s="8"/>
      <c r="XX12" s="8"/>
      <c r="XY12" s="18">
        <f t="shared" ref="XY12" si="8234">587942.6/5</f>
        <v>117588.51999999999</v>
      </c>
      <c r="XZ12" s="18">
        <f t="shared" si="5211"/>
        <v>2116593.36</v>
      </c>
      <c r="YA12" s="17">
        <f t="shared" ref="YA12" si="8235">XZ12*1.2</f>
        <v>2539912.0319999997</v>
      </c>
      <c r="YB12" s="16" t="s">
        <v>20</v>
      </c>
      <c r="YC12" s="16" t="s">
        <v>19</v>
      </c>
      <c r="YD12" s="16" t="s">
        <v>18</v>
      </c>
      <c r="YE12" s="11">
        <v>2</v>
      </c>
      <c r="YF12" s="8" t="s">
        <v>2</v>
      </c>
      <c r="YG12" s="19" t="s">
        <v>26</v>
      </c>
      <c r="YH12" s="23" t="s">
        <v>34</v>
      </c>
      <c r="YI12" s="8" t="s">
        <v>27</v>
      </c>
      <c r="YJ12" s="8" t="s">
        <v>35</v>
      </c>
      <c r="YK12" s="23" t="s">
        <v>21</v>
      </c>
      <c r="YL12" s="21">
        <v>18</v>
      </c>
      <c r="YM12" s="8"/>
      <c r="YN12" s="8"/>
      <c r="YO12" s="18">
        <f t="shared" ref="YO12" si="8236">587942.6/5</f>
        <v>117588.51999999999</v>
      </c>
      <c r="YP12" s="18">
        <f t="shared" si="5214"/>
        <v>2116593.36</v>
      </c>
      <c r="YQ12" s="17">
        <f t="shared" ref="YQ12" si="8237">YP12*1.2</f>
        <v>2539912.0319999997</v>
      </c>
      <c r="YR12" s="16" t="s">
        <v>20</v>
      </c>
      <c r="YS12" s="16" t="s">
        <v>19</v>
      </c>
      <c r="YT12" s="16" t="s">
        <v>18</v>
      </c>
      <c r="YU12" s="11">
        <v>2</v>
      </c>
      <c r="YV12" s="8" t="s">
        <v>2</v>
      </c>
      <c r="YW12" s="19" t="s">
        <v>26</v>
      </c>
      <c r="YX12" s="23" t="s">
        <v>34</v>
      </c>
      <c r="YY12" s="8" t="s">
        <v>27</v>
      </c>
      <c r="YZ12" s="8" t="s">
        <v>35</v>
      </c>
      <c r="ZA12" s="23" t="s">
        <v>21</v>
      </c>
      <c r="ZB12" s="21">
        <v>18</v>
      </c>
      <c r="ZC12" s="8"/>
      <c r="ZD12" s="8"/>
      <c r="ZE12" s="18">
        <f t="shared" ref="ZE12" si="8238">587942.6/5</f>
        <v>117588.51999999999</v>
      </c>
      <c r="ZF12" s="18">
        <f t="shared" si="5217"/>
        <v>2116593.36</v>
      </c>
      <c r="ZG12" s="17">
        <f t="shared" ref="ZG12" si="8239">ZF12*1.2</f>
        <v>2539912.0319999997</v>
      </c>
      <c r="ZH12" s="16" t="s">
        <v>20</v>
      </c>
      <c r="ZI12" s="16" t="s">
        <v>19</v>
      </c>
      <c r="ZJ12" s="16" t="s">
        <v>18</v>
      </c>
      <c r="ZK12" s="11">
        <v>2</v>
      </c>
      <c r="ZL12" s="8" t="s">
        <v>2</v>
      </c>
      <c r="ZM12" s="19" t="s">
        <v>26</v>
      </c>
      <c r="ZN12" s="23" t="s">
        <v>34</v>
      </c>
      <c r="ZO12" s="8" t="s">
        <v>27</v>
      </c>
      <c r="ZP12" s="8" t="s">
        <v>35</v>
      </c>
      <c r="ZQ12" s="23" t="s">
        <v>21</v>
      </c>
      <c r="ZR12" s="21">
        <v>18</v>
      </c>
      <c r="ZS12" s="8"/>
      <c r="ZT12" s="8"/>
      <c r="ZU12" s="18">
        <f t="shared" ref="ZU12" si="8240">587942.6/5</f>
        <v>117588.51999999999</v>
      </c>
      <c r="ZV12" s="18">
        <f t="shared" si="5220"/>
        <v>2116593.36</v>
      </c>
      <c r="ZW12" s="17">
        <f t="shared" ref="ZW12" si="8241">ZV12*1.2</f>
        <v>2539912.0319999997</v>
      </c>
      <c r="ZX12" s="16" t="s">
        <v>20</v>
      </c>
      <c r="ZY12" s="16" t="s">
        <v>19</v>
      </c>
      <c r="ZZ12" s="16" t="s">
        <v>18</v>
      </c>
      <c r="AAA12" s="11">
        <v>2</v>
      </c>
      <c r="AAB12" s="8" t="s">
        <v>2</v>
      </c>
      <c r="AAC12" s="19" t="s">
        <v>26</v>
      </c>
      <c r="AAD12" s="23" t="s">
        <v>34</v>
      </c>
      <c r="AAE12" s="8" t="s">
        <v>27</v>
      </c>
      <c r="AAF12" s="8" t="s">
        <v>35</v>
      </c>
      <c r="AAG12" s="23" t="s">
        <v>21</v>
      </c>
      <c r="AAH12" s="21">
        <v>18</v>
      </c>
      <c r="AAI12" s="8"/>
      <c r="AAJ12" s="8"/>
      <c r="AAK12" s="18">
        <f t="shared" ref="AAK12" si="8242">587942.6/5</f>
        <v>117588.51999999999</v>
      </c>
      <c r="AAL12" s="18">
        <f t="shared" si="5223"/>
        <v>2116593.36</v>
      </c>
      <c r="AAM12" s="17">
        <f t="shared" ref="AAM12" si="8243">AAL12*1.2</f>
        <v>2539912.0319999997</v>
      </c>
      <c r="AAN12" s="16" t="s">
        <v>20</v>
      </c>
      <c r="AAO12" s="16" t="s">
        <v>19</v>
      </c>
      <c r="AAP12" s="16" t="s">
        <v>18</v>
      </c>
      <c r="AAQ12" s="11">
        <v>2</v>
      </c>
      <c r="AAR12" s="8" t="s">
        <v>2</v>
      </c>
      <c r="AAS12" s="19" t="s">
        <v>26</v>
      </c>
      <c r="AAT12" s="23" t="s">
        <v>34</v>
      </c>
      <c r="AAU12" s="8" t="s">
        <v>27</v>
      </c>
      <c r="AAV12" s="8" t="s">
        <v>35</v>
      </c>
      <c r="AAW12" s="23" t="s">
        <v>21</v>
      </c>
      <c r="AAX12" s="21">
        <v>18</v>
      </c>
      <c r="AAY12" s="8"/>
      <c r="AAZ12" s="8"/>
      <c r="ABA12" s="18">
        <f t="shared" ref="ABA12" si="8244">587942.6/5</f>
        <v>117588.51999999999</v>
      </c>
      <c r="ABB12" s="18">
        <f t="shared" si="5226"/>
        <v>2116593.36</v>
      </c>
      <c r="ABC12" s="17">
        <f t="shared" ref="ABC12" si="8245">ABB12*1.2</f>
        <v>2539912.0319999997</v>
      </c>
      <c r="ABD12" s="16" t="s">
        <v>20</v>
      </c>
      <c r="ABE12" s="16" t="s">
        <v>19</v>
      </c>
      <c r="ABF12" s="16" t="s">
        <v>18</v>
      </c>
      <c r="ABG12" s="11">
        <v>2</v>
      </c>
      <c r="ABH12" s="8" t="s">
        <v>2</v>
      </c>
      <c r="ABI12" s="19" t="s">
        <v>26</v>
      </c>
      <c r="ABJ12" s="23" t="s">
        <v>34</v>
      </c>
      <c r="ABK12" s="8" t="s">
        <v>27</v>
      </c>
      <c r="ABL12" s="8" t="s">
        <v>35</v>
      </c>
      <c r="ABM12" s="23" t="s">
        <v>21</v>
      </c>
      <c r="ABN12" s="21">
        <v>18</v>
      </c>
      <c r="ABO12" s="8"/>
      <c r="ABP12" s="8"/>
      <c r="ABQ12" s="18">
        <f t="shared" ref="ABQ12" si="8246">587942.6/5</f>
        <v>117588.51999999999</v>
      </c>
      <c r="ABR12" s="18">
        <f t="shared" si="5229"/>
        <v>2116593.36</v>
      </c>
      <c r="ABS12" s="17">
        <f t="shared" ref="ABS12" si="8247">ABR12*1.2</f>
        <v>2539912.0319999997</v>
      </c>
      <c r="ABT12" s="16" t="s">
        <v>20</v>
      </c>
      <c r="ABU12" s="16" t="s">
        <v>19</v>
      </c>
      <c r="ABV12" s="16" t="s">
        <v>18</v>
      </c>
      <c r="ABW12" s="11">
        <v>2</v>
      </c>
      <c r="ABX12" s="8" t="s">
        <v>2</v>
      </c>
      <c r="ABY12" s="19" t="s">
        <v>26</v>
      </c>
      <c r="ABZ12" s="23" t="s">
        <v>34</v>
      </c>
      <c r="ACA12" s="8" t="s">
        <v>27</v>
      </c>
      <c r="ACB12" s="8" t="s">
        <v>35</v>
      </c>
      <c r="ACC12" s="23" t="s">
        <v>21</v>
      </c>
      <c r="ACD12" s="21">
        <v>18</v>
      </c>
      <c r="ACE12" s="8"/>
      <c r="ACF12" s="8"/>
      <c r="ACG12" s="18">
        <f t="shared" ref="ACG12" si="8248">587942.6/5</f>
        <v>117588.51999999999</v>
      </c>
      <c r="ACH12" s="18">
        <f t="shared" si="5232"/>
        <v>2116593.36</v>
      </c>
      <c r="ACI12" s="17">
        <f t="shared" ref="ACI12" si="8249">ACH12*1.2</f>
        <v>2539912.0319999997</v>
      </c>
      <c r="ACJ12" s="16" t="s">
        <v>20</v>
      </c>
      <c r="ACK12" s="16" t="s">
        <v>19</v>
      </c>
      <c r="ACL12" s="16" t="s">
        <v>18</v>
      </c>
      <c r="ACM12" s="11">
        <v>2</v>
      </c>
      <c r="ACN12" s="8" t="s">
        <v>2</v>
      </c>
      <c r="ACO12" s="19" t="s">
        <v>26</v>
      </c>
      <c r="ACP12" s="23" t="s">
        <v>34</v>
      </c>
      <c r="ACQ12" s="8" t="s">
        <v>27</v>
      </c>
      <c r="ACR12" s="8" t="s">
        <v>35</v>
      </c>
      <c r="ACS12" s="23" t="s">
        <v>21</v>
      </c>
      <c r="ACT12" s="21">
        <v>18</v>
      </c>
      <c r="ACU12" s="8"/>
      <c r="ACV12" s="8"/>
      <c r="ACW12" s="18">
        <f t="shared" ref="ACW12" si="8250">587942.6/5</f>
        <v>117588.51999999999</v>
      </c>
      <c r="ACX12" s="18">
        <f t="shared" si="5235"/>
        <v>2116593.36</v>
      </c>
      <c r="ACY12" s="17">
        <f t="shared" ref="ACY12" si="8251">ACX12*1.2</f>
        <v>2539912.0319999997</v>
      </c>
      <c r="ACZ12" s="16" t="s">
        <v>20</v>
      </c>
      <c r="ADA12" s="16" t="s">
        <v>19</v>
      </c>
      <c r="ADB12" s="16" t="s">
        <v>18</v>
      </c>
      <c r="ADC12" s="11">
        <v>2</v>
      </c>
      <c r="ADD12" s="8" t="s">
        <v>2</v>
      </c>
      <c r="ADE12" s="19" t="s">
        <v>26</v>
      </c>
      <c r="ADF12" s="23" t="s">
        <v>34</v>
      </c>
      <c r="ADG12" s="8" t="s">
        <v>27</v>
      </c>
      <c r="ADH12" s="8" t="s">
        <v>35</v>
      </c>
      <c r="ADI12" s="23" t="s">
        <v>21</v>
      </c>
      <c r="ADJ12" s="21">
        <v>18</v>
      </c>
      <c r="ADK12" s="8"/>
      <c r="ADL12" s="8"/>
      <c r="ADM12" s="18">
        <f t="shared" ref="ADM12" si="8252">587942.6/5</f>
        <v>117588.51999999999</v>
      </c>
      <c r="ADN12" s="18">
        <f t="shared" si="5238"/>
        <v>2116593.36</v>
      </c>
      <c r="ADO12" s="17">
        <f t="shared" ref="ADO12" si="8253">ADN12*1.2</f>
        <v>2539912.0319999997</v>
      </c>
      <c r="ADP12" s="16" t="s">
        <v>20</v>
      </c>
      <c r="ADQ12" s="16" t="s">
        <v>19</v>
      </c>
      <c r="ADR12" s="16" t="s">
        <v>18</v>
      </c>
      <c r="ADS12" s="11">
        <v>2</v>
      </c>
      <c r="ADT12" s="8" t="s">
        <v>2</v>
      </c>
      <c r="ADU12" s="19" t="s">
        <v>26</v>
      </c>
      <c r="ADV12" s="23" t="s">
        <v>34</v>
      </c>
      <c r="ADW12" s="8" t="s">
        <v>27</v>
      </c>
      <c r="ADX12" s="8" t="s">
        <v>35</v>
      </c>
      <c r="ADY12" s="23" t="s">
        <v>21</v>
      </c>
      <c r="ADZ12" s="21">
        <v>18</v>
      </c>
      <c r="AEA12" s="8"/>
      <c r="AEB12" s="8"/>
      <c r="AEC12" s="18">
        <f t="shared" ref="AEC12" si="8254">587942.6/5</f>
        <v>117588.51999999999</v>
      </c>
      <c r="AED12" s="18">
        <f t="shared" si="5241"/>
        <v>2116593.36</v>
      </c>
      <c r="AEE12" s="17">
        <f t="shared" ref="AEE12" si="8255">AED12*1.2</f>
        <v>2539912.0319999997</v>
      </c>
      <c r="AEF12" s="16" t="s">
        <v>20</v>
      </c>
      <c r="AEG12" s="16" t="s">
        <v>19</v>
      </c>
      <c r="AEH12" s="16" t="s">
        <v>18</v>
      </c>
      <c r="AEI12" s="11">
        <v>2</v>
      </c>
      <c r="AEJ12" s="8" t="s">
        <v>2</v>
      </c>
      <c r="AEK12" s="19" t="s">
        <v>26</v>
      </c>
      <c r="AEL12" s="23" t="s">
        <v>34</v>
      </c>
      <c r="AEM12" s="8" t="s">
        <v>27</v>
      </c>
      <c r="AEN12" s="8" t="s">
        <v>35</v>
      </c>
      <c r="AEO12" s="23" t="s">
        <v>21</v>
      </c>
      <c r="AEP12" s="21">
        <v>18</v>
      </c>
      <c r="AEQ12" s="8"/>
      <c r="AER12" s="8"/>
      <c r="AES12" s="18">
        <f t="shared" ref="AES12" si="8256">587942.6/5</f>
        <v>117588.51999999999</v>
      </c>
      <c r="AET12" s="18">
        <f t="shared" si="5244"/>
        <v>2116593.36</v>
      </c>
      <c r="AEU12" s="17">
        <f t="shared" ref="AEU12" si="8257">AET12*1.2</f>
        <v>2539912.0319999997</v>
      </c>
      <c r="AEV12" s="16" t="s">
        <v>20</v>
      </c>
      <c r="AEW12" s="16" t="s">
        <v>19</v>
      </c>
      <c r="AEX12" s="16" t="s">
        <v>18</v>
      </c>
      <c r="AEY12" s="11">
        <v>2</v>
      </c>
      <c r="AEZ12" s="8" t="s">
        <v>2</v>
      </c>
      <c r="AFA12" s="19" t="s">
        <v>26</v>
      </c>
      <c r="AFB12" s="23" t="s">
        <v>34</v>
      </c>
      <c r="AFC12" s="8" t="s">
        <v>27</v>
      </c>
      <c r="AFD12" s="8" t="s">
        <v>35</v>
      </c>
      <c r="AFE12" s="23" t="s">
        <v>21</v>
      </c>
      <c r="AFF12" s="21">
        <v>18</v>
      </c>
      <c r="AFG12" s="8"/>
      <c r="AFH12" s="8"/>
      <c r="AFI12" s="18">
        <f t="shared" ref="AFI12" si="8258">587942.6/5</f>
        <v>117588.51999999999</v>
      </c>
      <c r="AFJ12" s="18">
        <f t="shared" si="5247"/>
        <v>2116593.36</v>
      </c>
      <c r="AFK12" s="17">
        <f t="shared" ref="AFK12" si="8259">AFJ12*1.2</f>
        <v>2539912.0319999997</v>
      </c>
      <c r="AFL12" s="16" t="s">
        <v>20</v>
      </c>
      <c r="AFM12" s="16" t="s">
        <v>19</v>
      </c>
      <c r="AFN12" s="16" t="s">
        <v>18</v>
      </c>
      <c r="AFO12" s="11">
        <v>2</v>
      </c>
      <c r="AFP12" s="8" t="s">
        <v>2</v>
      </c>
      <c r="AFQ12" s="19" t="s">
        <v>26</v>
      </c>
      <c r="AFR12" s="23" t="s">
        <v>34</v>
      </c>
      <c r="AFS12" s="8" t="s">
        <v>27</v>
      </c>
      <c r="AFT12" s="8" t="s">
        <v>35</v>
      </c>
      <c r="AFU12" s="23" t="s">
        <v>21</v>
      </c>
      <c r="AFV12" s="21">
        <v>18</v>
      </c>
      <c r="AFW12" s="8"/>
      <c r="AFX12" s="8"/>
      <c r="AFY12" s="18">
        <f t="shared" ref="AFY12" si="8260">587942.6/5</f>
        <v>117588.51999999999</v>
      </c>
      <c r="AFZ12" s="18">
        <f t="shared" si="5250"/>
        <v>2116593.36</v>
      </c>
      <c r="AGA12" s="17">
        <f t="shared" ref="AGA12" si="8261">AFZ12*1.2</f>
        <v>2539912.0319999997</v>
      </c>
      <c r="AGB12" s="16" t="s">
        <v>20</v>
      </c>
      <c r="AGC12" s="16" t="s">
        <v>19</v>
      </c>
      <c r="AGD12" s="16" t="s">
        <v>18</v>
      </c>
      <c r="AGE12" s="11">
        <v>2</v>
      </c>
      <c r="AGF12" s="8" t="s">
        <v>2</v>
      </c>
      <c r="AGG12" s="19" t="s">
        <v>26</v>
      </c>
      <c r="AGH12" s="23" t="s">
        <v>34</v>
      </c>
      <c r="AGI12" s="8" t="s">
        <v>27</v>
      </c>
      <c r="AGJ12" s="8" t="s">
        <v>35</v>
      </c>
      <c r="AGK12" s="23" t="s">
        <v>21</v>
      </c>
      <c r="AGL12" s="21">
        <v>18</v>
      </c>
      <c r="AGM12" s="8"/>
      <c r="AGN12" s="8"/>
      <c r="AGO12" s="18">
        <f t="shared" ref="AGO12" si="8262">587942.6/5</f>
        <v>117588.51999999999</v>
      </c>
      <c r="AGP12" s="18">
        <f t="shared" si="5253"/>
        <v>2116593.36</v>
      </c>
      <c r="AGQ12" s="17">
        <f t="shared" ref="AGQ12" si="8263">AGP12*1.2</f>
        <v>2539912.0319999997</v>
      </c>
      <c r="AGR12" s="16" t="s">
        <v>20</v>
      </c>
      <c r="AGS12" s="16" t="s">
        <v>19</v>
      </c>
      <c r="AGT12" s="16" t="s">
        <v>18</v>
      </c>
      <c r="AGU12" s="11">
        <v>2</v>
      </c>
      <c r="AGV12" s="8" t="s">
        <v>2</v>
      </c>
      <c r="AGW12" s="19" t="s">
        <v>26</v>
      </c>
      <c r="AGX12" s="23" t="s">
        <v>34</v>
      </c>
      <c r="AGY12" s="8" t="s">
        <v>27</v>
      </c>
      <c r="AGZ12" s="8" t="s">
        <v>35</v>
      </c>
      <c r="AHA12" s="23" t="s">
        <v>21</v>
      </c>
      <c r="AHB12" s="21">
        <v>18</v>
      </c>
      <c r="AHC12" s="8"/>
      <c r="AHD12" s="8"/>
      <c r="AHE12" s="18">
        <f t="shared" ref="AHE12" si="8264">587942.6/5</f>
        <v>117588.51999999999</v>
      </c>
      <c r="AHF12" s="18">
        <f t="shared" si="5256"/>
        <v>2116593.36</v>
      </c>
      <c r="AHG12" s="17">
        <f t="shared" ref="AHG12" si="8265">AHF12*1.2</f>
        <v>2539912.0319999997</v>
      </c>
      <c r="AHH12" s="16" t="s">
        <v>20</v>
      </c>
      <c r="AHI12" s="16" t="s">
        <v>19</v>
      </c>
      <c r="AHJ12" s="16" t="s">
        <v>18</v>
      </c>
      <c r="AHK12" s="11">
        <v>2</v>
      </c>
      <c r="AHL12" s="8" t="s">
        <v>2</v>
      </c>
      <c r="AHM12" s="19" t="s">
        <v>26</v>
      </c>
      <c r="AHN12" s="23" t="s">
        <v>34</v>
      </c>
      <c r="AHO12" s="8" t="s">
        <v>27</v>
      </c>
      <c r="AHP12" s="8" t="s">
        <v>35</v>
      </c>
      <c r="AHQ12" s="23" t="s">
        <v>21</v>
      </c>
      <c r="AHR12" s="21">
        <v>18</v>
      </c>
      <c r="AHS12" s="8"/>
      <c r="AHT12" s="8"/>
      <c r="AHU12" s="18">
        <f t="shared" ref="AHU12" si="8266">587942.6/5</f>
        <v>117588.51999999999</v>
      </c>
      <c r="AHV12" s="18">
        <f t="shared" si="5259"/>
        <v>2116593.36</v>
      </c>
      <c r="AHW12" s="17">
        <f t="shared" ref="AHW12" si="8267">AHV12*1.2</f>
        <v>2539912.0319999997</v>
      </c>
      <c r="AHX12" s="16" t="s">
        <v>20</v>
      </c>
      <c r="AHY12" s="16" t="s">
        <v>19</v>
      </c>
      <c r="AHZ12" s="16" t="s">
        <v>18</v>
      </c>
      <c r="AIA12" s="11">
        <v>2</v>
      </c>
      <c r="AIB12" s="8" t="s">
        <v>2</v>
      </c>
      <c r="AIC12" s="19" t="s">
        <v>26</v>
      </c>
      <c r="AID12" s="23" t="s">
        <v>34</v>
      </c>
      <c r="AIE12" s="8" t="s">
        <v>27</v>
      </c>
      <c r="AIF12" s="8" t="s">
        <v>35</v>
      </c>
      <c r="AIG12" s="23" t="s">
        <v>21</v>
      </c>
      <c r="AIH12" s="21">
        <v>18</v>
      </c>
      <c r="AII12" s="8"/>
      <c r="AIJ12" s="8"/>
      <c r="AIK12" s="18">
        <f t="shared" ref="AIK12" si="8268">587942.6/5</f>
        <v>117588.51999999999</v>
      </c>
      <c r="AIL12" s="18">
        <f t="shared" si="5262"/>
        <v>2116593.36</v>
      </c>
      <c r="AIM12" s="17">
        <f t="shared" ref="AIM12" si="8269">AIL12*1.2</f>
        <v>2539912.0319999997</v>
      </c>
      <c r="AIN12" s="16" t="s">
        <v>20</v>
      </c>
      <c r="AIO12" s="16" t="s">
        <v>19</v>
      </c>
      <c r="AIP12" s="16" t="s">
        <v>18</v>
      </c>
      <c r="AIQ12" s="11">
        <v>2</v>
      </c>
      <c r="AIR12" s="8" t="s">
        <v>2</v>
      </c>
      <c r="AIS12" s="19" t="s">
        <v>26</v>
      </c>
      <c r="AIT12" s="23" t="s">
        <v>34</v>
      </c>
      <c r="AIU12" s="8" t="s">
        <v>27</v>
      </c>
      <c r="AIV12" s="8" t="s">
        <v>35</v>
      </c>
      <c r="AIW12" s="23" t="s">
        <v>21</v>
      </c>
      <c r="AIX12" s="21">
        <v>18</v>
      </c>
      <c r="AIY12" s="8"/>
      <c r="AIZ12" s="8"/>
      <c r="AJA12" s="18">
        <f t="shared" ref="AJA12" si="8270">587942.6/5</f>
        <v>117588.51999999999</v>
      </c>
      <c r="AJB12" s="18">
        <f t="shared" si="5265"/>
        <v>2116593.36</v>
      </c>
      <c r="AJC12" s="17">
        <f t="shared" ref="AJC12" si="8271">AJB12*1.2</f>
        <v>2539912.0319999997</v>
      </c>
      <c r="AJD12" s="16" t="s">
        <v>20</v>
      </c>
      <c r="AJE12" s="16" t="s">
        <v>19</v>
      </c>
      <c r="AJF12" s="16" t="s">
        <v>18</v>
      </c>
      <c r="AJG12" s="11">
        <v>2</v>
      </c>
      <c r="AJH12" s="8" t="s">
        <v>2</v>
      </c>
      <c r="AJI12" s="19" t="s">
        <v>26</v>
      </c>
      <c r="AJJ12" s="23" t="s">
        <v>34</v>
      </c>
      <c r="AJK12" s="8" t="s">
        <v>27</v>
      </c>
      <c r="AJL12" s="8" t="s">
        <v>35</v>
      </c>
      <c r="AJM12" s="23" t="s">
        <v>21</v>
      </c>
      <c r="AJN12" s="21">
        <v>18</v>
      </c>
      <c r="AJO12" s="8"/>
      <c r="AJP12" s="8"/>
      <c r="AJQ12" s="18">
        <f t="shared" ref="AJQ12" si="8272">587942.6/5</f>
        <v>117588.51999999999</v>
      </c>
      <c r="AJR12" s="18">
        <f t="shared" si="5268"/>
        <v>2116593.36</v>
      </c>
      <c r="AJS12" s="17">
        <f t="shared" ref="AJS12" si="8273">AJR12*1.2</f>
        <v>2539912.0319999997</v>
      </c>
      <c r="AJT12" s="16" t="s">
        <v>20</v>
      </c>
      <c r="AJU12" s="16" t="s">
        <v>19</v>
      </c>
      <c r="AJV12" s="16" t="s">
        <v>18</v>
      </c>
      <c r="AJW12" s="11">
        <v>2</v>
      </c>
      <c r="AJX12" s="8" t="s">
        <v>2</v>
      </c>
      <c r="AJY12" s="19" t="s">
        <v>26</v>
      </c>
      <c r="AJZ12" s="23" t="s">
        <v>34</v>
      </c>
      <c r="AKA12" s="8" t="s">
        <v>27</v>
      </c>
      <c r="AKB12" s="8" t="s">
        <v>35</v>
      </c>
      <c r="AKC12" s="23" t="s">
        <v>21</v>
      </c>
      <c r="AKD12" s="21">
        <v>18</v>
      </c>
      <c r="AKE12" s="8"/>
      <c r="AKF12" s="8"/>
      <c r="AKG12" s="18">
        <f t="shared" ref="AKG12" si="8274">587942.6/5</f>
        <v>117588.51999999999</v>
      </c>
      <c r="AKH12" s="18">
        <f t="shared" si="5271"/>
        <v>2116593.36</v>
      </c>
      <c r="AKI12" s="17">
        <f t="shared" ref="AKI12" si="8275">AKH12*1.2</f>
        <v>2539912.0319999997</v>
      </c>
      <c r="AKJ12" s="16" t="s">
        <v>20</v>
      </c>
      <c r="AKK12" s="16" t="s">
        <v>19</v>
      </c>
      <c r="AKL12" s="16" t="s">
        <v>18</v>
      </c>
      <c r="AKM12" s="11">
        <v>2</v>
      </c>
      <c r="AKN12" s="8" t="s">
        <v>2</v>
      </c>
      <c r="AKO12" s="19" t="s">
        <v>26</v>
      </c>
      <c r="AKP12" s="23" t="s">
        <v>34</v>
      </c>
      <c r="AKQ12" s="8" t="s">
        <v>27</v>
      </c>
      <c r="AKR12" s="8" t="s">
        <v>35</v>
      </c>
      <c r="AKS12" s="23" t="s">
        <v>21</v>
      </c>
      <c r="AKT12" s="21">
        <v>18</v>
      </c>
      <c r="AKU12" s="8"/>
      <c r="AKV12" s="8"/>
      <c r="AKW12" s="18">
        <f t="shared" ref="AKW12" si="8276">587942.6/5</f>
        <v>117588.51999999999</v>
      </c>
      <c r="AKX12" s="18">
        <f t="shared" si="5274"/>
        <v>2116593.36</v>
      </c>
      <c r="AKY12" s="17">
        <f t="shared" ref="AKY12" si="8277">AKX12*1.2</f>
        <v>2539912.0319999997</v>
      </c>
      <c r="AKZ12" s="16" t="s">
        <v>20</v>
      </c>
      <c r="ALA12" s="16" t="s">
        <v>19</v>
      </c>
      <c r="ALB12" s="16" t="s">
        <v>18</v>
      </c>
      <c r="ALC12" s="11">
        <v>2</v>
      </c>
      <c r="ALD12" s="8" t="s">
        <v>2</v>
      </c>
      <c r="ALE12" s="19" t="s">
        <v>26</v>
      </c>
      <c r="ALF12" s="23" t="s">
        <v>34</v>
      </c>
      <c r="ALG12" s="8" t="s">
        <v>27</v>
      </c>
      <c r="ALH12" s="8" t="s">
        <v>35</v>
      </c>
      <c r="ALI12" s="23" t="s">
        <v>21</v>
      </c>
      <c r="ALJ12" s="21">
        <v>18</v>
      </c>
      <c r="ALK12" s="8"/>
      <c r="ALL12" s="8"/>
      <c r="ALM12" s="18">
        <f t="shared" ref="ALM12" si="8278">587942.6/5</f>
        <v>117588.51999999999</v>
      </c>
      <c r="ALN12" s="18">
        <f t="shared" si="5277"/>
        <v>2116593.36</v>
      </c>
      <c r="ALO12" s="17">
        <f t="shared" ref="ALO12" si="8279">ALN12*1.2</f>
        <v>2539912.0319999997</v>
      </c>
      <c r="ALP12" s="16" t="s">
        <v>20</v>
      </c>
      <c r="ALQ12" s="16" t="s">
        <v>19</v>
      </c>
      <c r="ALR12" s="16" t="s">
        <v>18</v>
      </c>
      <c r="ALS12" s="11">
        <v>2</v>
      </c>
      <c r="ALT12" s="8" t="s">
        <v>2</v>
      </c>
      <c r="ALU12" s="19" t="s">
        <v>26</v>
      </c>
      <c r="ALV12" s="23" t="s">
        <v>34</v>
      </c>
      <c r="ALW12" s="8" t="s">
        <v>27</v>
      </c>
      <c r="ALX12" s="8" t="s">
        <v>35</v>
      </c>
      <c r="ALY12" s="23" t="s">
        <v>21</v>
      </c>
      <c r="ALZ12" s="21">
        <v>18</v>
      </c>
      <c r="AMA12" s="8"/>
      <c r="AMB12" s="8"/>
      <c r="AMC12" s="18">
        <f t="shared" ref="AMC12" si="8280">587942.6/5</f>
        <v>117588.51999999999</v>
      </c>
      <c r="AMD12" s="18">
        <f t="shared" si="5280"/>
        <v>2116593.36</v>
      </c>
      <c r="AME12" s="17">
        <f t="shared" ref="AME12" si="8281">AMD12*1.2</f>
        <v>2539912.0319999997</v>
      </c>
      <c r="AMF12" s="16" t="s">
        <v>20</v>
      </c>
      <c r="AMG12" s="16" t="s">
        <v>19</v>
      </c>
      <c r="AMH12" s="16" t="s">
        <v>18</v>
      </c>
      <c r="AMI12" s="11">
        <v>2</v>
      </c>
      <c r="AMJ12" s="8" t="s">
        <v>2</v>
      </c>
      <c r="AMK12" s="19" t="s">
        <v>26</v>
      </c>
      <c r="AML12" s="23" t="s">
        <v>34</v>
      </c>
      <c r="AMM12" s="8" t="s">
        <v>27</v>
      </c>
      <c r="AMN12" s="8" t="s">
        <v>35</v>
      </c>
      <c r="AMO12" s="23" t="s">
        <v>21</v>
      </c>
      <c r="AMP12" s="21">
        <v>18</v>
      </c>
      <c r="AMQ12" s="8"/>
      <c r="AMR12" s="8"/>
      <c r="AMS12" s="18">
        <f t="shared" ref="AMS12" si="8282">587942.6/5</f>
        <v>117588.51999999999</v>
      </c>
      <c r="AMT12" s="18">
        <f t="shared" si="5283"/>
        <v>2116593.36</v>
      </c>
      <c r="AMU12" s="17">
        <f t="shared" ref="AMU12" si="8283">AMT12*1.2</f>
        <v>2539912.0319999997</v>
      </c>
      <c r="AMV12" s="16" t="s">
        <v>20</v>
      </c>
      <c r="AMW12" s="16" t="s">
        <v>19</v>
      </c>
      <c r="AMX12" s="16" t="s">
        <v>18</v>
      </c>
      <c r="AMY12" s="11">
        <v>2</v>
      </c>
      <c r="AMZ12" s="8" t="s">
        <v>2</v>
      </c>
      <c r="ANA12" s="19" t="s">
        <v>26</v>
      </c>
      <c r="ANB12" s="23" t="s">
        <v>34</v>
      </c>
      <c r="ANC12" s="8" t="s">
        <v>27</v>
      </c>
      <c r="AND12" s="8" t="s">
        <v>35</v>
      </c>
      <c r="ANE12" s="23" t="s">
        <v>21</v>
      </c>
      <c r="ANF12" s="21">
        <v>18</v>
      </c>
      <c r="ANG12" s="8"/>
      <c r="ANH12" s="8"/>
      <c r="ANI12" s="18">
        <f t="shared" ref="ANI12" si="8284">587942.6/5</f>
        <v>117588.51999999999</v>
      </c>
      <c r="ANJ12" s="18">
        <f t="shared" si="5286"/>
        <v>2116593.36</v>
      </c>
      <c r="ANK12" s="17">
        <f t="shared" ref="ANK12" si="8285">ANJ12*1.2</f>
        <v>2539912.0319999997</v>
      </c>
      <c r="ANL12" s="16" t="s">
        <v>20</v>
      </c>
      <c r="ANM12" s="16" t="s">
        <v>19</v>
      </c>
      <c r="ANN12" s="16" t="s">
        <v>18</v>
      </c>
      <c r="ANO12" s="11">
        <v>2</v>
      </c>
      <c r="ANP12" s="8" t="s">
        <v>2</v>
      </c>
      <c r="ANQ12" s="19" t="s">
        <v>26</v>
      </c>
      <c r="ANR12" s="23" t="s">
        <v>34</v>
      </c>
      <c r="ANS12" s="8" t="s">
        <v>27</v>
      </c>
      <c r="ANT12" s="8" t="s">
        <v>35</v>
      </c>
      <c r="ANU12" s="23" t="s">
        <v>21</v>
      </c>
      <c r="ANV12" s="21">
        <v>18</v>
      </c>
      <c r="ANW12" s="8"/>
      <c r="ANX12" s="8"/>
      <c r="ANY12" s="18">
        <f t="shared" ref="ANY12" si="8286">587942.6/5</f>
        <v>117588.51999999999</v>
      </c>
      <c r="ANZ12" s="18">
        <f t="shared" si="5289"/>
        <v>2116593.36</v>
      </c>
      <c r="AOA12" s="17">
        <f t="shared" ref="AOA12" si="8287">ANZ12*1.2</f>
        <v>2539912.0319999997</v>
      </c>
      <c r="AOB12" s="16" t="s">
        <v>20</v>
      </c>
      <c r="AOC12" s="16" t="s">
        <v>19</v>
      </c>
      <c r="AOD12" s="16" t="s">
        <v>18</v>
      </c>
      <c r="AOE12" s="11">
        <v>2</v>
      </c>
      <c r="AOF12" s="8" t="s">
        <v>2</v>
      </c>
      <c r="AOG12" s="19" t="s">
        <v>26</v>
      </c>
      <c r="AOH12" s="23" t="s">
        <v>34</v>
      </c>
      <c r="AOI12" s="8" t="s">
        <v>27</v>
      </c>
      <c r="AOJ12" s="8" t="s">
        <v>35</v>
      </c>
      <c r="AOK12" s="23" t="s">
        <v>21</v>
      </c>
      <c r="AOL12" s="21">
        <v>18</v>
      </c>
      <c r="AOM12" s="8"/>
      <c r="AON12" s="8"/>
      <c r="AOO12" s="18">
        <f t="shared" ref="AOO12" si="8288">587942.6/5</f>
        <v>117588.51999999999</v>
      </c>
      <c r="AOP12" s="18">
        <f t="shared" si="5292"/>
        <v>2116593.36</v>
      </c>
      <c r="AOQ12" s="17">
        <f t="shared" ref="AOQ12" si="8289">AOP12*1.2</f>
        <v>2539912.0319999997</v>
      </c>
      <c r="AOR12" s="16" t="s">
        <v>20</v>
      </c>
      <c r="AOS12" s="16" t="s">
        <v>19</v>
      </c>
      <c r="AOT12" s="16" t="s">
        <v>18</v>
      </c>
      <c r="AOU12" s="11">
        <v>2</v>
      </c>
      <c r="AOV12" s="8" t="s">
        <v>2</v>
      </c>
      <c r="AOW12" s="19" t="s">
        <v>26</v>
      </c>
      <c r="AOX12" s="23" t="s">
        <v>34</v>
      </c>
      <c r="AOY12" s="8" t="s">
        <v>27</v>
      </c>
      <c r="AOZ12" s="8" t="s">
        <v>35</v>
      </c>
      <c r="APA12" s="23" t="s">
        <v>21</v>
      </c>
      <c r="APB12" s="21">
        <v>18</v>
      </c>
      <c r="APC12" s="8"/>
      <c r="APD12" s="8"/>
      <c r="APE12" s="18">
        <f t="shared" ref="APE12" si="8290">587942.6/5</f>
        <v>117588.51999999999</v>
      </c>
      <c r="APF12" s="18">
        <f t="shared" si="5295"/>
        <v>2116593.36</v>
      </c>
      <c r="APG12" s="17">
        <f t="shared" ref="APG12" si="8291">APF12*1.2</f>
        <v>2539912.0319999997</v>
      </c>
      <c r="APH12" s="16" t="s">
        <v>20</v>
      </c>
      <c r="API12" s="16" t="s">
        <v>19</v>
      </c>
      <c r="APJ12" s="16" t="s">
        <v>18</v>
      </c>
      <c r="APK12" s="11">
        <v>2</v>
      </c>
      <c r="APL12" s="8" t="s">
        <v>2</v>
      </c>
      <c r="APM12" s="19" t="s">
        <v>26</v>
      </c>
      <c r="APN12" s="23" t="s">
        <v>34</v>
      </c>
      <c r="APO12" s="8" t="s">
        <v>27</v>
      </c>
      <c r="APP12" s="8" t="s">
        <v>35</v>
      </c>
      <c r="APQ12" s="23" t="s">
        <v>21</v>
      </c>
      <c r="APR12" s="21">
        <v>18</v>
      </c>
      <c r="APS12" s="8"/>
      <c r="APT12" s="8"/>
      <c r="APU12" s="18">
        <f t="shared" ref="APU12" si="8292">587942.6/5</f>
        <v>117588.51999999999</v>
      </c>
      <c r="APV12" s="18">
        <f t="shared" si="5298"/>
        <v>2116593.36</v>
      </c>
      <c r="APW12" s="17">
        <f t="shared" ref="APW12" si="8293">APV12*1.2</f>
        <v>2539912.0319999997</v>
      </c>
      <c r="APX12" s="16" t="s">
        <v>20</v>
      </c>
      <c r="APY12" s="16" t="s">
        <v>19</v>
      </c>
      <c r="APZ12" s="16" t="s">
        <v>18</v>
      </c>
      <c r="AQA12" s="11">
        <v>2</v>
      </c>
      <c r="AQB12" s="8" t="s">
        <v>2</v>
      </c>
      <c r="AQC12" s="19" t="s">
        <v>26</v>
      </c>
      <c r="AQD12" s="23" t="s">
        <v>34</v>
      </c>
      <c r="AQE12" s="8" t="s">
        <v>27</v>
      </c>
      <c r="AQF12" s="8" t="s">
        <v>35</v>
      </c>
      <c r="AQG12" s="23" t="s">
        <v>21</v>
      </c>
      <c r="AQH12" s="21">
        <v>18</v>
      </c>
      <c r="AQI12" s="8"/>
      <c r="AQJ12" s="8"/>
      <c r="AQK12" s="18">
        <f t="shared" ref="AQK12" si="8294">587942.6/5</f>
        <v>117588.51999999999</v>
      </c>
      <c r="AQL12" s="18">
        <f t="shared" si="5301"/>
        <v>2116593.36</v>
      </c>
      <c r="AQM12" s="17">
        <f t="shared" ref="AQM12" si="8295">AQL12*1.2</f>
        <v>2539912.0319999997</v>
      </c>
      <c r="AQN12" s="16" t="s">
        <v>20</v>
      </c>
      <c r="AQO12" s="16" t="s">
        <v>19</v>
      </c>
      <c r="AQP12" s="16" t="s">
        <v>18</v>
      </c>
      <c r="AQQ12" s="11">
        <v>2</v>
      </c>
      <c r="AQR12" s="8" t="s">
        <v>2</v>
      </c>
      <c r="AQS12" s="19" t="s">
        <v>26</v>
      </c>
      <c r="AQT12" s="23" t="s">
        <v>34</v>
      </c>
      <c r="AQU12" s="8" t="s">
        <v>27</v>
      </c>
      <c r="AQV12" s="8" t="s">
        <v>35</v>
      </c>
      <c r="AQW12" s="23" t="s">
        <v>21</v>
      </c>
      <c r="AQX12" s="21">
        <v>18</v>
      </c>
      <c r="AQY12" s="8"/>
      <c r="AQZ12" s="8"/>
      <c r="ARA12" s="18">
        <f t="shared" ref="ARA12" si="8296">587942.6/5</f>
        <v>117588.51999999999</v>
      </c>
      <c r="ARB12" s="18">
        <f t="shared" si="5304"/>
        <v>2116593.36</v>
      </c>
      <c r="ARC12" s="17">
        <f t="shared" ref="ARC12" si="8297">ARB12*1.2</f>
        <v>2539912.0319999997</v>
      </c>
      <c r="ARD12" s="16" t="s">
        <v>20</v>
      </c>
      <c r="ARE12" s="16" t="s">
        <v>19</v>
      </c>
      <c r="ARF12" s="16" t="s">
        <v>18</v>
      </c>
      <c r="ARG12" s="11">
        <v>2</v>
      </c>
      <c r="ARH12" s="8" t="s">
        <v>2</v>
      </c>
      <c r="ARI12" s="19" t="s">
        <v>26</v>
      </c>
      <c r="ARJ12" s="23" t="s">
        <v>34</v>
      </c>
      <c r="ARK12" s="8" t="s">
        <v>27</v>
      </c>
      <c r="ARL12" s="8" t="s">
        <v>35</v>
      </c>
      <c r="ARM12" s="23" t="s">
        <v>21</v>
      </c>
      <c r="ARN12" s="21">
        <v>18</v>
      </c>
      <c r="ARO12" s="8"/>
      <c r="ARP12" s="8"/>
      <c r="ARQ12" s="18">
        <f t="shared" ref="ARQ12" si="8298">587942.6/5</f>
        <v>117588.51999999999</v>
      </c>
      <c r="ARR12" s="18">
        <f t="shared" si="5307"/>
        <v>2116593.36</v>
      </c>
      <c r="ARS12" s="17">
        <f t="shared" ref="ARS12" si="8299">ARR12*1.2</f>
        <v>2539912.0319999997</v>
      </c>
      <c r="ART12" s="16" t="s">
        <v>20</v>
      </c>
      <c r="ARU12" s="16" t="s">
        <v>19</v>
      </c>
      <c r="ARV12" s="16" t="s">
        <v>18</v>
      </c>
      <c r="ARW12" s="11">
        <v>2</v>
      </c>
      <c r="ARX12" s="8" t="s">
        <v>2</v>
      </c>
      <c r="ARY12" s="19" t="s">
        <v>26</v>
      </c>
      <c r="ARZ12" s="23" t="s">
        <v>34</v>
      </c>
      <c r="ASA12" s="8" t="s">
        <v>27</v>
      </c>
      <c r="ASB12" s="8" t="s">
        <v>35</v>
      </c>
      <c r="ASC12" s="23" t="s">
        <v>21</v>
      </c>
      <c r="ASD12" s="21">
        <v>18</v>
      </c>
      <c r="ASE12" s="8"/>
      <c r="ASF12" s="8"/>
      <c r="ASG12" s="18">
        <f t="shared" ref="ASG12" si="8300">587942.6/5</f>
        <v>117588.51999999999</v>
      </c>
      <c r="ASH12" s="18">
        <f t="shared" si="5310"/>
        <v>2116593.36</v>
      </c>
      <c r="ASI12" s="17">
        <f t="shared" ref="ASI12" si="8301">ASH12*1.2</f>
        <v>2539912.0319999997</v>
      </c>
      <c r="ASJ12" s="16" t="s">
        <v>20</v>
      </c>
      <c r="ASK12" s="16" t="s">
        <v>19</v>
      </c>
      <c r="ASL12" s="16" t="s">
        <v>18</v>
      </c>
      <c r="ASM12" s="11">
        <v>2</v>
      </c>
      <c r="ASN12" s="8" t="s">
        <v>2</v>
      </c>
      <c r="ASO12" s="19" t="s">
        <v>26</v>
      </c>
      <c r="ASP12" s="23" t="s">
        <v>34</v>
      </c>
      <c r="ASQ12" s="8" t="s">
        <v>27</v>
      </c>
      <c r="ASR12" s="8" t="s">
        <v>35</v>
      </c>
      <c r="ASS12" s="23" t="s">
        <v>21</v>
      </c>
      <c r="AST12" s="21">
        <v>18</v>
      </c>
      <c r="ASU12" s="8"/>
      <c r="ASV12" s="8"/>
      <c r="ASW12" s="18">
        <f t="shared" ref="ASW12" si="8302">587942.6/5</f>
        <v>117588.51999999999</v>
      </c>
      <c r="ASX12" s="18">
        <f t="shared" si="5313"/>
        <v>2116593.36</v>
      </c>
      <c r="ASY12" s="17">
        <f t="shared" ref="ASY12" si="8303">ASX12*1.2</f>
        <v>2539912.0319999997</v>
      </c>
      <c r="ASZ12" s="16" t="s">
        <v>20</v>
      </c>
      <c r="ATA12" s="16" t="s">
        <v>19</v>
      </c>
      <c r="ATB12" s="16" t="s">
        <v>18</v>
      </c>
      <c r="ATC12" s="11">
        <v>2</v>
      </c>
      <c r="ATD12" s="8" t="s">
        <v>2</v>
      </c>
      <c r="ATE12" s="19" t="s">
        <v>26</v>
      </c>
      <c r="ATF12" s="23" t="s">
        <v>34</v>
      </c>
      <c r="ATG12" s="8" t="s">
        <v>27</v>
      </c>
      <c r="ATH12" s="8" t="s">
        <v>35</v>
      </c>
      <c r="ATI12" s="23" t="s">
        <v>21</v>
      </c>
      <c r="ATJ12" s="21">
        <v>18</v>
      </c>
      <c r="ATK12" s="8"/>
      <c r="ATL12" s="8"/>
      <c r="ATM12" s="18">
        <f t="shared" ref="ATM12" si="8304">587942.6/5</f>
        <v>117588.51999999999</v>
      </c>
      <c r="ATN12" s="18">
        <f t="shared" si="5316"/>
        <v>2116593.36</v>
      </c>
      <c r="ATO12" s="17">
        <f t="shared" ref="ATO12" si="8305">ATN12*1.2</f>
        <v>2539912.0319999997</v>
      </c>
      <c r="ATP12" s="16" t="s">
        <v>20</v>
      </c>
      <c r="ATQ12" s="16" t="s">
        <v>19</v>
      </c>
      <c r="ATR12" s="16" t="s">
        <v>18</v>
      </c>
      <c r="ATS12" s="11">
        <v>2</v>
      </c>
      <c r="ATT12" s="8" t="s">
        <v>2</v>
      </c>
      <c r="ATU12" s="19" t="s">
        <v>26</v>
      </c>
      <c r="ATV12" s="23" t="s">
        <v>34</v>
      </c>
      <c r="ATW12" s="8" t="s">
        <v>27</v>
      </c>
      <c r="ATX12" s="8" t="s">
        <v>35</v>
      </c>
      <c r="ATY12" s="23" t="s">
        <v>21</v>
      </c>
      <c r="ATZ12" s="21">
        <v>18</v>
      </c>
      <c r="AUA12" s="8"/>
      <c r="AUB12" s="8"/>
      <c r="AUC12" s="18">
        <f t="shared" ref="AUC12" si="8306">587942.6/5</f>
        <v>117588.51999999999</v>
      </c>
      <c r="AUD12" s="18">
        <f t="shared" si="5319"/>
        <v>2116593.36</v>
      </c>
      <c r="AUE12" s="17">
        <f t="shared" ref="AUE12" si="8307">AUD12*1.2</f>
        <v>2539912.0319999997</v>
      </c>
      <c r="AUF12" s="16" t="s">
        <v>20</v>
      </c>
      <c r="AUG12" s="16" t="s">
        <v>19</v>
      </c>
      <c r="AUH12" s="16" t="s">
        <v>18</v>
      </c>
      <c r="AUI12" s="11">
        <v>2</v>
      </c>
      <c r="AUJ12" s="8" t="s">
        <v>2</v>
      </c>
      <c r="AUK12" s="19" t="s">
        <v>26</v>
      </c>
      <c r="AUL12" s="23" t="s">
        <v>34</v>
      </c>
      <c r="AUM12" s="8" t="s">
        <v>27</v>
      </c>
      <c r="AUN12" s="8" t="s">
        <v>35</v>
      </c>
      <c r="AUO12" s="23" t="s">
        <v>21</v>
      </c>
      <c r="AUP12" s="21">
        <v>18</v>
      </c>
      <c r="AUQ12" s="8"/>
      <c r="AUR12" s="8"/>
      <c r="AUS12" s="18">
        <f t="shared" ref="AUS12" si="8308">587942.6/5</f>
        <v>117588.51999999999</v>
      </c>
      <c r="AUT12" s="18">
        <f t="shared" si="5322"/>
        <v>2116593.36</v>
      </c>
      <c r="AUU12" s="17">
        <f t="shared" ref="AUU12" si="8309">AUT12*1.2</f>
        <v>2539912.0319999997</v>
      </c>
      <c r="AUV12" s="16" t="s">
        <v>20</v>
      </c>
      <c r="AUW12" s="16" t="s">
        <v>19</v>
      </c>
      <c r="AUX12" s="16" t="s">
        <v>18</v>
      </c>
      <c r="AUY12" s="11">
        <v>2</v>
      </c>
      <c r="AUZ12" s="8" t="s">
        <v>2</v>
      </c>
      <c r="AVA12" s="19" t="s">
        <v>26</v>
      </c>
      <c r="AVB12" s="23" t="s">
        <v>34</v>
      </c>
      <c r="AVC12" s="8" t="s">
        <v>27</v>
      </c>
      <c r="AVD12" s="8" t="s">
        <v>35</v>
      </c>
      <c r="AVE12" s="23" t="s">
        <v>21</v>
      </c>
      <c r="AVF12" s="21">
        <v>18</v>
      </c>
      <c r="AVG12" s="8"/>
      <c r="AVH12" s="8"/>
      <c r="AVI12" s="18">
        <f t="shared" ref="AVI12" si="8310">587942.6/5</f>
        <v>117588.51999999999</v>
      </c>
      <c r="AVJ12" s="18">
        <f t="shared" si="5325"/>
        <v>2116593.36</v>
      </c>
      <c r="AVK12" s="17">
        <f t="shared" ref="AVK12" si="8311">AVJ12*1.2</f>
        <v>2539912.0319999997</v>
      </c>
      <c r="AVL12" s="16" t="s">
        <v>20</v>
      </c>
      <c r="AVM12" s="16" t="s">
        <v>19</v>
      </c>
      <c r="AVN12" s="16" t="s">
        <v>18</v>
      </c>
      <c r="AVO12" s="11">
        <v>2</v>
      </c>
      <c r="AVP12" s="8" t="s">
        <v>2</v>
      </c>
      <c r="AVQ12" s="19" t="s">
        <v>26</v>
      </c>
      <c r="AVR12" s="23" t="s">
        <v>34</v>
      </c>
      <c r="AVS12" s="8" t="s">
        <v>27</v>
      </c>
      <c r="AVT12" s="8" t="s">
        <v>35</v>
      </c>
      <c r="AVU12" s="23" t="s">
        <v>21</v>
      </c>
      <c r="AVV12" s="21">
        <v>18</v>
      </c>
      <c r="AVW12" s="8"/>
      <c r="AVX12" s="8"/>
      <c r="AVY12" s="18">
        <f t="shared" ref="AVY12" si="8312">587942.6/5</f>
        <v>117588.51999999999</v>
      </c>
      <c r="AVZ12" s="18">
        <f t="shared" si="5328"/>
        <v>2116593.36</v>
      </c>
      <c r="AWA12" s="17">
        <f t="shared" ref="AWA12" si="8313">AVZ12*1.2</f>
        <v>2539912.0319999997</v>
      </c>
      <c r="AWB12" s="16" t="s">
        <v>20</v>
      </c>
      <c r="AWC12" s="16" t="s">
        <v>19</v>
      </c>
      <c r="AWD12" s="16" t="s">
        <v>18</v>
      </c>
      <c r="AWE12" s="11">
        <v>2</v>
      </c>
      <c r="AWF12" s="8" t="s">
        <v>2</v>
      </c>
      <c r="AWG12" s="19" t="s">
        <v>26</v>
      </c>
      <c r="AWH12" s="23" t="s">
        <v>34</v>
      </c>
      <c r="AWI12" s="8" t="s">
        <v>27</v>
      </c>
      <c r="AWJ12" s="8" t="s">
        <v>35</v>
      </c>
      <c r="AWK12" s="23" t="s">
        <v>21</v>
      </c>
      <c r="AWL12" s="21">
        <v>18</v>
      </c>
      <c r="AWM12" s="8"/>
      <c r="AWN12" s="8"/>
      <c r="AWO12" s="18">
        <f t="shared" ref="AWO12" si="8314">587942.6/5</f>
        <v>117588.51999999999</v>
      </c>
      <c r="AWP12" s="18">
        <f t="shared" si="5331"/>
        <v>2116593.36</v>
      </c>
      <c r="AWQ12" s="17">
        <f t="shared" ref="AWQ12" si="8315">AWP12*1.2</f>
        <v>2539912.0319999997</v>
      </c>
      <c r="AWR12" s="16" t="s">
        <v>20</v>
      </c>
      <c r="AWS12" s="16" t="s">
        <v>19</v>
      </c>
      <c r="AWT12" s="16" t="s">
        <v>18</v>
      </c>
      <c r="AWU12" s="11">
        <v>2</v>
      </c>
      <c r="AWV12" s="8" t="s">
        <v>2</v>
      </c>
      <c r="AWW12" s="19" t="s">
        <v>26</v>
      </c>
      <c r="AWX12" s="23" t="s">
        <v>34</v>
      </c>
      <c r="AWY12" s="8" t="s">
        <v>27</v>
      </c>
      <c r="AWZ12" s="8" t="s">
        <v>35</v>
      </c>
      <c r="AXA12" s="23" t="s">
        <v>21</v>
      </c>
      <c r="AXB12" s="21">
        <v>18</v>
      </c>
      <c r="AXC12" s="8"/>
      <c r="AXD12" s="8"/>
      <c r="AXE12" s="18">
        <f t="shared" ref="AXE12" si="8316">587942.6/5</f>
        <v>117588.51999999999</v>
      </c>
      <c r="AXF12" s="18">
        <f t="shared" si="5334"/>
        <v>2116593.36</v>
      </c>
      <c r="AXG12" s="17">
        <f t="shared" ref="AXG12" si="8317">AXF12*1.2</f>
        <v>2539912.0319999997</v>
      </c>
      <c r="AXH12" s="16" t="s">
        <v>20</v>
      </c>
      <c r="AXI12" s="16" t="s">
        <v>19</v>
      </c>
      <c r="AXJ12" s="16" t="s">
        <v>18</v>
      </c>
      <c r="AXK12" s="11">
        <v>2</v>
      </c>
      <c r="AXL12" s="8" t="s">
        <v>2</v>
      </c>
      <c r="AXM12" s="19" t="s">
        <v>26</v>
      </c>
      <c r="AXN12" s="23" t="s">
        <v>34</v>
      </c>
      <c r="AXO12" s="8" t="s">
        <v>27</v>
      </c>
      <c r="AXP12" s="8" t="s">
        <v>35</v>
      </c>
      <c r="AXQ12" s="23" t="s">
        <v>21</v>
      </c>
      <c r="AXR12" s="21">
        <v>18</v>
      </c>
      <c r="AXS12" s="8"/>
      <c r="AXT12" s="8"/>
      <c r="AXU12" s="18">
        <f t="shared" ref="AXU12" si="8318">587942.6/5</f>
        <v>117588.51999999999</v>
      </c>
      <c r="AXV12" s="18">
        <f t="shared" si="5337"/>
        <v>2116593.36</v>
      </c>
      <c r="AXW12" s="17">
        <f t="shared" ref="AXW12" si="8319">AXV12*1.2</f>
        <v>2539912.0319999997</v>
      </c>
      <c r="AXX12" s="16" t="s">
        <v>20</v>
      </c>
      <c r="AXY12" s="16" t="s">
        <v>19</v>
      </c>
      <c r="AXZ12" s="16" t="s">
        <v>18</v>
      </c>
      <c r="AYA12" s="11">
        <v>2</v>
      </c>
      <c r="AYB12" s="8" t="s">
        <v>2</v>
      </c>
      <c r="AYC12" s="19" t="s">
        <v>26</v>
      </c>
      <c r="AYD12" s="23" t="s">
        <v>34</v>
      </c>
      <c r="AYE12" s="8" t="s">
        <v>27</v>
      </c>
      <c r="AYF12" s="8" t="s">
        <v>35</v>
      </c>
      <c r="AYG12" s="23" t="s">
        <v>21</v>
      </c>
      <c r="AYH12" s="21">
        <v>18</v>
      </c>
      <c r="AYI12" s="8"/>
      <c r="AYJ12" s="8"/>
      <c r="AYK12" s="18">
        <f t="shared" ref="AYK12" si="8320">587942.6/5</f>
        <v>117588.51999999999</v>
      </c>
      <c r="AYL12" s="18">
        <f t="shared" si="5340"/>
        <v>2116593.36</v>
      </c>
      <c r="AYM12" s="17">
        <f t="shared" ref="AYM12" si="8321">AYL12*1.2</f>
        <v>2539912.0319999997</v>
      </c>
      <c r="AYN12" s="16" t="s">
        <v>20</v>
      </c>
      <c r="AYO12" s="16" t="s">
        <v>19</v>
      </c>
      <c r="AYP12" s="16" t="s">
        <v>18</v>
      </c>
      <c r="AYQ12" s="11">
        <v>2</v>
      </c>
      <c r="AYR12" s="8" t="s">
        <v>2</v>
      </c>
      <c r="AYS12" s="19" t="s">
        <v>26</v>
      </c>
      <c r="AYT12" s="23" t="s">
        <v>34</v>
      </c>
      <c r="AYU12" s="8" t="s">
        <v>27</v>
      </c>
      <c r="AYV12" s="8" t="s">
        <v>35</v>
      </c>
      <c r="AYW12" s="23" t="s">
        <v>21</v>
      </c>
      <c r="AYX12" s="21">
        <v>18</v>
      </c>
      <c r="AYY12" s="8"/>
      <c r="AYZ12" s="8"/>
      <c r="AZA12" s="18">
        <f t="shared" ref="AZA12" si="8322">587942.6/5</f>
        <v>117588.51999999999</v>
      </c>
      <c r="AZB12" s="18">
        <f t="shared" si="5343"/>
        <v>2116593.36</v>
      </c>
      <c r="AZC12" s="17">
        <f t="shared" ref="AZC12" si="8323">AZB12*1.2</f>
        <v>2539912.0319999997</v>
      </c>
      <c r="AZD12" s="16" t="s">
        <v>20</v>
      </c>
      <c r="AZE12" s="16" t="s">
        <v>19</v>
      </c>
      <c r="AZF12" s="16" t="s">
        <v>18</v>
      </c>
      <c r="AZG12" s="11">
        <v>2</v>
      </c>
      <c r="AZH12" s="8" t="s">
        <v>2</v>
      </c>
      <c r="AZI12" s="19" t="s">
        <v>26</v>
      </c>
      <c r="AZJ12" s="23" t="s">
        <v>34</v>
      </c>
      <c r="AZK12" s="8" t="s">
        <v>27</v>
      </c>
      <c r="AZL12" s="8" t="s">
        <v>35</v>
      </c>
      <c r="AZM12" s="23" t="s">
        <v>21</v>
      </c>
      <c r="AZN12" s="21">
        <v>18</v>
      </c>
      <c r="AZO12" s="8"/>
      <c r="AZP12" s="8"/>
      <c r="AZQ12" s="18">
        <f t="shared" ref="AZQ12" si="8324">587942.6/5</f>
        <v>117588.51999999999</v>
      </c>
      <c r="AZR12" s="18">
        <f t="shared" si="5346"/>
        <v>2116593.36</v>
      </c>
      <c r="AZS12" s="17">
        <f t="shared" ref="AZS12" si="8325">AZR12*1.2</f>
        <v>2539912.0319999997</v>
      </c>
      <c r="AZT12" s="16" t="s">
        <v>20</v>
      </c>
      <c r="AZU12" s="16" t="s">
        <v>19</v>
      </c>
      <c r="AZV12" s="16" t="s">
        <v>18</v>
      </c>
      <c r="AZW12" s="11">
        <v>2</v>
      </c>
      <c r="AZX12" s="8" t="s">
        <v>2</v>
      </c>
      <c r="AZY12" s="19" t="s">
        <v>26</v>
      </c>
      <c r="AZZ12" s="23" t="s">
        <v>34</v>
      </c>
      <c r="BAA12" s="8" t="s">
        <v>27</v>
      </c>
      <c r="BAB12" s="8" t="s">
        <v>35</v>
      </c>
      <c r="BAC12" s="23" t="s">
        <v>21</v>
      </c>
      <c r="BAD12" s="21">
        <v>18</v>
      </c>
      <c r="BAE12" s="8"/>
      <c r="BAF12" s="8"/>
      <c r="BAG12" s="18">
        <f t="shared" ref="BAG12" si="8326">587942.6/5</f>
        <v>117588.51999999999</v>
      </c>
      <c r="BAH12" s="18">
        <f t="shared" si="5349"/>
        <v>2116593.36</v>
      </c>
      <c r="BAI12" s="17">
        <f t="shared" ref="BAI12" si="8327">BAH12*1.2</f>
        <v>2539912.0319999997</v>
      </c>
      <c r="BAJ12" s="16" t="s">
        <v>20</v>
      </c>
      <c r="BAK12" s="16" t="s">
        <v>19</v>
      </c>
      <c r="BAL12" s="16" t="s">
        <v>18</v>
      </c>
      <c r="BAM12" s="11">
        <v>2</v>
      </c>
      <c r="BAN12" s="8" t="s">
        <v>2</v>
      </c>
      <c r="BAO12" s="19" t="s">
        <v>26</v>
      </c>
      <c r="BAP12" s="23" t="s">
        <v>34</v>
      </c>
      <c r="BAQ12" s="8" t="s">
        <v>27</v>
      </c>
      <c r="BAR12" s="8" t="s">
        <v>35</v>
      </c>
      <c r="BAS12" s="23" t="s">
        <v>21</v>
      </c>
      <c r="BAT12" s="21">
        <v>18</v>
      </c>
      <c r="BAU12" s="8"/>
      <c r="BAV12" s="8"/>
      <c r="BAW12" s="18">
        <f t="shared" ref="BAW12" si="8328">587942.6/5</f>
        <v>117588.51999999999</v>
      </c>
      <c r="BAX12" s="18">
        <f t="shared" si="5352"/>
        <v>2116593.36</v>
      </c>
      <c r="BAY12" s="17">
        <f t="shared" ref="BAY12" si="8329">BAX12*1.2</f>
        <v>2539912.0319999997</v>
      </c>
      <c r="BAZ12" s="16" t="s">
        <v>20</v>
      </c>
      <c r="BBA12" s="16" t="s">
        <v>19</v>
      </c>
      <c r="BBB12" s="16" t="s">
        <v>18</v>
      </c>
      <c r="BBC12" s="11">
        <v>2</v>
      </c>
      <c r="BBD12" s="8" t="s">
        <v>2</v>
      </c>
      <c r="BBE12" s="19" t="s">
        <v>26</v>
      </c>
      <c r="BBF12" s="23" t="s">
        <v>34</v>
      </c>
      <c r="BBG12" s="8" t="s">
        <v>27</v>
      </c>
      <c r="BBH12" s="8" t="s">
        <v>35</v>
      </c>
      <c r="BBI12" s="23" t="s">
        <v>21</v>
      </c>
      <c r="BBJ12" s="21">
        <v>18</v>
      </c>
      <c r="BBK12" s="8"/>
      <c r="BBL12" s="8"/>
      <c r="BBM12" s="18">
        <f t="shared" ref="BBM12" si="8330">587942.6/5</f>
        <v>117588.51999999999</v>
      </c>
      <c r="BBN12" s="18">
        <f t="shared" si="5355"/>
        <v>2116593.36</v>
      </c>
      <c r="BBO12" s="17">
        <f t="shared" ref="BBO12" si="8331">BBN12*1.2</f>
        <v>2539912.0319999997</v>
      </c>
      <c r="BBP12" s="16" t="s">
        <v>20</v>
      </c>
      <c r="BBQ12" s="16" t="s">
        <v>19</v>
      </c>
      <c r="BBR12" s="16" t="s">
        <v>18</v>
      </c>
      <c r="BBS12" s="11">
        <v>2</v>
      </c>
      <c r="BBT12" s="8" t="s">
        <v>2</v>
      </c>
      <c r="BBU12" s="19" t="s">
        <v>26</v>
      </c>
      <c r="BBV12" s="23" t="s">
        <v>34</v>
      </c>
      <c r="BBW12" s="8" t="s">
        <v>27</v>
      </c>
      <c r="BBX12" s="8" t="s">
        <v>35</v>
      </c>
      <c r="BBY12" s="23" t="s">
        <v>21</v>
      </c>
      <c r="BBZ12" s="21">
        <v>18</v>
      </c>
      <c r="BCA12" s="8"/>
      <c r="BCB12" s="8"/>
      <c r="BCC12" s="18">
        <f t="shared" ref="BCC12" si="8332">587942.6/5</f>
        <v>117588.51999999999</v>
      </c>
      <c r="BCD12" s="18">
        <f t="shared" si="5358"/>
        <v>2116593.36</v>
      </c>
      <c r="BCE12" s="17">
        <f t="shared" ref="BCE12" si="8333">BCD12*1.2</f>
        <v>2539912.0319999997</v>
      </c>
      <c r="BCF12" s="16" t="s">
        <v>20</v>
      </c>
      <c r="BCG12" s="16" t="s">
        <v>19</v>
      </c>
      <c r="BCH12" s="16" t="s">
        <v>18</v>
      </c>
      <c r="BCI12" s="11">
        <v>2</v>
      </c>
      <c r="BCJ12" s="8" t="s">
        <v>2</v>
      </c>
      <c r="BCK12" s="19" t="s">
        <v>26</v>
      </c>
      <c r="BCL12" s="23" t="s">
        <v>34</v>
      </c>
      <c r="BCM12" s="8" t="s">
        <v>27</v>
      </c>
      <c r="BCN12" s="8" t="s">
        <v>35</v>
      </c>
      <c r="BCO12" s="23" t="s">
        <v>21</v>
      </c>
      <c r="BCP12" s="21">
        <v>18</v>
      </c>
      <c r="BCQ12" s="8"/>
      <c r="BCR12" s="8"/>
      <c r="BCS12" s="18">
        <f t="shared" ref="BCS12" si="8334">587942.6/5</f>
        <v>117588.51999999999</v>
      </c>
      <c r="BCT12" s="18">
        <f t="shared" si="5361"/>
        <v>2116593.36</v>
      </c>
      <c r="BCU12" s="17">
        <f t="shared" ref="BCU12" si="8335">BCT12*1.2</f>
        <v>2539912.0319999997</v>
      </c>
      <c r="BCV12" s="16" t="s">
        <v>20</v>
      </c>
      <c r="BCW12" s="16" t="s">
        <v>19</v>
      </c>
      <c r="BCX12" s="16" t="s">
        <v>18</v>
      </c>
      <c r="BCY12" s="11">
        <v>2</v>
      </c>
      <c r="BCZ12" s="8" t="s">
        <v>2</v>
      </c>
      <c r="BDA12" s="19" t="s">
        <v>26</v>
      </c>
      <c r="BDB12" s="23" t="s">
        <v>34</v>
      </c>
      <c r="BDC12" s="8" t="s">
        <v>27</v>
      </c>
      <c r="BDD12" s="8" t="s">
        <v>35</v>
      </c>
      <c r="BDE12" s="23" t="s">
        <v>21</v>
      </c>
      <c r="BDF12" s="21">
        <v>18</v>
      </c>
      <c r="BDG12" s="8"/>
      <c r="BDH12" s="8"/>
      <c r="BDI12" s="18">
        <f t="shared" ref="BDI12" si="8336">587942.6/5</f>
        <v>117588.51999999999</v>
      </c>
      <c r="BDJ12" s="18">
        <f t="shared" si="5364"/>
        <v>2116593.36</v>
      </c>
      <c r="BDK12" s="17">
        <f t="shared" ref="BDK12" si="8337">BDJ12*1.2</f>
        <v>2539912.0319999997</v>
      </c>
      <c r="BDL12" s="16" t="s">
        <v>20</v>
      </c>
      <c r="BDM12" s="16" t="s">
        <v>19</v>
      </c>
      <c r="BDN12" s="16" t="s">
        <v>18</v>
      </c>
      <c r="BDO12" s="11">
        <v>2</v>
      </c>
      <c r="BDP12" s="8" t="s">
        <v>2</v>
      </c>
      <c r="BDQ12" s="19" t="s">
        <v>26</v>
      </c>
      <c r="BDR12" s="23" t="s">
        <v>34</v>
      </c>
      <c r="BDS12" s="8" t="s">
        <v>27</v>
      </c>
      <c r="BDT12" s="8" t="s">
        <v>35</v>
      </c>
      <c r="BDU12" s="23" t="s">
        <v>21</v>
      </c>
      <c r="BDV12" s="21">
        <v>18</v>
      </c>
      <c r="BDW12" s="8"/>
      <c r="BDX12" s="8"/>
      <c r="BDY12" s="18">
        <f t="shared" ref="BDY12" si="8338">587942.6/5</f>
        <v>117588.51999999999</v>
      </c>
      <c r="BDZ12" s="18">
        <f t="shared" si="5367"/>
        <v>2116593.36</v>
      </c>
      <c r="BEA12" s="17">
        <f t="shared" ref="BEA12" si="8339">BDZ12*1.2</f>
        <v>2539912.0319999997</v>
      </c>
      <c r="BEB12" s="16" t="s">
        <v>20</v>
      </c>
      <c r="BEC12" s="16" t="s">
        <v>19</v>
      </c>
      <c r="BED12" s="16" t="s">
        <v>18</v>
      </c>
      <c r="BEE12" s="11">
        <v>2</v>
      </c>
      <c r="BEF12" s="8" t="s">
        <v>2</v>
      </c>
      <c r="BEG12" s="19" t="s">
        <v>26</v>
      </c>
      <c r="BEH12" s="23" t="s">
        <v>34</v>
      </c>
      <c r="BEI12" s="8" t="s">
        <v>27</v>
      </c>
      <c r="BEJ12" s="8" t="s">
        <v>35</v>
      </c>
      <c r="BEK12" s="23" t="s">
        <v>21</v>
      </c>
      <c r="BEL12" s="21">
        <v>18</v>
      </c>
      <c r="BEM12" s="8"/>
      <c r="BEN12" s="8"/>
      <c r="BEO12" s="18">
        <f t="shared" ref="BEO12" si="8340">587942.6/5</f>
        <v>117588.51999999999</v>
      </c>
      <c r="BEP12" s="18">
        <f t="shared" si="5370"/>
        <v>2116593.36</v>
      </c>
      <c r="BEQ12" s="17">
        <f t="shared" ref="BEQ12" si="8341">BEP12*1.2</f>
        <v>2539912.0319999997</v>
      </c>
      <c r="BER12" s="16" t="s">
        <v>20</v>
      </c>
      <c r="BES12" s="16" t="s">
        <v>19</v>
      </c>
      <c r="BET12" s="16" t="s">
        <v>18</v>
      </c>
      <c r="BEU12" s="11">
        <v>2</v>
      </c>
      <c r="BEV12" s="8" t="s">
        <v>2</v>
      </c>
      <c r="BEW12" s="19" t="s">
        <v>26</v>
      </c>
      <c r="BEX12" s="23" t="s">
        <v>34</v>
      </c>
      <c r="BEY12" s="8" t="s">
        <v>27</v>
      </c>
      <c r="BEZ12" s="8" t="s">
        <v>35</v>
      </c>
      <c r="BFA12" s="23" t="s">
        <v>21</v>
      </c>
      <c r="BFB12" s="21">
        <v>18</v>
      </c>
      <c r="BFC12" s="8"/>
      <c r="BFD12" s="8"/>
      <c r="BFE12" s="18">
        <f t="shared" ref="BFE12" si="8342">587942.6/5</f>
        <v>117588.51999999999</v>
      </c>
      <c r="BFF12" s="18">
        <f t="shared" si="5373"/>
        <v>2116593.36</v>
      </c>
      <c r="BFG12" s="17">
        <f t="shared" ref="BFG12" si="8343">BFF12*1.2</f>
        <v>2539912.0319999997</v>
      </c>
      <c r="BFH12" s="16" t="s">
        <v>20</v>
      </c>
      <c r="BFI12" s="16" t="s">
        <v>19</v>
      </c>
      <c r="BFJ12" s="16" t="s">
        <v>18</v>
      </c>
      <c r="BFK12" s="11">
        <v>2</v>
      </c>
      <c r="BFL12" s="8" t="s">
        <v>2</v>
      </c>
      <c r="BFM12" s="19" t="s">
        <v>26</v>
      </c>
      <c r="BFN12" s="23" t="s">
        <v>34</v>
      </c>
      <c r="BFO12" s="8" t="s">
        <v>27</v>
      </c>
      <c r="BFP12" s="8" t="s">
        <v>35</v>
      </c>
      <c r="BFQ12" s="23" t="s">
        <v>21</v>
      </c>
      <c r="BFR12" s="21">
        <v>18</v>
      </c>
      <c r="BFS12" s="8"/>
      <c r="BFT12" s="8"/>
      <c r="BFU12" s="18">
        <f t="shared" ref="BFU12" si="8344">587942.6/5</f>
        <v>117588.51999999999</v>
      </c>
      <c r="BFV12" s="18">
        <f t="shared" si="5376"/>
        <v>2116593.36</v>
      </c>
      <c r="BFW12" s="17">
        <f t="shared" ref="BFW12" si="8345">BFV12*1.2</f>
        <v>2539912.0319999997</v>
      </c>
      <c r="BFX12" s="16" t="s">
        <v>20</v>
      </c>
      <c r="BFY12" s="16" t="s">
        <v>19</v>
      </c>
      <c r="BFZ12" s="16" t="s">
        <v>18</v>
      </c>
      <c r="BGA12" s="11">
        <v>2</v>
      </c>
      <c r="BGB12" s="8" t="s">
        <v>2</v>
      </c>
      <c r="BGC12" s="19" t="s">
        <v>26</v>
      </c>
      <c r="BGD12" s="23" t="s">
        <v>34</v>
      </c>
      <c r="BGE12" s="8" t="s">
        <v>27</v>
      </c>
      <c r="BGF12" s="8" t="s">
        <v>35</v>
      </c>
      <c r="BGG12" s="23" t="s">
        <v>21</v>
      </c>
      <c r="BGH12" s="21">
        <v>18</v>
      </c>
      <c r="BGI12" s="8"/>
      <c r="BGJ12" s="8"/>
      <c r="BGK12" s="18">
        <f t="shared" ref="BGK12" si="8346">587942.6/5</f>
        <v>117588.51999999999</v>
      </c>
      <c r="BGL12" s="18">
        <f t="shared" si="5379"/>
        <v>2116593.36</v>
      </c>
      <c r="BGM12" s="17">
        <f t="shared" ref="BGM12" si="8347">BGL12*1.2</f>
        <v>2539912.0319999997</v>
      </c>
      <c r="BGN12" s="16" t="s">
        <v>20</v>
      </c>
      <c r="BGO12" s="16" t="s">
        <v>19</v>
      </c>
      <c r="BGP12" s="16" t="s">
        <v>18</v>
      </c>
      <c r="BGQ12" s="11">
        <v>2</v>
      </c>
      <c r="BGR12" s="8" t="s">
        <v>2</v>
      </c>
      <c r="BGS12" s="19" t="s">
        <v>26</v>
      </c>
      <c r="BGT12" s="23" t="s">
        <v>34</v>
      </c>
      <c r="BGU12" s="8" t="s">
        <v>27</v>
      </c>
      <c r="BGV12" s="8" t="s">
        <v>35</v>
      </c>
      <c r="BGW12" s="23" t="s">
        <v>21</v>
      </c>
      <c r="BGX12" s="21">
        <v>18</v>
      </c>
      <c r="BGY12" s="8"/>
      <c r="BGZ12" s="8"/>
      <c r="BHA12" s="18">
        <f t="shared" ref="BHA12" si="8348">587942.6/5</f>
        <v>117588.51999999999</v>
      </c>
      <c r="BHB12" s="18">
        <f t="shared" si="5382"/>
        <v>2116593.36</v>
      </c>
      <c r="BHC12" s="17">
        <f t="shared" ref="BHC12" si="8349">BHB12*1.2</f>
        <v>2539912.0319999997</v>
      </c>
      <c r="BHD12" s="16" t="s">
        <v>20</v>
      </c>
      <c r="BHE12" s="16" t="s">
        <v>19</v>
      </c>
      <c r="BHF12" s="16" t="s">
        <v>18</v>
      </c>
      <c r="BHG12" s="11">
        <v>2</v>
      </c>
      <c r="BHH12" s="8" t="s">
        <v>2</v>
      </c>
      <c r="BHI12" s="19" t="s">
        <v>26</v>
      </c>
      <c r="BHJ12" s="23" t="s">
        <v>34</v>
      </c>
      <c r="BHK12" s="8" t="s">
        <v>27</v>
      </c>
      <c r="BHL12" s="8" t="s">
        <v>35</v>
      </c>
      <c r="BHM12" s="23" t="s">
        <v>21</v>
      </c>
      <c r="BHN12" s="21">
        <v>18</v>
      </c>
      <c r="BHO12" s="8"/>
      <c r="BHP12" s="8"/>
      <c r="BHQ12" s="18">
        <f t="shared" ref="BHQ12" si="8350">587942.6/5</f>
        <v>117588.51999999999</v>
      </c>
      <c r="BHR12" s="18">
        <f t="shared" si="5385"/>
        <v>2116593.36</v>
      </c>
      <c r="BHS12" s="17">
        <f t="shared" ref="BHS12" si="8351">BHR12*1.2</f>
        <v>2539912.0319999997</v>
      </c>
      <c r="BHT12" s="16" t="s">
        <v>20</v>
      </c>
      <c r="BHU12" s="16" t="s">
        <v>19</v>
      </c>
      <c r="BHV12" s="16" t="s">
        <v>18</v>
      </c>
      <c r="BHW12" s="11">
        <v>2</v>
      </c>
      <c r="BHX12" s="8" t="s">
        <v>2</v>
      </c>
      <c r="BHY12" s="19" t="s">
        <v>26</v>
      </c>
      <c r="BHZ12" s="23" t="s">
        <v>34</v>
      </c>
      <c r="BIA12" s="8" t="s">
        <v>27</v>
      </c>
      <c r="BIB12" s="8" t="s">
        <v>35</v>
      </c>
      <c r="BIC12" s="23" t="s">
        <v>21</v>
      </c>
      <c r="BID12" s="21">
        <v>18</v>
      </c>
      <c r="BIE12" s="8"/>
      <c r="BIF12" s="8"/>
      <c r="BIG12" s="18">
        <f t="shared" ref="BIG12" si="8352">587942.6/5</f>
        <v>117588.51999999999</v>
      </c>
      <c r="BIH12" s="18">
        <f t="shared" si="5388"/>
        <v>2116593.36</v>
      </c>
      <c r="BII12" s="17">
        <f t="shared" ref="BII12" si="8353">BIH12*1.2</f>
        <v>2539912.0319999997</v>
      </c>
      <c r="BIJ12" s="16" t="s">
        <v>20</v>
      </c>
      <c r="BIK12" s="16" t="s">
        <v>19</v>
      </c>
      <c r="BIL12" s="16" t="s">
        <v>18</v>
      </c>
      <c r="BIM12" s="11">
        <v>2</v>
      </c>
      <c r="BIN12" s="8" t="s">
        <v>2</v>
      </c>
      <c r="BIO12" s="19" t="s">
        <v>26</v>
      </c>
      <c r="BIP12" s="23" t="s">
        <v>34</v>
      </c>
      <c r="BIQ12" s="8" t="s">
        <v>27</v>
      </c>
      <c r="BIR12" s="8" t="s">
        <v>35</v>
      </c>
      <c r="BIS12" s="23" t="s">
        <v>21</v>
      </c>
      <c r="BIT12" s="21">
        <v>18</v>
      </c>
      <c r="BIU12" s="8"/>
      <c r="BIV12" s="8"/>
      <c r="BIW12" s="18">
        <f t="shared" ref="BIW12" si="8354">587942.6/5</f>
        <v>117588.51999999999</v>
      </c>
      <c r="BIX12" s="18">
        <f t="shared" si="5391"/>
        <v>2116593.36</v>
      </c>
      <c r="BIY12" s="17">
        <f t="shared" ref="BIY12" si="8355">BIX12*1.2</f>
        <v>2539912.0319999997</v>
      </c>
      <c r="BIZ12" s="16" t="s">
        <v>20</v>
      </c>
      <c r="BJA12" s="16" t="s">
        <v>19</v>
      </c>
      <c r="BJB12" s="16" t="s">
        <v>18</v>
      </c>
      <c r="BJC12" s="11">
        <v>2</v>
      </c>
      <c r="BJD12" s="8" t="s">
        <v>2</v>
      </c>
      <c r="BJE12" s="19" t="s">
        <v>26</v>
      </c>
      <c r="BJF12" s="23" t="s">
        <v>34</v>
      </c>
      <c r="BJG12" s="8" t="s">
        <v>27</v>
      </c>
      <c r="BJH12" s="8" t="s">
        <v>35</v>
      </c>
      <c r="BJI12" s="23" t="s">
        <v>21</v>
      </c>
      <c r="BJJ12" s="21">
        <v>18</v>
      </c>
      <c r="BJK12" s="8"/>
      <c r="BJL12" s="8"/>
      <c r="BJM12" s="18">
        <f t="shared" ref="BJM12" si="8356">587942.6/5</f>
        <v>117588.51999999999</v>
      </c>
      <c r="BJN12" s="18">
        <f t="shared" si="5394"/>
        <v>2116593.36</v>
      </c>
      <c r="BJO12" s="17">
        <f t="shared" ref="BJO12" si="8357">BJN12*1.2</f>
        <v>2539912.0319999997</v>
      </c>
      <c r="BJP12" s="16" t="s">
        <v>20</v>
      </c>
      <c r="BJQ12" s="16" t="s">
        <v>19</v>
      </c>
      <c r="BJR12" s="16" t="s">
        <v>18</v>
      </c>
      <c r="BJS12" s="11">
        <v>2</v>
      </c>
      <c r="BJT12" s="8" t="s">
        <v>2</v>
      </c>
      <c r="BJU12" s="19" t="s">
        <v>26</v>
      </c>
      <c r="BJV12" s="23" t="s">
        <v>34</v>
      </c>
      <c r="BJW12" s="8" t="s">
        <v>27</v>
      </c>
      <c r="BJX12" s="8" t="s">
        <v>35</v>
      </c>
      <c r="BJY12" s="23" t="s">
        <v>21</v>
      </c>
      <c r="BJZ12" s="21">
        <v>18</v>
      </c>
      <c r="BKA12" s="8"/>
      <c r="BKB12" s="8"/>
      <c r="BKC12" s="18">
        <f t="shared" ref="BKC12" si="8358">587942.6/5</f>
        <v>117588.51999999999</v>
      </c>
      <c r="BKD12" s="18">
        <f t="shared" si="5397"/>
        <v>2116593.36</v>
      </c>
      <c r="BKE12" s="17">
        <f t="shared" ref="BKE12" si="8359">BKD12*1.2</f>
        <v>2539912.0319999997</v>
      </c>
      <c r="BKF12" s="16" t="s">
        <v>20</v>
      </c>
      <c r="BKG12" s="16" t="s">
        <v>19</v>
      </c>
      <c r="BKH12" s="16" t="s">
        <v>18</v>
      </c>
      <c r="BKI12" s="11">
        <v>2</v>
      </c>
      <c r="BKJ12" s="8" t="s">
        <v>2</v>
      </c>
      <c r="BKK12" s="19" t="s">
        <v>26</v>
      </c>
      <c r="BKL12" s="23" t="s">
        <v>34</v>
      </c>
      <c r="BKM12" s="8" t="s">
        <v>27</v>
      </c>
      <c r="BKN12" s="8" t="s">
        <v>35</v>
      </c>
      <c r="BKO12" s="23" t="s">
        <v>21</v>
      </c>
      <c r="BKP12" s="21">
        <v>18</v>
      </c>
      <c r="BKQ12" s="8"/>
      <c r="BKR12" s="8"/>
      <c r="BKS12" s="18">
        <f t="shared" ref="BKS12" si="8360">587942.6/5</f>
        <v>117588.51999999999</v>
      </c>
      <c r="BKT12" s="18">
        <f t="shared" si="5400"/>
        <v>2116593.36</v>
      </c>
      <c r="BKU12" s="17">
        <f t="shared" ref="BKU12" si="8361">BKT12*1.2</f>
        <v>2539912.0319999997</v>
      </c>
      <c r="BKV12" s="16" t="s">
        <v>20</v>
      </c>
      <c r="BKW12" s="16" t="s">
        <v>19</v>
      </c>
      <c r="BKX12" s="16" t="s">
        <v>18</v>
      </c>
      <c r="BKY12" s="11">
        <v>2</v>
      </c>
      <c r="BKZ12" s="8" t="s">
        <v>2</v>
      </c>
      <c r="BLA12" s="19" t="s">
        <v>26</v>
      </c>
      <c r="BLB12" s="23" t="s">
        <v>34</v>
      </c>
      <c r="BLC12" s="8" t="s">
        <v>27</v>
      </c>
      <c r="BLD12" s="8" t="s">
        <v>35</v>
      </c>
      <c r="BLE12" s="23" t="s">
        <v>21</v>
      </c>
      <c r="BLF12" s="21">
        <v>18</v>
      </c>
      <c r="BLG12" s="8"/>
      <c r="BLH12" s="8"/>
      <c r="BLI12" s="18">
        <f t="shared" ref="BLI12" si="8362">587942.6/5</f>
        <v>117588.51999999999</v>
      </c>
      <c r="BLJ12" s="18">
        <f t="shared" si="5403"/>
        <v>2116593.36</v>
      </c>
      <c r="BLK12" s="17">
        <f t="shared" ref="BLK12" si="8363">BLJ12*1.2</f>
        <v>2539912.0319999997</v>
      </c>
      <c r="BLL12" s="16" t="s">
        <v>20</v>
      </c>
      <c r="BLM12" s="16" t="s">
        <v>19</v>
      </c>
      <c r="BLN12" s="16" t="s">
        <v>18</v>
      </c>
      <c r="BLO12" s="11">
        <v>2</v>
      </c>
      <c r="BLP12" s="8" t="s">
        <v>2</v>
      </c>
      <c r="BLQ12" s="19" t="s">
        <v>26</v>
      </c>
      <c r="BLR12" s="23" t="s">
        <v>34</v>
      </c>
      <c r="BLS12" s="8" t="s">
        <v>27</v>
      </c>
      <c r="BLT12" s="8" t="s">
        <v>35</v>
      </c>
      <c r="BLU12" s="23" t="s">
        <v>21</v>
      </c>
      <c r="BLV12" s="21">
        <v>18</v>
      </c>
      <c r="BLW12" s="8"/>
      <c r="BLX12" s="8"/>
      <c r="BLY12" s="18">
        <f t="shared" ref="BLY12" si="8364">587942.6/5</f>
        <v>117588.51999999999</v>
      </c>
      <c r="BLZ12" s="18">
        <f t="shared" si="5406"/>
        <v>2116593.36</v>
      </c>
      <c r="BMA12" s="17">
        <f t="shared" ref="BMA12" si="8365">BLZ12*1.2</f>
        <v>2539912.0319999997</v>
      </c>
      <c r="BMB12" s="16" t="s">
        <v>20</v>
      </c>
      <c r="BMC12" s="16" t="s">
        <v>19</v>
      </c>
      <c r="BMD12" s="16" t="s">
        <v>18</v>
      </c>
      <c r="BME12" s="11">
        <v>2</v>
      </c>
      <c r="BMF12" s="8" t="s">
        <v>2</v>
      </c>
      <c r="BMG12" s="19" t="s">
        <v>26</v>
      </c>
      <c r="BMH12" s="23" t="s">
        <v>34</v>
      </c>
      <c r="BMI12" s="8" t="s">
        <v>27</v>
      </c>
      <c r="BMJ12" s="8" t="s">
        <v>35</v>
      </c>
      <c r="BMK12" s="23" t="s">
        <v>21</v>
      </c>
      <c r="BML12" s="21">
        <v>18</v>
      </c>
      <c r="BMM12" s="8"/>
      <c r="BMN12" s="8"/>
      <c r="BMO12" s="18">
        <f t="shared" ref="BMO12" si="8366">587942.6/5</f>
        <v>117588.51999999999</v>
      </c>
      <c r="BMP12" s="18">
        <f t="shared" si="5409"/>
        <v>2116593.36</v>
      </c>
      <c r="BMQ12" s="17">
        <f t="shared" ref="BMQ12" si="8367">BMP12*1.2</f>
        <v>2539912.0319999997</v>
      </c>
      <c r="BMR12" s="16" t="s">
        <v>20</v>
      </c>
      <c r="BMS12" s="16" t="s">
        <v>19</v>
      </c>
      <c r="BMT12" s="16" t="s">
        <v>18</v>
      </c>
      <c r="BMU12" s="11">
        <v>2</v>
      </c>
      <c r="BMV12" s="8" t="s">
        <v>2</v>
      </c>
      <c r="BMW12" s="19" t="s">
        <v>26</v>
      </c>
      <c r="BMX12" s="23" t="s">
        <v>34</v>
      </c>
      <c r="BMY12" s="8" t="s">
        <v>27</v>
      </c>
      <c r="BMZ12" s="8" t="s">
        <v>35</v>
      </c>
      <c r="BNA12" s="23" t="s">
        <v>21</v>
      </c>
      <c r="BNB12" s="21">
        <v>18</v>
      </c>
      <c r="BNC12" s="8"/>
      <c r="BND12" s="8"/>
      <c r="BNE12" s="18">
        <f t="shared" ref="BNE12" si="8368">587942.6/5</f>
        <v>117588.51999999999</v>
      </c>
      <c r="BNF12" s="18">
        <f t="shared" si="5412"/>
        <v>2116593.36</v>
      </c>
      <c r="BNG12" s="17">
        <f t="shared" ref="BNG12" si="8369">BNF12*1.2</f>
        <v>2539912.0319999997</v>
      </c>
      <c r="BNH12" s="16" t="s">
        <v>20</v>
      </c>
      <c r="BNI12" s="16" t="s">
        <v>19</v>
      </c>
      <c r="BNJ12" s="16" t="s">
        <v>18</v>
      </c>
      <c r="BNK12" s="11">
        <v>2</v>
      </c>
      <c r="BNL12" s="8" t="s">
        <v>2</v>
      </c>
      <c r="BNM12" s="19" t="s">
        <v>26</v>
      </c>
      <c r="BNN12" s="23" t="s">
        <v>34</v>
      </c>
      <c r="BNO12" s="8" t="s">
        <v>27</v>
      </c>
      <c r="BNP12" s="8" t="s">
        <v>35</v>
      </c>
      <c r="BNQ12" s="23" t="s">
        <v>21</v>
      </c>
      <c r="BNR12" s="21">
        <v>18</v>
      </c>
      <c r="BNS12" s="8"/>
      <c r="BNT12" s="8"/>
      <c r="BNU12" s="18">
        <f t="shared" ref="BNU12" si="8370">587942.6/5</f>
        <v>117588.51999999999</v>
      </c>
      <c r="BNV12" s="18">
        <f t="shared" si="5415"/>
        <v>2116593.36</v>
      </c>
      <c r="BNW12" s="17">
        <f t="shared" ref="BNW12" si="8371">BNV12*1.2</f>
        <v>2539912.0319999997</v>
      </c>
      <c r="BNX12" s="16" t="s">
        <v>20</v>
      </c>
      <c r="BNY12" s="16" t="s">
        <v>19</v>
      </c>
      <c r="BNZ12" s="16" t="s">
        <v>18</v>
      </c>
      <c r="BOA12" s="11">
        <v>2</v>
      </c>
      <c r="BOB12" s="8" t="s">
        <v>2</v>
      </c>
      <c r="BOC12" s="19" t="s">
        <v>26</v>
      </c>
      <c r="BOD12" s="23" t="s">
        <v>34</v>
      </c>
      <c r="BOE12" s="8" t="s">
        <v>27</v>
      </c>
      <c r="BOF12" s="8" t="s">
        <v>35</v>
      </c>
      <c r="BOG12" s="23" t="s">
        <v>21</v>
      </c>
      <c r="BOH12" s="21">
        <v>18</v>
      </c>
      <c r="BOI12" s="8"/>
      <c r="BOJ12" s="8"/>
      <c r="BOK12" s="18">
        <f t="shared" ref="BOK12" si="8372">587942.6/5</f>
        <v>117588.51999999999</v>
      </c>
      <c r="BOL12" s="18">
        <f t="shared" si="5418"/>
        <v>2116593.36</v>
      </c>
      <c r="BOM12" s="17">
        <f t="shared" ref="BOM12" si="8373">BOL12*1.2</f>
        <v>2539912.0319999997</v>
      </c>
      <c r="BON12" s="16" t="s">
        <v>20</v>
      </c>
      <c r="BOO12" s="16" t="s">
        <v>19</v>
      </c>
      <c r="BOP12" s="16" t="s">
        <v>18</v>
      </c>
      <c r="BOQ12" s="11">
        <v>2</v>
      </c>
      <c r="BOR12" s="8" t="s">
        <v>2</v>
      </c>
      <c r="BOS12" s="19" t="s">
        <v>26</v>
      </c>
      <c r="BOT12" s="23" t="s">
        <v>34</v>
      </c>
      <c r="BOU12" s="8" t="s">
        <v>27</v>
      </c>
      <c r="BOV12" s="8" t="s">
        <v>35</v>
      </c>
      <c r="BOW12" s="23" t="s">
        <v>21</v>
      </c>
      <c r="BOX12" s="21">
        <v>18</v>
      </c>
      <c r="BOY12" s="8"/>
      <c r="BOZ12" s="8"/>
      <c r="BPA12" s="18">
        <f t="shared" ref="BPA12" si="8374">587942.6/5</f>
        <v>117588.51999999999</v>
      </c>
      <c r="BPB12" s="18">
        <f t="shared" si="5421"/>
        <v>2116593.36</v>
      </c>
      <c r="BPC12" s="17">
        <f t="shared" ref="BPC12" si="8375">BPB12*1.2</f>
        <v>2539912.0319999997</v>
      </c>
      <c r="BPD12" s="16" t="s">
        <v>20</v>
      </c>
      <c r="BPE12" s="16" t="s">
        <v>19</v>
      </c>
      <c r="BPF12" s="16" t="s">
        <v>18</v>
      </c>
      <c r="BPG12" s="11">
        <v>2</v>
      </c>
      <c r="BPH12" s="8" t="s">
        <v>2</v>
      </c>
      <c r="BPI12" s="19" t="s">
        <v>26</v>
      </c>
      <c r="BPJ12" s="23" t="s">
        <v>34</v>
      </c>
      <c r="BPK12" s="8" t="s">
        <v>27</v>
      </c>
      <c r="BPL12" s="8" t="s">
        <v>35</v>
      </c>
      <c r="BPM12" s="23" t="s">
        <v>21</v>
      </c>
      <c r="BPN12" s="21">
        <v>18</v>
      </c>
      <c r="BPO12" s="8"/>
      <c r="BPP12" s="8"/>
      <c r="BPQ12" s="18">
        <f t="shared" ref="BPQ12" si="8376">587942.6/5</f>
        <v>117588.51999999999</v>
      </c>
      <c r="BPR12" s="18">
        <f t="shared" si="5424"/>
        <v>2116593.36</v>
      </c>
      <c r="BPS12" s="17">
        <f t="shared" ref="BPS12" si="8377">BPR12*1.2</f>
        <v>2539912.0319999997</v>
      </c>
      <c r="BPT12" s="16" t="s">
        <v>20</v>
      </c>
      <c r="BPU12" s="16" t="s">
        <v>19</v>
      </c>
      <c r="BPV12" s="16" t="s">
        <v>18</v>
      </c>
      <c r="BPW12" s="11">
        <v>2</v>
      </c>
      <c r="BPX12" s="8" t="s">
        <v>2</v>
      </c>
      <c r="BPY12" s="19" t="s">
        <v>26</v>
      </c>
      <c r="BPZ12" s="23" t="s">
        <v>34</v>
      </c>
      <c r="BQA12" s="8" t="s">
        <v>27</v>
      </c>
      <c r="BQB12" s="8" t="s">
        <v>35</v>
      </c>
      <c r="BQC12" s="23" t="s">
        <v>21</v>
      </c>
      <c r="BQD12" s="21">
        <v>18</v>
      </c>
      <c r="BQE12" s="8"/>
      <c r="BQF12" s="8"/>
      <c r="BQG12" s="18">
        <f t="shared" ref="BQG12" si="8378">587942.6/5</f>
        <v>117588.51999999999</v>
      </c>
      <c r="BQH12" s="18">
        <f t="shared" si="5427"/>
        <v>2116593.36</v>
      </c>
      <c r="BQI12" s="17">
        <f t="shared" ref="BQI12" si="8379">BQH12*1.2</f>
        <v>2539912.0319999997</v>
      </c>
      <c r="BQJ12" s="16" t="s">
        <v>20</v>
      </c>
      <c r="BQK12" s="16" t="s">
        <v>19</v>
      </c>
      <c r="BQL12" s="16" t="s">
        <v>18</v>
      </c>
      <c r="BQM12" s="11">
        <v>2</v>
      </c>
      <c r="BQN12" s="8" t="s">
        <v>2</v>
      </c>
      <c r="BQO12" s="19" t="s">
        <v>26</v>
      </c>
      <c r="BQP12" s="23" t="s">
        <v>34</v>
      </c>
      <c r="BQQ12" s="8" t="s">
        <v>27</v>
      </c>
      <c r="BQR12" s="8" t="s">
        <v>35</v>
      </c>
      <c r="BQS12" s="23" t="s">
        <v>21</v>
      </c>
      <c r="BQT12" s="21">
        <v>18</v>
      </c>
      <c r="BQU12" s="8"/>
      <c r="BQV12" s="8"/>
      <c r="BQW12" s="18">
        <f t="shared" ref="BQW12" si="8380">587942.6/5</f>
        <v>117588.51999999999</v>
      </c>
      <c r="BQX12" s="18">
        <f t="shared" si="5430"/>
        <v>2116593.36</v>
      </c>
      <c r="BQY12" s="17">
        <f t="shared" ref="BQY12" si="8381">BQX12*1.2</f>
        <v>2539912.0319999997</v>
      </c>
      <c r="BQZ12" s="16" t="s">
        <v>20</v>
      </c>
      <c r="BRA12" s="16" t="s">
        <v>19</v>
      </c>
      <c r="BRB12" s="16" t="s">
        <v>18</v>
      </c>
      <c r="BRC12" s="11">
        <v>2</v>
      </c>
      <c r="BRD12" s="8" t="s">
        <v>2</v>
      </c>
      <c r="BRE12" s="19" t="s">
        <v>26</v>
      </c>
      <c r="BRF12" s="23" t="s">
        <v>34</v>
      </c>
      <c r="BRG12" s="8" t="s">
        <v>27</v>
      </c>
      <c r="BRH12" s="8" t="s">
        <v>35</v>
      </c>
      <c r="BRI12" s="23" t="s">
        <v>21</v>
      </c>
      <c r="BRJ12" s="21">
        <v>18</v>
      </c>
      <c r="BRK12" s="8"/>
      <c r="BRL12" s="8"/>
      <c r="BRM12" s="18">
        <f t="shared" ref="BRM12" si="8382">587942.6/5</f>
        <v>117588.51999999999</v>
      </c>
      <c r="BRN12" s="18">
        <f t="shared" si="5433"/>
        <v>2116593.36</v>
      </c>
      <c r="BRO12" s="17">
        <f t="shared" ref="BRO12" si="8383">BRN12*1.2</f>
        <v>2539912.0319999997</v>
      </c>
      <c r="BRP12" s="16" t="s">
        <v>20</v>
      </c>
      <c r="BRQ12" s="16" t="s">
        <v>19</v>
      </c>
      <c r="BRR12" s="16" t="s">
        <v>18</v>
      </c>
      <c r="BRS12" s="11">
        <v>2</v>
      </c>
      <c r="BRT12" s="8" t="s">
        <v>2</v>
      </c>
      <c r="BRU12" s="19" t="s">
        <v>26</v>
      </c>
      <c r="BRV12" s="23" t="s">
        <v>34</v>
      </c>
      <c r="BRW12" s="8" t="s">
        <v>27</v>
      </c>
      <c r="BRX12" s="8" t="s">
        <v>35</v>
      </c>
      <c r="BRY12" s="23" t="s">
        <v>21</v>
      </c>
      <c r="BRZ12" s="21">
        <v>18</v>
      </c>
      <c r="BSA12" s="8"/>
      <c r="BSB12" s="8"/>
      <c r="BSC12" s="18">
        <f t="shared" ref="BSC12" si="8384">587942.6/5</f>
        <v>117588.51999999999</v>
      </c>
      <c r="BSD12" s="18">
        <f t="shared" si="5436"/>
        <v>2116593.36</v>
      </c>
      <c r="BSE12" s="17">
        <f t="shared" ref="BSE12" si="8385">BSD12*1.2</f>
        <v>2539912.0319999997</v>
      </c>
      <c r="BSF12" s="16" t="s">
        <v>20</v>
      </c>
      <c r="BSG12" s="16" t="s">
        <v>19</v>
      </c>
      <c r="BSH12" s="16" t="s">
        <v>18</v>
      </c>
      <c r="BSI12" s="11">
        <v>2</v>
      </c>
      <c r="BSJ12" s="8" t="s">
        <v>2</v>
      </c>
      <c r="BSK12" s="19" t="s">
        <v>26</v>
      </c>
      <c r="BSL12" s="23" t="s">
        <v>34</v>
      </c>
      <c r="BSM12" s="8" t="s">
        <v>27</v>
      </c>
      <c r="BSN12" s="8" t="s">
        <v>35</v>
      </c>
      <c r="BSO12" s="23" t="s">
        <v>21</v>
      </c>
      <c r="BSP12" s="21">
        <v>18</v>
      </c>
      <c r="BSQ12" s="8"/>
      <c r="BSR12" s="8"/>
      <c r="BSS12" s="18">
        <f t="shared" ref="BSS12" si="8386">587942.6/5</f>
        <v>117588.51999999999</v>
      </c>
      <c r="BST12" s="18">
        <f t="shared" si="5439"/>
        <v>2116593.36</v>
      </c>
      <c r="BSU12" s="17">
        <f t="shared" ref="BSU12" si="8387">BST12*1.2</f>
        <v>2539912.0319999997</v>
      </c>
      <c r="BSV12" s="16" t="s">
        <v>20</v>
      </c>
      <c r="BSW12" s="16" t="s">
        <v>19</v>
      </c>
      <c r="BSX12" s="16" t="s">
        <v>18</v>
      </c>
      <c r="BSY12" s="11">
        <v>2</v>
      </c>
      <c r="BSZ12" s="8" t="s">
        <v>2</v>
      </c>
      <c r="BTA12" s="19" t="s">
        <v>26</v>
      </c>
      <c r="BTB12" s="23" t="s">
        <v>34</v>
      </c>
      <c r="BTC12" s="8" t="s">
        <v>27</v>
      </c>
      <c r="BTD12" s="8" t="s">
        <v>35</v>
      </c>
      <c r="BTE12" s="23" t="s">
        <v>21</v>
      </c>
      <c r="BTF12" s="21">
        <v>18</v>
      </c>
      <c r="BTG12" s="8"/>
      <c r="BTH12" s="8"/>
      <c r="BTI12" s="18">
        <f t="shared" ref="BTI12" si="8388">587942.6/5</f>
        <v>117588.51999999999</v>
      </c>
      <c r="BTJ12" s="18">
        <f t="shared" si="5442"/>
        <v>2116593.36</v>
      </c>
      <c r="BTK12" s="17">
        <f t="shared" ref="BTK12" si="8389">BTJ12*1.2</f>
        <v>2539912.0319999997</v>
      </c>
      <c r="BTL12" s="16" t="s">
        <v>20</v>
      </c>
      <c r="BTM12" s="16" t="s">
        <v>19</v>
      </c>
      <c r="BTN12" s="16" t="s">
        <v>18</v>
      </c>
      <c r="BTO12" s="11">
        <v>2</v>
      </c>
      <c r="BTP12" s="8" t="s">
        <v>2</v>
      </c>
      <c r="BTQ12" s="19" t="s">
        <v>26</v>
      </c>
      <c r="BTR12" s="23" t="s">
        <v>34</v>
      </c>
      <c r="BTS12" s="8" t="s">
        <v>27</v>
      </c>
      <c r="BTT12" s="8" t="s">
        <v>35</v>
      </c>
      <c r="BTU12" s="23" t="s">
        <v>21</v>
      </c>
      <c r="BTV12" s="21">
        <v>18</v>
      </c>
      <c r="BTW12" s="8"/>
      <c r="BTX12" s="8"/>
      <c r="BTY12" s="18">
        <f t="shared" ref="BTY12" si="8390">587942.6/5</f>
        <v>117588.51999999999</v>
      </c>
      <c r="BTZ12" s="18">
        <f t="shared" si="5445"/>
        <v>2116593.36</v>
      </c>
      <c r="BUA12" s="17">
        <f t="shared" ref="BUA12" si="8391">BTZ12*1.2</f>
        <v>2539912.0319999997</v>
      </c>
      <c r="BUB12" s="16" t="s">
        <v>20</v>
      </c>
      <c r="BUC12" s="16" t="s">
        <v>19</v>
      </c>
      <c r="BUD12" s="16" t="s">
        <v>18</v>
      </c>
      <c r="BUE12" s="11">
        <v>2</v>
      </c>
      <c r="BUF12" s="8" t="s">
        <v>2</v>
      </c>
      <c r="BUG12" s="19" t="s">
        <v>26</v>
      </c>
      <c r="BUH12" s="23" t="s">
        <v>34</v>
      </c>
      <c r="BUI12" s="8" t="s">
        <v>27</v>
      </c>
      <c r="BUJ12" s="8" t="s">
        <v>35</v>
      </c>
      <c r="BUK12" s="23" t="s">
        <v>21</v>
      </c>
      <c r="BUL12" s="21">
        <v>18</v>
      </c>
      <c r="BUM12" s="8"/>
      <c r="BUN12" s="8"/>
      <c r="BUO12" s="18">
        <f t="shared" ref="BUO12" si="8392">587942.6/5</f>
        <v>117588.51999999999</v>
      </c>
      <c r="BUP12" s="18">
        <f t="shared" si="5448"/>
        <v>2116593.36</v>
      </c>
      <c r="BUQ12" s="17">
        <f t="shared" ref="BUQ12" si="8393">BUP12*1.2</f>
        <v>2539912.0319999997</v>
      </c>
      <c r="BUR12" s="16" t="s">
        <v>20</v>
      </c>
      <c r="BUS12" s="16" t="s">
        <v>19</v>
      </c>
      <c r="BUT12" s="16" t="s">
        <v>18</v>
      </c>
      <c r="BUU12" s="11">
        <v>2</v>
      </c>
      <c r="BUV12" s="8" t="s">
        <v>2</v>
      </c>
      <c r="BUW12" s="19" t="s">
        <v>26</v>
      </c>
      <c r="BUX12" s="23" t="s">
        <v>34</v>
      </c>
      <c r="BUY12" s="8" t="s">
        <v>27</v>
      </c>
      <c r="BUZ12" s="8" t="s">
        <v>35</v>
      </c>
      <c r="BVA12" s="23" t="s">
        <v>21</v>
      </c>
      <c r="BVB12" s="21">
        <v>18</v>
      </c>
      <c r="BVC12" s="8"/>
      <c r="BVD12" s="8"/>
      <c r="BVE12" s="18">
        <f t="shared" ref="BVE12" si="8394">587942.6/5</f>
        <v>117588.51999999999</v>
      </c>
      <c r="BVF12" s="18">
        <f t="shared" si="5451"/>
        <v>2116593.36</v>
      </c>
      <c r="BVG12" s="17">
        <f t="shared" ref="BVG12" si="8395">BVF12*1.2</f>
        <v>2539912.0319999997</v>
      </c>
      <c r="BVH12" s="16" t="s">
        <v>20</v>
      </c>
      <c r="BVI12" s="16" t="s">
        <v>19</v>
      </c>
      <c r="BVJ12" s="16" t="s">
        <v>18</v>
      </c>
      <c r="BVK12" s="11">
        <v>2</v>
      </c>
      <c r="BVL12" s="8" t="s">
        <v>2</v>
      </c>
      <c r="BVM12" s="19" t="s">
        <v>26</v>
      </c>
      <c r="BVN12" s="23" t="s">
        <v>34</v>
      </c>
      <c r="BVO12" s="8" t="s">
        <v>27</v>
      </c>
      <c r="BVP12" s="8" t="s">
        <v>35</v>
      </c>
      <c r="BVQ12" s="23" t="s">
        <v>21</v>
      </c>
      <c r="BVR12" s="21">
        <v>18</v>
      </c>
      <c r="BVS12" s="8"/>
      <c r="BVT12" s="8"/>
      <c r="BVU12" s="18">
        <f t="shared" ref="BVU12" si="8396">587942.6/5</f>
        <v>117588.51999999999</v>
      </c>
      <c r="BVV12" s="18">
        <f t="shared" si="5454"/>
        <v>2116593.36</v>
      </c>
      <c r="BVW12" s="17">
        <f t="shared" ref="BVW12" si="8397">BVV12*1.2</f>
        <v>2539912.0319999997</v>
      </c>
      <c r="BVX12" s="16" t="s">
        <v>20</v>
      </c>
      <c r="BVY12" s="16" t="s">
        <v>19</v>
      </c>
      <c r="BVZ12" s="16" t="s">
        <v>18</v>
      </c>
      <c r="BWA12" s="11">
        <v>2</v>
      </c>
      <c r="BWB12" s="8" t="s">
        <v>2</v>
      </c>
      <c r="BWC12" s="19" t="s">
        <v>26</v>
      </c>
      <c r="BWD12" s="23" t="s">
        <v>34</v>
      </c>
      <c r="BWE12" s="8" t="s">
        <v>27</v>
      </c>
      <c r="BWF12" s="8" t="s">
        <v>35</v>
      </c>
      <c r="BWG12" s="23" t="s">
        <v>21</v>
      </c>
      <c r="BWH12" s="21">
        <v>18</v>
      </c>
      <c r="BWI12" s="8"/>
      <c r="BWJ12" s="8"/>
      <c r="BWK12" s="18">
        <f t="shared" ref="BWK12" si="8398">587942.6/5</f>
        <v>117588.51999999999</v>
      </c>
      <c r="BWL12" s="18">
        <f t="shared" si="5457"/>
        <v>2116593.36</v>
      </c>
      <c r="BWM12" s="17">
        <f t="shared" ref="BWM12" si="8399">BWL12*1.2</f>
        <v>2539912.0319999997</v>
      </c>
      <c r="BWN12" s="16" t="s">
        <v>20</v>
      </c>
      <c r="BWO12" s="16" t="s">
        <v>19</v>
      </c>
      <c r="BWP12" s="16" t="s">
        <v>18</v>
      </c>
      <c r="BWQ12" s="11">
        <v>2</v>
      </c>
      <c r="BWR12" s="8" t="s">
        <v>2</v>
      </c>
      <c r="BWS12" s="19" t="s">
        <v>26</v>
      </c>
      <c r="BWT12" s="23" t="s">
        <v>34</v>
      </c>
      <c r="BWU12" s="8" t="s">
        <v>27</v>
      </c>
      <c r="BWV12" s="8" t="s">
        <v>35</v>
      </c>
      <c r="BWW12" s="23" t="s">
        <v>21</v>
      </c>
      <c r="BWX12" s="21">
        <v>18</v>
      </c>
      <c r="BWY12" s="8"/>
      <c r="BWZ12" s="8"/>
      <c r="BXA12" s="18">
        <f t="shared" ref="BXA12" si="8400">587942.6/5</f>
        <v>117588.51999999999</v>
      </c>
      <c r="BXB12" s="18">
        <f t="shared" si="5460"/>
        <v>2116593.36</v>
      </c>
      <c r="BXC12" s="17">
        <f t="shared" ref="BXC12" si="8401">BXB12*1.2</f>
        <v>2539912.0319999997</v>
      </c>
      <c r="BXD12" s="16" t="s">
        <v>20</v>
      </c>
      <c r="BXE12" s="16" t="s">
        <v>19</v>
      </c>
      <c r="BXF12" s="16" t="s">
        <v>18</v>
      </c>
      <c r="BXG12" s="11">
        <v>2</v>
      </c>
      <c r="BXH12" s="8" t="s">
        <v>2</v>
      </c>
      <c r="BXI12" s="19" t="s">
        <v>26</v>
      </c>
      <c r="BXJ12" s="23" t="s">
        <v>34</v>
      </c>
      <c r="BXK12" s="8" t="s">
        <v>27</v>
      </c>
      <c r="BXL12" s="8" t="s">
        <v>35</v>
      </c>
      <c r="BXM12" s="23" t="s">
        <v>21</v>
      </c>
      <c r="BXN12" s="21">
        <v>18</v>
      </c>
      <c r="BXO12" s="8"/>
      <c r="BXP12" s="8"/>
      <c r="BXQ12" s="18">
        <f t="shared" ref="BXQ12" si="8402">587942.6/5</f>
        <v>117588.51999999999</v>
      </c>
      <c r="BXR12" s="18">
        <f t="shared" si="5463"/>
        <v>2116593.36</v>
      </c>
      <c r="BXS12" s="17">
        <f t="shared" ref="BXS12" si="8403">BXR12*1.2</f>
        <v>2539912.0319999997</v>
      </c>
      <c r="BXT12" s="16" t="s">
        <v>20</v>
      </c>
      <c r="BXU12" s="16" t="s">
        <v>19</v>
      </c>
      <c r="BXV12" s="16" t="s">
        <v>18</v>
      </c>
      <c r="BXW12" s="11">
        <v>2</v>
      </c>
      <c r="BXX12" s="8" t="s">
        <v>2</v>
      </c>
      <c r="BXY12" s="19" t="s">
        <v>26</v>
      </c>
      <c r="BXZ12" s="23" t="s">
        <v>34</v>
      </c>
      <c r="BYA12" s="8" t="s">
        <v>27</v>
      </c>
      <c r="BYB12" s="8" t="s">
        <v>35</v>
      </c>
      <c r="BYC12" s="23" t="s">
        <v>21</v>
      </c>
      <c r="BYD12" s="21">
        <v>18</v>
      </c>
      <c r="BYE12" s="8"/>
      <c r="BYF12" s="8"/>
      <c r="BYG12" s="18">
        <f t="shared" ref="BYG12" si="8404">587942.6/5</f>
        <v>117588.51999999999</v>
      </c>
      <c r="BYH12" s="18">
        <f t="shared" si="5466"/>
        <v>2116593.36</v>
      </c>
      <c r="BYI12" s="17">
        <f t="shared" ref="BYI12" si="8405">BYH12*1.2</f>
        <v>2539912.0319999997</v>
      </c>
      <c r="BYJ12" s="16" t="s">
        <v>20</v>
      </c>
      <c r="BYK12" s="16" t="s">
        <v>19</v>
      </c>
      <c r="BYL12" s="16" t="s">
        <v>18</v>
      </c>
      <c r="BYM12" s="11">
        <v>2</v>
      </c>
      <c r="BYN12" s="8" t="s">
        <v>2</v>
      </c>
      <c r="BYO12" s="19" t="s">
        <v>26</v>
      </c>
      <c r="BYP12" s="23" t="s">
        <v>34</v>
      </c>
      <c r="BYQ12" s="8" t="s">
        <v>27</v>
      </c>
      <c r="BYR12" s="8" t="s">
        <v>35</v>
      </c>
      <c r="BYS12" s="23" t="s">
        <v>21</v>
      </c>
      <c r="BYT12" s="21">
        <v>18</v>
      </c>
      <c r="BYU12" s="8"/>
      <c r="BYV12" s="8"/>
      <c r="BYW12" s="18">
        <f t="shared" ref="BYW12" si="8406">587942.6/5</f>
        <v>117588.51999999999</v>
      </c>
      <c r="BYX12" s="18">
        <f t="shared" si="5469"/>
        <v>2116593.36</v>
      </c>
      <c r="BYY12" s="17">
        <f t="shared" ref="BYY12" si="8407">BYX12*1.2</f>
        <v>2539912.0319999997</v>
      </c>
      <c r="BYZ12" s="16" t="s">
        <v>20</v>
      </c>
      <c r="BZA12" s="16" t="s">
        <v>19</v>
      </c>
      <c r="BZB12" s="16" t="s">
        <v>18</v>
      </c>
      <c r="BZC12" s="11">
        <v>2</v>
      </c>
      <c r="BZD12" s="8" t="s">
        <v>2</v>
      </c>
      <c r="BZE12" s="19" t="s">
        <v>26</v>
      </c>
      <c r="BZF12" s="23" t="s">
        <v>34</v>
      </c>
      <c r="BZG12" s="8" t="s">
        <v>27</v>
      </c>
      <c r="BZH12" s="8" t="s">
        <v>35</v>
      </c>
      <c r="BZI12" s="23" t="s">
        <v>21</v>
      </c>
      <c r="BZJ12" s="21">
        <v>18</v>
      </c>
      <c r="BZK12" s="8"/>
      <c r="BZL12" s="8"/>
      <c r="BZM12" s="18">
        <f t="shared" ref="BZM12" si="8408">587942.6/5</f>
        <v>117588.51999999999</v>
      </c>
      <c r="BZN12" s="18">
        <f t="shared" si="5472"/>
        <v>2116593.36</v>
      </c>
      <c r="BZO12" s="17">
        <f t="shared" ref="BZO12" si="8409">BZN12*1.2</f>
        <v>2539912.0319999997</v>
      </c>
      <c r="BZP12" s="16" t="s">
        <v>20</v>
      </c>
      <c r="BZQ12" s="16" t="s">
        <v>19</v>
      </c>
      <c r="BZR12" s="16" t="s">
        <v>18</v>
      </c>
      <c r="BZS12" s="11">
        <v>2</v>
      </c>
      <c r="BZT12" s="8" t="s">
        <v>2</v>
      </c>
      <c r="BZU12" s="19" t="s">
        <v>26</v>
      </c>
      <c r="BZV12" s="23" t="s">
        <v>34</v>
      </c>
      <c r="BZW12" s="8" t="s">
        <v>27</v>
      </c>
      <c r="BZX12" s="8" t="s">
        <v>35</v>
      </c>
      <c r="BZY12" s="23" t="s">
        <v>21</v>
      </c>
      <c r="BZZ12" s="21">
        <v>18</v>
      </c>
      <c r="CAA12" s="8"/>
      <c r="CAB12" s="8"/>
      <c r="CAC12" s="18">
        <f t="shared" ref="CAC12" si="8410">587942.6/5</f>
        <v>117588.51999999999</v>
      </c>
      <c r="CAD12" s="18">
        <f t="shared" si="5475"/>
        <v>2116593.36</v>
      </c>
      <c r="CAE12" s="17">
        <f t="shared" ref="CAE12" si="8411">CAD12*1.2</f>
        <v>2539912.0319999997</v>
      </c>
      <c r="CAF12" s="16" t="s">
        <v>20</v>
      </c>
      <c r="CAG12" s="16" t="s">
        <v>19</v>
      </c>
      <c r="CAH12" s="16" t="s">
        <v>18</v>
      </c>
      <c r="CAI12" s="11">
        <v>2</v>
      </c>
      <c r="CAJ12" s="8" t="s">
        <v>2</v>
      </c>
      <c r="CAK12" s="19" t="s">
        <v>26</v>
      </c>
      <c r="CAL12" s="23" t="s">
        <v>34</v>
      </c>
      <c r="CAM12" s="8" t="s">
        <v>27</v>
      </c>
      <c r="CAN12" s="8" t="s">
        <v>35</v>
      </c>
      <c r="CAO12" s="23" t="s">
        <v>21</v>
      </c>
      <c r="CAP12" s="21">
        <v>18</v>
      </c>
      <c r="CAQ12" s="8"/>
      <c r="CAR12" s="8"/>
      <c r="CAS12" s="18">
        <f t="shared" ref="CAS12" si="8412">587942.6/5</f>
        <v>117588.51999999999</v>
      </c>
      <c r="CAT12" s="18">
        <f t="shared" si="5478"/>
        <v>2116593.36</v>
      </c>
      <c r="CAU12" s="17">
        <f t="shared" ref="CAU12" si="8413">CAT12*1.2</f>
        <v>2539912.0319999997</v>
      </c>
      <c r="CAV12" s="16" t="s">
        <v>20</v>
      </c>
      <c r="CAW12" s="16" t="s">
        <v>19</v>
      </c>
      <c r="CAX12" s="16" t="s">
        <v>18</v>
      </c>
      <c r="CAY12" s="11">
        <v>2</v>
      </c>
      <c r="CAZ12" s="8" t="s">
        <v>2</v>
      </c>
      <c r="CBA12" s="19" t="s">
        <v>26</v>
      </c>
      <c r="CBB12" s="23" t="s">
        <v>34</v>
      </c>
      <c r="CBC12" s="8" t="s">
        <v>27</v>
      </c>
      <c r="CBD12" s="8" t="s">
        <v>35</v>
      </c>
      <c r="CBE12" s="23" t="s">
        <v>21</v>
      </c>
      <c r="CBF12" s="21">
        <v>18</v>
      </c>
      <c r="CBG12" s="8"/>
      <c r="CBH12" s="8"/>
      <c r="CBI12" s="18">
        <f t="shared" ref="CBI12" si="8414">587942.6/5</f>
        <v>117588.51999999999</v>
      </c>
      <c r="CBJ12" s="18">
        <f t="shared" si="5481"/>
        <v>2116593.36</v>
      </c>
      <c r="CBK12" s="17">
        <f t="shared" ref="CBK12" si="8415">CBJ12*1.2</f>
        <v>2539912.0319999997</v>
      </c>
      <c r="CBL12" s="16" t="s">
        <v>20</v>
      </c>
      <c r="CBM12" s="16" t="s">
        <v>19</v>
      </c>
      <c r="CBN12" s="16" t="s">
        <v>18</v>
      </c>
      <c r="CBO12" s="11">
        <v>2</v>
      </c>
      <c r="CBP12" s="8" t="s">
        <v>2</v>
      </c>
      <c r="CBQ12" s="19" t="s">
        <v>26</v>
      </c>
      <c r="CBR12" s="23" t="s">
        <v>34</v>
      </c>
      <c r="CBS12" s="8" t="s">
        <v>27</v>
      </c>
      <c r="CBT12" s="8" t="s">
        <v>35</v>
      </c>
      <c r="CBU12" s="23" t="s">
        <v>21</v>
      </c>
      <c r="CBV12" s="21">
        <v>18</v>
      </c>
      <c r="CBW12" s="8"/>
      <c r="CBX12" s="8"/>
      <c r="CBY12" s="18">
        <f t="shared" ref="CBY12" si="8416">587942.6/5</f>
        <v>117588.51999999999</v>
      </c>
      <c r="CBZ12" s="18">
        <f t="shared" si="5484"/>
        <v>2116593.36</v>
      </c>
      <c r="CCA12" s="17">
        <f t="shared" ref="CCA12" si="8417">CBZ12*1.2</f>
        <v>2539912.0319999997</v>
      </c>
      <c r="CCB12" s="16" t="s">
        <v>20</v>
      </c>
      <c r="CCC12" s="16" t="s">
        <v>19</v>
      </c>
      <c r="CCD12" s="16" t="s">
        <v>18</v>
      </c>
      <c r="CCE12" s="11">
        <v>2</v>
      </c>
      <c r="CCF12" s="8" t="s">
        <v>2</v>
      </c>
      <c r="CCG12" s="19" t="s">
        <v>26</v>
      </c>
      <c r="CCH12" s="23" t="s">
        <v>34</v>
      </c>
      <c r="CCI12" s="8" t="s">
        <v>27</v>
      </c>
      <c r="CCJ12" s="8" t="s">
        <v>35</v>
      </c>
      <c r="CCK12" s="23" t="s">
        <v>21</v>
      </c>
      <c r="CCL12" s="21">
        <v>18</v>
      </c>
      <c r="CCM12" s="8"/>
      <c r="CCN12" s="8"/>
      <c r="CCO12" s="18">
        <f t="shared" ref="CCO12" si="8418">587942.6/5</f>
        <v>117588.51999999999</v>
      </c>
      <c r="CCP12" s="18">
        <f t="shared" si="5487"/>
        <v>2116593.36</v>
      </c>
      <c r="CCQ12" s="17">
        <f t="shared" ref="CCQ12" si="8419">CCP12*1.2</f>
        <v>2539912.0319999997</v>
      </c>
      <c r="CCR12" s="16" t="s">
        <v>20</v>
      </c>
      <c r="CCS12" s="16" t="s">
        <v>19</v>
      </c>
      <c r="CCT12" s="16" t="s">
        <v>18</v>
      </c>
      <c r="CCU12" s="11">
        <v>2</v>
      </c>
      <c r="CCV12" s="8" t="s">
        <v>2</v>
      </c>
      <c r="CCW12" s="19" t="s">
        <v>26</v>
      </c>
      <c r="CCX12" s="23" t="s">
        <v>34</v>
      </c>
      <c r="CCY12" s="8" t="s">
        <v>27</v>
      </c>
      <c r="CCZ12" s="8" t="s">
        <v>35</v>
      </c>
      <c r="CDA12" s="23" t="s">
        <v>21</v>
      </c>
      <c r="CDB12" s="21">
        <v>18</v>
      </c>
      <c r="CDC12" s="8"/>
      <c r="CDD12" s="8"/>
      <c r="CDE12" s="18">
        <f t="shared" ref="CDE12" si="8420">587942.6/5</f>
        <v>117588.51999999999</v>
      </c>
      <c r="CDF12" s="18">
        <f t="shared" si="5490"/>
        <v>2116593.36</v>
      </c>
      <c r="CDG12" s="17">
        <f t="shared" ref="CDG12" si="8421">CDF12*1.2</f>
        <v>2539912.0319999997</v>
      </c>
      <c r="CDH12" s="16" t="s">
        <v>20</v>
      </c>
      <c r="CDI12" s="16" t="s">
        <v>19</v>
      </c>
      <c r="CDJ12" s="16" t="s">
        <v>18</v>
      </c>
      <c r="CDK12" s="11">
        <v>2</v>
      </c>
      <c r="CDL12" s="8" t="s">
        <v>2</v>
      </c>
      <c r="CDM12" s="19" t="s">
        <v>26</v>
      </c>
      <c r="CDN12" s="23" t="s">
        <v>34</v>
      </c>
      <c r="CDO12" s="8" t="s">
        <v>27</v>
      </c>
      <c r="CDP12" s="8" t="s">
        <v>35</v>
      </c>
      <c r="CDQ12" s="23" t="s">
        <v>21</v>
      </c>
      <c r="CDR12" s="21">
        <v>18</v>
      </c>
      <c r="CDS12" s="8"/>
      <c r="CDT12" s="8"/>
      <c r="CDU12" s="18">
        <f t="shared" ref="CDU12" si="8422">587942.6/5</f>
        <v>117588.51999999999</v>
      </c>
      <c r="CDV12" s="18">
        <f t="shared" si="5493"/>
        <v>2116593.36</v>
      </c>
      <c r="CDW12" s="17">
        <f t="shared" ref="CDW12" si="8423">CDV12*1.2</f>
        <v>2539912.0319999997</v>
      </c>
      <c r="CDX12" s="16" t="s">
        <v>20</v>
      </c>
      <c r="CDY12" s="16" t="s">
        <v>19</v>
      </c>
      <c r="CDZ12" s="16" t="s">
        <v>18</v>
      </c>
      <c r="CEA12" s="11">
        <v>2</v>
      </c>
      <c r="CEB12" s="8" t="s">
        <v>2</v>
      </c>
      <c r="CEC12" s="19" t="s">
        <v>26</v>
      </c>
      <c r="CED12" s="23" t="s">
        <v>34</v>
      </c>
      <c r="CEE12" s="8" t="s">
        <v>27</v>
      </c>
      <c r="CEF12" s="8" t="s">
        <v>35</v>
      </c>
      <c r="CEG12" s="23" t="s">
        <v>21</v>
      </c>
      <c r="CEH12" s="21">
        <v>18</v>
      </c>
      <c r="CEI12" s="8"/>
      <c r="CEJ12" s="8"/>
      <c r="CEK12" s="18">
        <f t="shared" ref="CEK12" si="8424">587942.6/5</f>
        <v>117588.51999999999</v>
      </c>
      <c r="CEL12" s="18">
        <f t="shared" si="5496"/>
        <v>2116593.36</v>
      </c>
      <c r="CEM12" s="17">
        <f t="shared" ref="CEM12" si="8425">CEL12*1.2</f>
        <v>2539912.0319999997</v>
      </c>
      <c r="CEN12" s="16" t="s">
        <v>20</v>
      </c>
      <c r="CEO12" s="16" t="s">
        <v>19</v>
      </c>
      <c r="CEP12" s="16" t="s">
        <v>18</v>
      </c>
      <c r="CEQ12" s="11">
        <v>2</v>
      </c>
      <c r="CER12" s="8" t="s">
        <v>2</v>
      </c>
      <c r="CES12" s="19" t="s">
        <v>26</v>
      </c>
      <c r="CET12" s="23" t="s">
        <v>34</v>
      </c>
      <c r="CEU12" s="8" t="s">
        <v>27</v>
      </c>
      <c r="CEV12" s="8" t="s">
        <v>35</v>
      </c>
      <c r="CEW12" s="23" t="s">
        <v>21</v>
      </c>
      <c r="CEX12" s="21">
        <v>18</v>
      </c>
      <c r="CEY12" s="8"/>
      <c r="CEZ12" s="8"/>
      <c r="CFA12" s="18">
        <f t="shared" ref="CFA12" si="8426">587942.6/5</f>
        <v>117588.51999999999</v>
      </c>
      <c r="CFB12" s="18">
        <f t="shared" si="5499"/>
        <v>2116593.36</v>
      </c>
      <c r="CFC12" s="17">
        <f t="shared" ref="CFC12" si="8427">CFB12*1.2</f>
        <v>2539912.0319999997</v>
      </c>
      <c r="CFD12" s="16" t="s">
        <v>20</v>
      </c>
      <c r="CFE12" s="16" t="s">
        <v>19</v>
      </c>
      <c r="CFF12" s="16" t="s">
        <v>18</v>
      </c>
      <c r="CFG12" s="11">
        <v>2</v>
      </c>
      <c r="CFH12" s="8" t="s">
        <v>2</v>
      </c>
      <c r="CFI12" s="19" t="s">
        <v>26</v>
      </c>
      <c r="CFJ12" s="23" t="s">
        <v>34</v>
      </c>
      <c r="CFK12" s="8" t="s">
        <v>27</v>
      </c>
      <c r="CFL12" s="8" t="s">
        <v>35</v>
      </c>
      <c r="CFM12" s="23" t="s">
        <v>21</v>
      </c>
      <c r="CFN12" s="21">
        <v>18</v>
      </c>
      <c r="CFO12" s="8"/>
      <c r="CFP12" s="8"/>
      <c r="CFQ12" s="18">
        <f t="shared" ref="CFQ12" si="8428">587942.6/5</f>
        <v>117588.51999999999</v>
      </c>
      <c r="CFR12" s="18">
        <f t="shared" si="5502"/>
        <v>2116593.36</v>
      </c>
      <c r="CFS12" s="17">
        <f t="shared" ref="CFS12" si="8429">CFR12*1.2</f>
        <v>2539912.0319999997</v>
      </c>
      <c r="CFT12" s="16" t="s">
        <v>20</v>
      </c>
      <c r="CFU12" s="16" t="s">
        <v>19</v>
      </c>
      <c r="CFV12" s="16" t="s">
        <v>18</v>
      </c>
      <c r="CFW12" s="11">
        <v>2</v>
      </c>
      <c r="CFX12" s="8" t="s">
        <v>2</v>
      </c>
      <c r="CFY12" s="19" t="s">
        <v>26</v>
      </c>
      <c r="CFZ12" s="23" t="s">
        <v>34</v>
      </c>
      <c r="CGA12" s="8" t="s">
        <v>27</v>
      </c>
      <c r="CGB12" s="8" t="s">
        <v>35</v>
      </c>
      <c r="CGC12" s="23" t="s">
        <v>21</v>
      </c>
      <c r="CGD12" s="21">
        <v>18</v>
      </c>
      <c r="CGE12" s="8"/>
      <c r="CGF12" s="8"/>
      <c r="CGG12" s="18">
        <f t="shared" ref="CGG12" si="8430">587942.6/5</f>
        <v>117588.51999999999</v>
      </c>
      <c r="CGH12" s="18">
        <f t="shared" si="5505"/>
        <v>2116593.36</v>
      </c>
      <c r="CGI12" s="17">
        <f t="shared" ref="CGI12" si="8431">CGH12*1.2</f>
        <v>2539912.0319999997</v>
      </c>
      <c r="CGJ12" s="16" t="s">
        <v>20</v>
      </c>
      <c r="CGK12" s="16" t="s">
        <v>19</v>
      </c>
      <c r="CGL12" s="16" t="s">
        <v>18</v>
      </c>
      <c r="CGM12" s="11">
        <v>2</v>
      </c>
      <c r="CGN12" s="8" t="s">
        <v>2</v>
      </c>
      <c r="CGO12" s="19" t="s">
        <v>26</v>
      </c>
      <c r="CGP12" s="23" t="s">
        <v>34</v>
      </c>
      <c r="CGQ12" s="8" t="s">
        <v>27</v>
      </c>
      <c r="CGR12" s="8" t="s">
        <v>35</v>
      </c>
      <c r="CGS12" s="23" t="s">
        <v>21</v>
      </c>
      <c r="CGT12" s="21">
        <v>18</v>
      </c>
      <c r="CGU12" s="8"/>
      <c r="CGV12" s="8"/>
      <c r="CGW12" s="18">
        <f t="shared" ref="CGW12" si="8432">587942.6/5</f>
        <v>117588.51999999999</v>
      </c>
      <c r="CGX12" s="18">
        <f t="shared" si="5508"/>
        <v>2116593.36</v>
      </c>
      <c r="CGY12" s="17">
        <f t="shared" ref="CGY12" si="8433">CGX12*1.2</f>
        <v>2539912.0319999997</v>
      </c>
      <c r="CGZ12" s="16" t="s">
        <v>20</v>
      </c>
      <c r="CHA12" s="16" t="s">
        <v>19</v>
      </c>
      <c r="CHB12" s="16" t="s">
        <v>18</v>
      </c>
      <c r="CHC12" s="11">
        <v>2</v>
      </c>
      <c r="CHD12" s="8" t="s">
        <v>2</v>
      </c>
      <c r="CHE12" s="19" t="s">
        <v>26</v>
      </c>
      <c r="CHF12" s="23" t="s">
        <v>34</v>
      </c>
      <c r="CHG12" s="8" t="s">
        <v>27</v>
      </c>
      <c r="CHH12" s="8" t="s">
        <v>35</v>
      </c>
      <c r="CHI12" s="23" t="s">
        <v>21</v>
      </c>
      <c r="CHJ12" s="21">
        <v>18</v>
      </c>
      <c r="CHK12" s="8"/>
      <c r="CHL12" s="8"/>
      <c r="CHM12" s="18">
        <f t="shared" ref="CHM12" si="8434">587942.6/5</f>
        <v>117588.51999999999</v>
      </c>
      <c r="CHN12" s="18">
        <f t="shared" si="5511"/>
        <v>2116593.36</v>
      </c>
      <c r="CHO12" s="17">
        <f t="shared" ref="CHO12" si="8435">CHN12*1.2</f>
        <v>2539912.0319999997</v>
      </c>
      <c r="CHP12" s="16" t="s">
        <v>20</v>
      </c>
      <c r="CHQ12" s="16" t="s">
        <v>19</v>
      </c>
      <c r="CHR12" s="16" t="s">
        <v>18</v>
      </c>
      <c r="CHS12" s="11">
        <v>2</v>
      </c>
      <c r="CHT12" s="8" t="s">
        <v>2</v>
      </c>
      <c r="CHU12" s="19" t="s">
        <v>26</v>
      </c>
      <c r="CHV12" s="23" t="s">
        <v>34</v>
      </c>
      <c r="CHW12" s="8" t="s">
        <v>27</v>
      </c>
      <c r="CHX12" s="8" t="s">
        <v>35</v>
      </c>
      <c r="CHY12" s="23" t="s">
        <v>21</v>
      </c>
      <c r="CHZ12" s="21">
        <v>18</v>
      </c>
      <c r="CIA12" s="8"/>
      <c r="CIB12" s="8"/>
      <c r="CIC12" s="18">
        <f t="shared" ref="CIC12" si="8436">587942.6/5</f>
        <v>117588.51999999999</v>
      </c>
      <c r="CID12" s="18">
        <f t="shared" si="5514"/>
        <v>2116593.36</v>
      </c>
      <c r="CIE12" s="17">
        <f t="shared" ref="CIE12" si="8437">CID12*1.2</f>
        <v>2539912.0319999997</v>
      </c>
      <c r="CIF12" s="16" t="s">
        <v>20</v>
      </c>
      <c r="CIG12" s="16" t="s">
        <v>19</v>
      </c>
      <c r="CIH12" s="16" t="s">
        <v>18</v>
      </c>
      <c r="CII12" s="11">
        <v>2</v>
      </c>
      <c r="CIJ12" s="8" t="s">
        <v>2</v>
      </c>
      <c r="CIK12" s="19" t="s">
        <v>26</v>
      </c>
      <c r="CIL12" s="23" t="s">
        <v>34</v>
      </c>
      <c r="CIM12" s="8" t="s">
        <v>27</v>
      </c>
      <c r="CIN12" s="8" t="s">
        <v>35</v>
      </c>
      <c r="CIO12" s="23" t="s">
        <v>21</v>
      </c>
      <c r="CIP12" s="21">
        <v>18</v>
      </c>
      <c r="CIQ12" s="8"/>
      <c r="CIR12" s="8"/>
      <c r="CIS12" s="18">
        <f t="shared" ref="CIS12" si="8438">587942.6/5</f>
        <v>117588.51999999999</v>
      </c>
      <c r="CIT12" s="18">
        <f t="shared" si="5517"/>
        <v>2116593.36</v>
      </c>
      <c r="CIU12" s="17">
        <f t="shared" ref="CIU12" si="8439">CIT12*1.2</f>
        <v>2539912.0319999997</v>
      </c>
      <c r="CIV12" s="16" t="s">
        <v>20</v>
      </c>
      <c r="CIW12" s="16" t="s">
        <v>19</v>
      </c>
      <c r="CIX12" s="16" t="s">
        <v>18</v>
      </c>
      <c r="CIY12" s="11">
        <v>2</v>
      </c>
      <c r="CIZ12" s="8" t="s">
        <v>2</v>
      </c>
      <c r="CJA12" s="19" t="s">
        <v>26</v>
      </c>
      <c r="CJB12" s="23" t="s">
        <v>34</v>
      </c>
      <c r="CJC12" s="8" t="s">
        <v>27</v>
      </c>
      <c r="CJD12" s="8" t="s">
        <v>35</v>
      </c>
      <c r="CJE12" s="23" t="s">
        <v>21</v>
      </c>
      <c r="CJF12" s="21">
        <v>18</v>
      </c>
      <c r="CJG12" s="8"/>
      <c r="CJH12" s="8"/>
      <c r="CJI12" s="18">
        <f t="shared" ref="CJI12" si="8440">587942.6/5</f>
        <v>117588.51999999999</v>
      </c>
      <c r="CJJ12" s="18">
        <f t="shared" si="5520"/>
        <v>2116593.36</v>
      </c>
      <c r="CJK12" s="17">
        <f t="shared" ref="CJK12" si="8441">CJJ12*1.2</f>
        <v>2539912.0319999997</v>
      </c>
      <c r="CJL12" s="16" t="s">
        <v>20</v>
      </c>
      <c r="CJM12" s="16" t="s">
        <v>19</v>
      </c>
      <c r="CJN12" s="16" t="s">
        <v>18</v>
      </c>
      <c r="CJO12" s="11">
        <v>2</v>
      </c>
      <c r="CJP12" s="8" t="s">
        <v>2</v>
      </c>
      <c r="CJQ12" s="19" t="s">
        <v>26</v>
      </c>
      <c r="CJR12" s="23" t="s">
        <v>34</v>
      </c>
      <c r="CJS12" s="8" t="s">
        <v>27</v>
      </c>
      <c r="CJT12" s="8" t="s">
        <v>35</v>
      </c>
      <c r="CJU12" s="23" t="s">
        <v>21</v>
      </c>
      <c r="CJV12" s="21">
        <v>18</v>
      </c>
      <c r="CJW12" s="8"/>
      <c r="CJX12" s="8"/>
      <c r="CJY12" s="18">
        <f t="shared" ref="CJY12" si="8442">587942.6/5</f>
        <v>117588.51999999999</v>
      </c>
      <c r="CJZ12" s="18">
        <f t="shared" si="5523"/>
        <v>2116593.36</v>
      </c>
      <c r="CKA12" s="17">
        <f t="shared" ref="CKA12" si="8443">CJZ12*1.2</f>
        <v>2539912.0319999997</v>
      </c>
      <c r="CKB12" s="16" t="s">
        <v>20</v>
      </c>
      <c r="CKC12" s="16" t="s">
        <v>19</v>
      </c>
      <c r="CKD12" s="16" t="s">
        <v>18</v>
      </c>
      <c r="CKE12" s="11">
        <v>2</v>
      </c>
      <c r="CKF12" s="8" t="s">
        <v>2</v>
      </c>
      <c r="CKG12" s="19" t="s">
        <v>26</v>
      </c>
      <c r="CKH12" s="23" t="s">
        <v>34</v>
      </c>
      <c r="CKI12" s="8" t="s">
        <v>27</v>
      </c>
      <c r="CKJ12" s="8" t="s">
        <v>35</v>
      </c>
      <c r="CKK12" s="23" t="s">
        <v>21</v>
      </c>
      <c r="CKL12" s="21">
        <v>18</v>
      </c>
      <c r="CKM12" s="8"/>
      <c r="CKN12" s="8"/>
      <c r="CKO12" s="18">
        <f t="shared" ref="CKO12" si="8444">587942.6/5</f>
        <v>117588.51999999999</v>
      </c>
      <c r="CKP12" s="18">
        <f t="shared" si="5526"/>
        <v>2116593.36</v>
      </c>
      <c r="CKQ12" s="17">
        <f t="shared" ref="CKQ12" si="8445">CKP12*1.2</f>
        <v>2539912.0319999997</v>
      </c>
      <c r="CKR12" s="16" t="s">
        <v>20</v>
      </c>
      <c r="CKS12" s="16" t="s">
        <v>19</v>
      </c>
      <c r="CKT12" s="16" t="s">
        <v>18</v>
      </c>
      <c r="CKU12" s="11">
        <v>2</v>
      </c>
      <c r="CKV12" s="8" t="s">
        <v>2</v>
      </c>
      <c r="CKW12" s="19" t="s">
        <v>26</v>
      </c>
      <c r="CKX12" s="23" t="s">
        <v>34</v>
      </c>
      <c r="CKY12" s="8" t="s">
        <v>27</v>
      </c>
      <c r="CKZ12" s="8" t="s">
        <v>35</v>
      </c>
      <c r="CLA12" s="23" t="s">
        <v>21</v>
      </c>
      <c r="CLB12" s="21">
        <v>18</v>
      </c>
      <c r="CLC12" s="8"/>
      <c r="CLD12" s="8"/>
      <c r="CLE12" s="18">
        <f t="shared" ref="CLE12" si="8446">587942.6/5</f>
        <v>117588.51999999999</v>
      </c>
      <c r="CLF12" s="18">
        <f t="shared" si="5529"/>
        <v>2116593.36</v>
      </c>
      <c r="CLG12" s="17">
        <f t="shared" ref="CLG12" si="8447">CLF12*1.2</f>
        <v>2539912.0319999997</v>
      </c>
      <c r="CLH12" s="16" t="s">
        <v>20</v>
      </c>
      <c r="CLI12" s="16" t="s">
        <v>19</v>
      </c>
      <c r="CLJ12" s="16" t="s">
        <v>18</v>
      </c>
      <c r="CLK12" s="11">
        <v>2</v>
      </c>
      <c r="CLL12" s="8" t="s">
        <v>2</v>
      </c>
      <c r="CLM12" s="19" t="s">
        <v>26</v>
      </c>
      <c r="CLN12" s="23" t="s">
        <v>34</v>
      </c>
      <c r="CLO12" s="8" t="s">
        <v>27</v>
      </c>
      <c r="CLP12" s="8" t="s">
        <v>35</v>
      </c>
      <c r="CLQ12" s="23" t="s">
        <v>21</v>
      </c>
      <c r="CLR12" s="21">
        <v>18</v>
      </c>
      <c r="CLS12" s="8"/>
      <c r="CLT12" s="8"/>
      <c r="CLU12" s="18">
        <f t="shared" ref="CLU12" si="8448">587942.6/5</f>
        <v>117588.51999999999</v>
      </c>
      <c r="CLV12" s="18">
        <f t="shared" si="5532"/>
        <v>2116593.36</v>
      </c>
      <c r="CLW12" s="17">
        <f t="shared" ref="CLW12" si="8449">CLV12*1.2</f>
        <v>2539912.0319999997</v>
      </c>
      <c r="CLX12" s="16" t="s">
        <v>20</v>
      </c>
      <c r="CLY12" s="16" t="s">
        <v>19</v>
      </c>
      <c r="CLZ12" s="16" t="s">
        <v>18</v>
      </c>
      <c r="CMA12" s="11">
        <v>2</v>
      </c>
      <c r="CMB12" s="8" t="s">
        <v>2</v>
      </c>
      <c r="CMC12" s="19" t="s">
        <v>26</v>
      </c>
      <c r="CMD12" s="23" t="s">
        <v>34</v>
      </c>
      <c r="CME12" s="8" t="s">
        <v>27</v>
      </c>
      <c r="CMF12" s="8" t="s">
        <v>35</v>
      </c>
      <c r="CMG12" s="23" t="s">
        <v>21</v>
      </c>
      <c r="CMH12" s="21">
        <v>18</v>
      </c>
      <c r="CMI12" s="8"/>
      <c r="CMJ12" s="8"/>
      <c r="CMK12" s="18">
        <f t="shared" ref="CMK12" si="8450">587942.6/5</f>
        <v>117588.51999999999</v>
      </c>
      <c r="CML12" s="18">
        <f t="shared" si="5535"/>
        <v>2116593.36</v>
      </c>
      <c r="CMM12" s="17">
        <f t="shared" ref="CMM12" si="8451">CML12*1.2</f>
        <v>2539912.0319999997</v>
      </c>
      <c r="CMN12" s="16" t="s">
        <v>20</v>
      </c>
      <c r="CMO12" s="16" t="s">
        <v>19</v>
      </c>
      <c r="CMP12" s="16" t="s">
        <v>18</v>
      </c>
      <c r="CMQ12" s="11">
        <v>2</v>
      </c>
      <c r="CMR12" s="8" t="s">
        <v>2</v>
      </c>
      <c r="CMS12" s="19" t="s">
        <v>26</v>
      </c>
      <c r="CMT12" s="23" t="s">
        <v>34</v>
      </c>
      <c r="CMU12" s="8" t="s">
        <v>27</v>
      </c>
      <c r="CMV12" s="8" t="s">
        <v>35</v>
      </c>
      <c r="CMW12" s="23" t="s">
        <v>21</v>
      </c>
      <c r="CMX12" s="21">
        <v>18</v>
      </c>
      <c r="CMY12" s="8"/>
      <c r="CMZ12" s="8"/>
      <c r="CNA12" s="18">
        <f t="shared" ref="CNA12" si="8452">587942.6/5</f>
        <v>117588.51999999999</v>
      </c>
      <c r="CNB12" s="18">
        <f t="shared" si="5538"/>
        <v>2116593.36</v>
      </c>
      <c r="CNC12" s="17">
        <f t="shared" ref="CNC12" si="8453">CNB12*1.2</f>
        <v>2539912.0319999997</v>
      </c>
      <c r="CND12" s="16" t="s">
        <v>20</v>
      </c>
      <c r="CNE12" s="16" t="s">
        <v>19</v>
      </c>
      <c r="CNF12" s="16" t="s">
        <v>18</v>
      </c>
      <c r="CNG12" s="11">
        <v>2</v>
      </c>
      <c r="CNH12" s="8" t="s">
        <v>2</v>
      </c>
      <c r="CNI12" s="19" t="s">
        <v>26</v>
      </c>
      <c r="CNJ12" s="23" t="s">
        <v>34</v>
      </c>
      <c r="CNK12" s="8" t="s">
        <v>27</v>
      </c>
      <c r="CNL12" s="8" t="s">
        <v>35</v>
      </c>
      <c r="CNM12" s="23" t="s">
        <v>21</v>
      </c>
      <c r="CNN12" s="21">
        <v>18</v>
      </c>
      <c r="CNO12" s="8"/>
      <c r="CNP12" s="8"/>
      <c r="CNQ12" s="18">
        <f t="shared" ref="CNQ12" si="8454">587942.6/5</f>
        <v>117588.51999999999</v>
      </c>
      <c r="CNR12" s="18">
        <f t="shared" si="5541"/>
        <v>2116593.36</v>
      </c>
      <c r="CNS12" s="17">
        <f t="shared" ref="CNS12" si="8455">CNR12*1.2</f>
        <v>2539912.0319999997</v>
      </c>
      <c r="CNT12" s="16" t="s">
        <v>20</v>
      </c>
      <c r="CNU12" s="16" t="s">
        <v>19</v>
      </c>
      <c r="CNV12" s="16" t="s">
        <v>18</v>
      </c>
      <c r="CNW12" s="11">
        <v>2</v>
      </c>
      <c r="CNX12" s="8" t="s">
        <v>2</v>
      </c>
      <c r="CNY12" s="19" t="s">
        <v>26</v>
      </c>
      <c r="CNZ12" s="23" t="s">
        <v>34</v>
      </c>
      <c r="COA12" s="8" t="s">
        <v>27</v>
      </c>
      <c r="COB12" s="8" t="s">
        <v>35</v>
      </c>
      <c r="COC12" s="23" t="s">
        <v>21</v>
      </c>
      <c r="COD12" s="21">
        <v>18</v>
      </c>
      <c r="COE12" s="8"/>
      <c r="COF12" s="8"/>
      <c r="COG12" s="18">
        <f t="shared" ref="COG12" si="8456">587942.6/5</f>
        <v>117588.51999999999</v>
      </c>
      <c r="COH12" s="18">
        <f t="shared" si="5544"/>
        <v>2116593.36</v>
      </c>
      <c r="COI12" s="17">
        <f t="shared" ref="COI12" si="8457">COH12*1.2</f>
        <v>2539912.0319999997</v>
      </c>
      <c r="COJ12" s="16" t="s">
        <v>20</v>
      </c>
      <c r="COK12" s="16" t="s">
        <v>19</v>
      </c>
      <c r="COL12" s="16" t="s">
        <v>18</v>
      </c>
      <c r="COM12" s="11">
        <v>2</v>
      </c>
      <c r="CON12" s="8" t="s">
        <v>2</v>
      </c>
      <c r="COO12" s="19" t="s">
        <v>26</v>
      </c>
      <c r="COP12" s="23" t="s">
        <v>34</v>
      </c>
      <c r="COQ12" s="8" t="s">
        <v>27</v>
      </c>
      <c r="COR12" s="8" t="s">
        <v>35</v>
      </c>
      <c r="COS12" s="23" t="s">
        <v>21</v>
      </c>
      <c r="COT12" s="21">
        <v>18</v>
      </c>
      <c r="COU12" s="8"/>
      <c r="COV12" s="8"/>
      <c r="COW12" s="18">
        <f t="shared" ref="COW12" si="8458">587942.6/5</f>
        <v>117588.51999999999</v>
      </c>
      <c r="COX12" s="18">
        <f t="shared" si="5547"/>
        <v>2116593.36</v>
      </c>
      <c r="COY12" s="17">
        <f t="shared" ref="COY12" si="8459">COX12*1.2</f>
        <v>2539912.0319999997</v>
      </c>
      <c r="COZ12" s="16" t="s">
        <v>20</v>
      </c>
      <c r="CPA12" s="16" t="s">
        <v>19</v>
      </c>
      <c r="CPB12" s="16" t="s">
        <v>18</v>
      </c>
      <c r="CPC12" s="11">
        <v>2</v>
      </c>
      <c r="CPD12" s="8" t="s">
        <v>2</v>
      </c>
      <c r="CPE12" s="19" t="s">
        <v>26</v>
      </c>
      <c r="CPF12" s="23" t="s">
        <v>34</v>
      </c>
      <c r="CPG12" s="8" t="s">
        <v>27</v>
      </c>
      <c r="CPH12" s="8" t="s">
        <v>35</v>
      </c>
      <c r="CPI12" s="23" t="s">
        <v>21</v>
      </c>
      <c r="CPJ12" s="21">
        <v>18</v>
      </c>
      <c r="CPK12" s="8"/>
      <c r="CPL12" s="8"/>
      <c r="CPM12" s="18">
        <f t="shared" ref="CPM12" si="8460">587942.6/5</f>
        <v>117588.51999999999</v>
      </c>
      <c r="CPN12" s="18">
        <f t="shared" si="5550"/>
        <v>2116593.36</v>
      </c>
      <c r="CPO12" s="17">
        <f t="shared" ref="CPO12" si="8461">CPN12*1.2</f>
        <v>2539912.0319999997</v>
      </c>
      <c r="CPP12" s="16" t="s">
        <v>20</v>
      </c>
      <c r="CPQ12" s="16" t="s">
        <v>19</v>
      </c>
      <c r="CPR12" s="16" t="s">
        <v>18</v>
      </c>
      <c r="CPS12" s="11">
        <v>2</v>
      </c>
      <c r="CPT12" s="8" t="s">
        <v>2</v>
      </c>
      <c r="CPU12" s="19" t="s">
        <v>26</v>
      </c>
      <c r="CPV12" s="23" t="s">
        <v>34</v>
      </c>
      <c r="CPW12" s="8" t="s">
        <v>27</v>
      </c>
      <c r="CPX12" s="8" t="s">
        <v>35</v>
      </c>
      <c r="CPY12" s="23" t="s">
        <v>21</v>
      </c>
      <c r="CPZ12" s="21">
        <v>18</v>
      </c>
      <c r="CQA12" s="8"/>
      <c r="CQB12" s="8"/>
      <c r="CQC12" s="18">
        <f t="shared" ref="CQC12" si="8462">587942.6/5</f>
        <v>117588.51999999999</v>
      </c>
      <c r="CQD12" s="18">
        <f t="shared" si="5553"/>
        <v>2116593.36</v>
      </c>
      <c r="CQE12" s="17">
        <f t="shared" ref="CQE12" si="8463">CQD12*1.2</f>
        <v>2539912.0319999997</v>
      </c>
      <c r="CQF12" s="16" t="s">
        <v>20</v>
      </c>
      <c r="CQG12" s="16" t="s">
        <v>19</v>
      </c>
      <c r="CQH12" s="16" t="s">
        <v>18</v>
      </c>
      <c r="CQI12" s="11">
        <v>2</v>
      </c>
      <c r="CQJ12" s="8" t="s">
        <v>2</v>
      </c>
      <c r="CQK12" s="19" t="s">
        <v>26</v>
      </c>
      <c r="CQL12" s="23" t="s">
        <v>34</v>
      </c>
      <c r="CQM12" s="8" t="s">
        <v>27</v>
      </c>
      <c r="CQN12" s="8" t="s">
        <v>35</v>
      </c>
      <c r="CQO12" s="23" t="s">
        <v>21</v>
      </c>
      <c r="CQP12" s="21">
        <v>18</v>
      </c>
      <c r="CQQ12" s="8"/>
      <c r="CQR12" s="8"/>
      <c r="CQS12" s="18">
        <f t="shared" ref="CQS12" si="8464">587942.6/5</f>
        <v>117588.51999999999</v>
      </c>
      <c r="CQT12" s="18">
        <f t="shared" si="5556"/>
        <v>2116593.36</v>
      </c>
      <c r="CQU12" s="17">
        <f t="shared" ref="CQU12" si="8465">CQT12*1.2</f>
        <v>2539912.0319999997</v>
      </c>
      <c r="CQV12" s="16" t="s">
        <v>20</v>
      </c>
      <c r="CQW12" s="16" t="s">
        <v>19</v>
      </c>
      <c r="CQX12" s="16" t="s">
        <v>18</v>
      </c>
      <c r="CQY12" s="11">
        <v>2</v>
      </c>
      <c r="CQZ12" s="8" t="s">
        <v>2</v>
      </c>
      <c r="CRA12" s="19" t="s">
        <v>26</v>
      </c>
      <c r="CRB12" s="23" t="s">
        <v>34</v>
      </c>
      <c r="CRC12" s="8" t="s">
        <v>27</v>
      </c>
      <c r="CRD12" s="8" t="s">
        <v>35</v>
      </c>
      <c r="CRE12" s="23" t="s">
        <v>21</v>
      </c>
      <c r="CRF12" s="21">
        <v>18</v>
      </c>
      <c r="CRG12" s="8"/>
      <c r="CRH12" s="8"/>
      <c r="CRI12" s="18">
        <f t="shared" ref="CRI12" si="8466">587942.6/5</f>
        <v>117588.51999999999</v>
      </c>
      <c r="CRJ12" s="18">
        <f t="shared" si="5559"/>
        <v>2116593.36</v>
      </c>
      <c r="CRK12" s="17">
        <f t="shared" ref="CRK12" si="8467">CRJ12*1.2</f>
        <v>2539912.0319999997</v>
      </c>
      <c r="CRL12" s="16" t="s">
        <v>20</v>
      </c>
      <c r="CRM12" s="16" t="s">
        <v>19</v>
      </c>
      <c r="CRN12" s="16" t="s">
        <v>18</v>
      </c>
      <c r="CRO12" s="11">
        <v>2</v>
      </c>
      <c r="CRP12" s="8" t="s">
        <v>2</v>
      </c>
      <c r="CRQ12" s="19" t="s">
        <v>26</v>
      </c>
      <c r="CRR12" s="23" t="s">
        <v>34</v>
      </c>
      <c r="CRS12" s="8" t="s">
        <v>27</v>
      </c>
      <c r="CRT12" s="8" t="s">
        <v>35</v>
      </c>
      <c r="CRU12" s="23" t="s">
        <v>21</v>
      </c>
      <c r="CRV12" s="21">
        <v>18</v>
      </c>
      <c r="CRW12" s="8"/>
      <c r="CRX12" s="8"/>
      <c r="CRY12" s="18">
        <f t="shared" ref="CRY12" si="8468">587942.6/5</f>
        <v>117588.51999999999</v>
      </c>
      <c r="CRZ12" s="18">
        <f t="shared" si="5562"/>
        <v>2116593.36</v>
      </c>
      <c r="CSA12" s="17">
        <f t="shared" ref="CSA12" si="8469">CRZ12*1.2</f>
        <v>2539912.0319999997</v>
      </c>
      <c r="CSB12" s="16" t="s">
        <v>20</v>
      </c>
      <c r="CSC12" s="16" t="s">
        <v>19</v>
      </c>
      <c r="CSD12" s="16" t="s">
        <v>18</v>
      </c>
      <c r="CSE12" s="11">
        <v>2</v>
      </c>
      <c r="CSF12" s="8" t="s">
        <v>2</v>
      </c>
      <c r="CSG12" s="19" t="s">
        <v>26</v>
      </c>
      <c r="CSH12" s="23" t="s">
        <v>34</v>
      </c>
      <c r="CSI12" s="8" t="s">
        <v>27</v>
      </c>
      <c r="CSJ12" s="8" t="s">
        <v>35</v>
      </c>
      <c r="CSK12" s="23" t="s">
        <v>21</v>
      </c>
      <c r="CSL12" s="21">
        <v>18</v>
      </c>
      <c r="CSM12" s="8"/>
      <c r="CSN12" s="8"/>
      <c r="CSO12" s="18">
        <f t="shared" ref="CSO12" si="8470">587942.6/5</f>
        <v>117588.51999999999</v>
      </c>
      <c r="CSP12" s="18">
        <f t="shared" si="5565"/>
        <v>2116593.36</v>
      </c>
      <c r="CSQ12" s="17">
        <f t="shared" ref="CSQ12" si="8471">CSP12*1.2</f>
        <v>2539912.0319999997</v>
      </c>
      <c r="CSR12" s="16" t="s">
        <v>20</v>
      </c>
      <c r="CSS12" s="16" t="s">
        <v>19</v>
      </c>
      <c r="CST12" s="16" t="s">
        <v>18</v>
      </c>
      <c r="CSU12" s="11">
        <v>2</v>
      </c>
      <c r="CSV12" s="8" t="s">
        <v>2</v>
      </c>
      <c r="CSW12" s="19" t="s">
        <v>26</v>
      </c>
      <c r="CSX12" s="23" t="s">
        <v>34</v>
      </c>
      <c r="CSY12" s="8" t="s">
        <v>27</v>
      </c>
      <c r="CSZ12" s="8" t="s">
        <v>35</v>
      </c>
      <c r="CTA12" s="23" t="s">
        <v>21</v>
      </c>
      <c r="CTB12" s="21">
        <v>18</v>
      </c>
      <c r="CTC12" s="8"/>
      <c r="CTD12" s="8"/>
      <c r="CTE12" s="18">
        <f t="shared" ref="CTE12" si="8472">587942.6/5</f>
        <v>117588.51999999999</v>
      </c>
      <c r="CTF12" s="18">
        <f t="shared" si="5568"/>
        <v>2116593.36</v>
      </c>
      <c r="CTG12" s="17">
        <f t="shared" ref="CTG12" si="8473">CTF12*1.2</f>
        <v>2539912.0319999997</v>
      </c>
      <c r="CTH12" s="16" t="s">
        <v>20</v>
      </c>
      <c r="CTI12" s="16" t="s">
        <v>19</v>
      </c>
      <c r="CTJ12" s="16" t="s">
        <v>18</v>
      </c>
      <c r="CTK12" s="11">
        <v>2</v>
      </c>
      <c r="CTL12" s="8" t="s">
        <v>2</v>
      </c>
      <c r="CTM12" s="19" t="s">
        <v>26</v>
      </c>
      <c r="CTN12" s="23" t="s">
        <v>34</v>
      </c>
      <c r="CTO12" s="8" t="s">
        <v>27</v>
      </c>
      <c r="CTP12" s="8" t="s">
        <v>35</v>
      </c>
      <c r="CTQ12" s="23" t="s">
        <v>21</v>
      </c>
      <c r="CTR12" s="21">
        <v>18</v>
      </c>
      <c r="CTS12" s="8"/>
      <c r="CTT12" s="8"/>
      <c r="CTU12" s="18">
        <f t="shared" ref="CTU12" si="8474">587942.6/5</f>
        <v>117588.51999999999</v>
      </c>
      <c r="CTV12" s="18">
        <f t="shared" si="5571"/>
        <v>2116593.36</v>
      </c>
      <c r="CTW12" s="17">
        <f t="shared" ref="CTW12" si="8475">CTV12*1.2</f>
        <v>2539912.0319999997</v>
      </c>
      <c r="CTX12" s="16" t="s">
        <v>20</v>
      </c>
      <c r="CTY12" s="16" t="s">
        <v>19</v>
      </c>
      <c r="CTZ12" s="16" t="s">
        <v>18</v>
      </c>
      <c r="CUA12" s="11">
        <v>2</v>
      </c>
      <c r="CUB12" s="8" t="s">
        <v>2</v>
      </c>
      <c r="CUC12" s="19" t="s">
        <v>26</v>
      </c>
      <c r="CUD12" s="23" t="s">
        <v>34</v>
      </c>
      <c r="CUE12" s="8" t="s">
        <v>27</v>
      </c>
      <c r="CUF12" s="8" t="s">
        <v>35</v>
      </c>
      <c r="CUG12" s="23" t="s">
        <v>21</v>
      </c>
      <c r="CUH12" s="21">
        <v>18</v>
      </c>
      <c r="CUI12" s="8"/>
      <c r="CUJ12" s="8"/>
      <c r="CUK12" s="18">
        <f t="shared" ref="CUK12" si="8476">587942.6/5</f>
        <v>117588.51999999999</v>
      </c>
      <c r="CUL12" s="18">
        <f t="shared" si="5574"/>
        <v>2116593.36</v>
      </c>
      <c r="CUM12" s="17">
        <f t="shared" ref="CUM12" si="8477">CUL12*1.2</f>
        <v>2539912.0319999997</v>
      </c>
      <c r="CUN12" s="16" t="s">
        <v>20</v>
      </c>
      <c r="CUO12" s="16" t="s">
        <v>19</v>
      </c>
      <c r="CUP12" s="16" t="s">
        <v>18</v>
      </c>
      <c r="CUQ12" s="11">
        <v>2</v>
      </c>
      <c r="CUR12" s="8" t="s">
        <v>2</v>
      </c>
      <c r="CUS12" s="19" t="s">
        <v>26</v>
      </c>
      <c r="CUT12" s="23" t="s">
        <v>34</v>
      </c>
      <c r="CUU12" s="8" t="s">
        <v>27</v>
      </c>
      <c r="CUV12" s="8" t="s">
        <v>35</v>
      </c>
      <c r="CUW12" s="23" t="s">
        <v>21</v>
      </c>
      <c r="CUX12" s="21">
        <v>18</v>
      </c>
      <c r="CUY12" s="8"/>
      <c r="CUZ12" s="8"/>
      <c r="CVA12" s="18">
        <f t="shared" ref="CVA12" si="8478">587942.6/5</f>
        <v>117588.51999999999</v>
      </c>
      <c r="CVB12" s="18">
        <f t="shared" si="5577"/>
        <v>2116593.36</v>
      </c>
      <c r="CVC12" s="17">
        <f t="shared" ref="CVC12" si="8479">CVB12*1.2</f>
        <v>2539912.0319999997</v>
      </c>
      <c r="CVD12" s="16" t="s">
        <v>20</v>
      </c>
      <c r="CVE12" s="16" t="s">
        <v>19</v>
      </c>
      <c r="CVF12" s="16" t="s">
        <v>18</v>
      </c>
      <c r="CVG12" s="11">
        <v>2</v>
      </c>
      <c r="CVH12" s="8" t="s">
        <v>2</v>
      </c>
      <c r="CVI12" s="19" t="s">
        <v>26</v>
      </c>
      <c r="CVJ12" s="23" t="s">
        <v>34</v>
      </c>
      <c r="CVK12" s="8" t="s">
        <v>27</v>
      </c>
      <c r="CVL12" s="8" t="s">
        <v>35</v>
      </c>
      <c r="CVM12" s="23" t="s">
        <v>21</v>
      </c>
      <c r="CVN12" s="21">
        <v>18</v>
      </c>
      <c r="CVO12" s="8"/>
      <c r="CVP12" s="8"/>
      <c r="CVQ12" s="18">
        <f t="shared" ref="CVQ12" si="8480">587942.6/5</f>
        <v>117588.51999999999</v>
      </c>
      <c r="CVR12" s="18">
        <f t="shared" si="5580"/>
        <v>2116593.36</v>
      </c>
      <c r="CVS12" s="17">
        <f t="shared" ref="CVS12" si="8481">CVR12*1.2</f>
        <v>2539912.0319999997</v>
      </c>
      <c r="CVT12" s="16" t="s">
        <v>20</v>
      </c>
      <c r="CVU12" s="16" t="s">
        <v>19</v>
      </c>
      <c r="CVV12" s="16" t="s">
        <v>18</v>
      </c>
      <c r="CVW12" s="11">
        <v>2</v>
      </c>
      <c r="CVX12" s="8" t="s">
        <v>2</v>
      </c>
      <c r="CVY12" s="19" t="s">
        <v>26</v>
      </c>
      <c r="CVZ12" s="23" t="s">
        <v>34</v>
      </c>
      <c r="CWA12" s="8" t="s">
        <v>27</v>
      </c>
      <c r="CWB12" s="8" t="s">
        <v>35</v>
      </c>
      <c r="CWC12" s="23" t="s">
        <v>21</v>
      </c>
      <c r="CWD12" s="21">
        <v>18</v>
      </c>
      <c r="CWE12" s="8"/>
      <c r="CWF12" s="8"/>
      <c r="CWG12" s="18">
        <f t="shared" ref="CWG12" si="8482">587942.6/5</f>
        <v>117588.51999999999</v>
      </c>
      <c r="CWH12" s="18">
        <f t="shared" si="5583"/>
        <v>2116593.36</v>
      </c>
      <c r="CWI12" s="17">
        <f t="shared" ref="CWI12" si="8483">CWH12*1.2</f>
        <v>2539912.0319999997</v>
      </c>
      <c r="CWJ12" s="16" t="s">
        <v>20</v>
      </c>
      <c r="CWK12" s="16" t="s">
        <v>19</v>
      </c>
      <c r="CWL12" s="16" t="s">
        <v>18</v>
      </c>
      <c r="CWM12" s="11">
        <v>2</v>
      </c>
      <c r="CWN12" s="8" t="s">
        <v>2</v>
      </c>
      <c r="CWO12" s="19" t="s">
        <v>26</v>
      </c>
      <c r="CWP12" s="23" t="s">
        <v>34</v>
      </c>
      <c r="CWQ12" s="8" t="s">
        <v>27</v>
      </c>
      <c r="CWR12" s="8" t="s">
        <v>35</v>
      </c>
      <c r="CWS12" s="23" t="s">
        <v>21</v>
      </c>
      <c r="CWT12" s="21">
        <v>18</v>
      </c>
      <c r="CWU12" s="8"/>
      <c r="CWV12" s="8"/>
      <c r="CWW12" s="18">
        <f t="shared" ref="CWW12" si="8484">587942.6/5</f>
        <v>117588.51999999999</v>
      </c>
      <c r="CWX12" s="18">
        <f t="shared" si="5586"/>
        <v>2116593.36</v>
      </c>
      <c r="CWY12" s="17">
        <f t="shared" ref="CWY12" si="8485">CWX12*1.2</f>
        <v>2539912.0319999997</v>
      </c>
      <c r="CWZ12" s="16" t="s">
        <v>20</v>
      </c>
      <c r="CXA12" s="16" t="s">
        <v>19</v>
      </c>
      <c r="CXB12" s="16" t="s">
        <v>18</v>
      </c>
      <c r="CXC12" s="11">
        <v>2</v>
      </c>
      <c r="CXD12" s="8" t="s">
        <v>2</v>
      </c>
      <c r="CXE12" s="19" t="s">
        <v>26</v>
      </c>
      <c r="CXF12" s="23" t="s">
        <v>34</v>
      </c>
      <c r="CXG12" s="8" t="s">
        <v>27</v>
      </c>
      <c r="CXH12" s="8" t="s">
        <v>35</v>
      </c>
      <c r="CXI12" s="23" t="s">
        <v>21</v>
      </c>
      <c r="CXJ12" s="21">
        <v>18</v>
      </c>
      <c r="CXK12" s="8"/>
      <c r="CXL12" s="8"/>
      <c r="CXM12" s="18">
        <f t="shared" ref="CXM12" si="8486">587942.6/5</f>
        <v>117588.51999999999</v>
      </c>
      <c r="CXN12" s="18">
        <f t="shared" si="5589"/>
        <v>2116593.36</v>
      </c>
      <c r="CXO12" s="17">
        <f t="shared" ref="CXO12" si="8487">CXN12*1.2</f>
        <v>2539912.0319999997</v>
      </c>
      <c r="CXP12" s="16" t="s">
        <v>20</v>
      </c>
      <c r="CXQ12" s="16" t="s">
        <v>19</v>
      </c>
      <c r="CXR12" s="16" t="s">
        <v>18</v>
      </c>
      <c r="CXS12" s="11">
        <v>2</v>
      </c>
      <c r="CXT12" s="8" t="s">
        <v>2</v>
      </c>
      <c r="CXU12" s="19" t="s">
        <v>26</v>
      </c>
      <c r="CXV12" s="23" t="s">
        <v>34</v>
      </c>
      <c r="CXW12" s="8" t="s">
        <v>27</v>
      </c>
      <c r="CXX12" s="8" t="s">
        <v>35</v>
      </c>
      <c r="CXY12" s="23" t="s">
        <v>21</v>
      </c>
      <c r="CXZ12" s="21">
        <v>18</v>
      </c>
      <c r="CYA12" s="8"/>
      <c r="CYB12" s="8"/>
      <c r="CYC12" s="18">
        <f t="shared" ref="CYC12" si="8488">587942.6/5</f>
        <v>117588.51999999999</v>
      </c>
      <c r="CYD12" s="18">
        <f t="shared" si="5592"/>
        <v>2116593.36</v>
      </c>
      <c r="CYE12" s="17">
        <f t="shared" ref="CYE12" si="8489">CYD12*1.2</f>
        <v>2539912.0319999997</v>
      </c>
      <c r="CYF12" s="16" t="s">
        <v>20</v>
      </c>
      <c r="CYG12" s="16" t="s">
        <v>19</v>
      </c>
      <c r="CYH12" s="16" t="s">
        <v>18</v>
      </c>
      <c r="CYI12" s="11">
        <v>2</v>
      </c>
      <c r="CYJ12" s="8" t="s">
        <v>2</v>
      </c>
      <c r="CYK12" s="19" t="s">
        <v>26</v>
      </c>
      <c r="CYL12" s="23" t="s">
        <v>34</v>
      </c>
      <c r="CYM12" s="8" t="s">
        <v>27</v>
      </c>
      <c r="CYN12" s="8" t="s">
        <v>35</v>
      </c>
      <c r="CYO12" s="23" t="s">
        <v>21</v>
      </c>
      <c r="CYP12" s="21">
        <v>18</v>
      </c>
      <c r="CYQ12" s="8"/>
      <c r="CYR12" s="8"/>
      <c r="CYS12" s="18">
        <f t="shared" ref="CYS12" si="8490">587942.6/5</f>
        <v>117588.51999999999</v>
      </c>
      <c r="CYT12" s="18">
        <f t="shared" si="5595"/>
        <v>2116593.36</v>
      </c>
      <c r="CYU12" s="17">
        <f t="shared" ref="CYU12" si="8491">CYT12*1.2</f>
        <v>2539912.0319999997</v>
      </c>
      <c r="CYV12" s="16" t="s">
        <v>20</v>
      </c>
      <c r="CYW12" s="16" t="s">
        <v>19</v>
      </c>
      <c r="CYX12" s="16" t="s">
        <v>18</v>
      </c>
      <c r="CYY12" s="11">
        <v>2</v>
      </c>
      <c r="CYZ12" s="8" t="s">
        <v>2</v>
      </c>
      <c r="CZA12" s="19" t="s">
        <v>26</v>
      </c>
      <c r="CZB12" s="23" t="s">
        <v>34</v>
      </c>
      <c r="CZC12" s="8" t="s">
        <v>27</v>
      </c>
      <c r="CZD12" s="8" t="s">
        <v>35</v>
      </c>
      <c r="CZE12" s="23" t="s">
        <v>21</v>
      </c>
      <c r="CZF12" s="21">
        <v>18</v>
      </c>
      <c r="CZG12" s="8"/>
      <c r="CZH12" s="8"/>
      <c r="CZI12" s="18">
        <f t="shared" ref="CZI12" si="8492">587942.6/5</f>
        <v>117588.51999999999</v>
      </c>
      <c r="CZJ12" s="18">
        <f t="shared" si="5598"/>
        <v>2116593.36</v>
      </c>
      <c r="CZK12" s="17">
        <f t="shared" ref="CZK12" si="8493">CZJ12*1.2</f>
        <v>2539912.0319999997</v>
      </c>
      <c r="CZL12" s="16" t="s">
        <v>20</v>
      </c>
      <c r="CZM12" s="16" t="s">
        <v>19</v>
      </c>
      <c r="CZN12" s="16" t="s">
        <v>18</v>
      </c>
      <c r="CZO12" s="11">
        <v>2</v>
      </c>
      <c r="CZP12" s="8" t="s">
        <v>2</v>
      </c>
      <c r="CZQ12" s="19" t="s">
        <v>26</v>
      </c>
      <c r="CZR12" s="23" t="s">
        <v>34</v>
      </c>
      <c r="CZS12" s="8" t="s">
        <v>27</v>
      </c>
      <c r="CZT12" s="8" t="s">
        <v>35</v>
      </c>
      <c r="CZU12" s="23" t="s">
        <v>21</v>
      </c>
      <c r="CZV12" s="21">
        <v>18</v>
      </c>
      <c r="CZW12" s="8"/>
      <c r="CZX12" s="8"/>
      <c r="CZY12" s="18">
        <f t="shared" ref="CZY12" si="8494">587942.6/5</f>
        <v>117588.51999999999</v>
      </c>
      <c r="CZZ12" s="18">
        <f t="shared" si="5601"/>
        <v>2116593.36</v>
      </c>
      <c r="DAA12" s="17">
        <f t="shared" ref="DAA12" si="8495">CZZ12*1.2</f>
        <v>2539912.0319999997</v>
      </c>
      <c r="DAB12" s="16" t="s">
        <v>20</v>
      </c>
      <c r="DAC12" s="16" t="s">
        <v>19</v>
      </c>
      <c r="DAD12" s="16" t="s">
        <v>18</v>
      </c>
      <c r="DAE12" s="11">
        <v>2</v>
      </c>
      <c r="DAF12" s="8" t="s">
        <v>2</v>
      </c>
      <c r="DAG12" s="19" t="s">
        <v>26</v>
      </c>
      <c r="DAH12" s="23" t="s">
        <v>34</v>
      </c>
      <c r="DAI12" s="8" t="s">
        <v>27</v>
      </c>
      <c r="DAJ12" s="8" t="s">
        <v>35</v>
      </c>
      <c r="DAK12" s="23" t="s">
        <v>21</v>
      </c>
      <c r="DAL12" s="21">
        <v>18</v>
      </c>
      <c r="DAM12" s="8"/>
      <c r="DAN12" s="8"/>
      <c r="DAO12" s="18">
        <f t="shared" ref="DAO12" si="8496">587942.6/5</f>
        <v>117588.51999999999</v>
      </c>
      <c r="DAP12" s="18">
        <f t="shared" si="5604"/>
        <v>2116593.36</v>
      </c>
      <c r="DAQ12" s="17">
        <f t="shared" ref="DAQ12" si="8497">DAP12*1.2</f>
        <v>2539912.0319999997</v>
      </c>
      <c r="DAR12" s="16" t="s">
        <v>20</v>
      </c>
      <c r="DAS12" s="16" t="s">
        <v>19</v>
      </c>
      <c r="DAT12" s="16" t="s">
        <v>18</v>
      </c>
      <c r="DAU12" s="11">
        <v>2</v>
      </c>
      <c r="DAV12" s="8" t="s">
        <v>2</v>
      </c>
      <c r="DAW12" s="19" t="s">
        <v>26</v>
      </c>
      <c r="DAX12" s="23" t="s">
        <v>34</v>
      </c>
      <c r="DAY12" s="8" t="s">
        <v>27</v>
      </c>
      <c r="DAZ12" s="8" t="s">
        <v>35</v>
      </c>
      <c r="DBA12" s="23" t="s">
        <v>21</v>
      </c>
      <c r="DBB12" s="21">
        <v>18</v>
      </c>
      <c r="DBC12" s="8"/>
      <c r="DBD12" s="8"/>
      <c r="DBE12" s="18">
        <f t="shared" ref="DBE12" si="8498">587942.6/5</f>
        <v>117588.51999999999</v>
      </c>
      <c r="DBF12" s="18">
        <f t="shared" si="5607"/>
        <v>2116593.36</v>
      </c>
      <c r="DBG12" s="17">
        <f t="shared" ref="DBG12" si="8499">DBF12*1.2</f>
        <v>2539912.0319999997</v>
      </c>
      <c r="DBH12" s="16" t="s">
        <v>20</v>
      </c>
      <c r="DBI12" s="16" t="s">
        <v>19</v>
      </c>
      <c r="DBJ12" s="16" t="s">
        <v>18</v>
      </c>
      <c r="DBK12" s="11">
        <v>2</v>
      </c>
      <c r="DBL12" s="8" t="s">
        <v>2</v>
      </c>
      <c r="DBM12" s="19" t="s">
        <v>26</v>
      </c>
      <c r="DBN12" s="23" t="s">
        <v>34</v>
      </c>
      <c r="DBO12" s="8" t="s">
        <v>27</v>
      </c>
      <c r="DBP12" s="8" t="s">
        <v>35</v>
      </c>
      <c r="DBQ12" s="23" t="s">
        <v>21</v>
      </c>
      <c r="DBR12" s="21">
        <v>18</v>
      </c>
      <c r="DBS12" s="8"/>
      <c r="DBT12" s="8"/>
      <c r="DBU12" s="18">
        <f t="shared" ref="DBU12" si="8500">587942.6/5</f>
        <v>117588.51999999999</v>
      </c>
      <c r="DBV12" s="18">
        <f t="shared" si="5610"/>
        <v>2116593.36</v>
      </c>
      <c r="DBW12" s="17">
        <f t="shared" ref="DBW12" si="8501">DBV12*1.2</f>
        <v>2539912.0319999997</v>
      </c>
      <c r="DBX12" s="16" t="s">
        <v>20</v>
      </c>
      <c r="DBY12" s="16" t="s">
        <v>19</v>
      </c>
      <c r="DBZ12" s="16" t="s">
        <v>18</v>
      </c>
      <c r="DCA12" s="11">
        <v>2</v>
      </c>
      <c r="DCB12" s="8" t="s">
        <v>2</v>
      </c>
      <c r="DCC12" s="19" t="s">
        <v>26</v>
      </c>
      <c r="DCD12" s="23" t="s">
        <v>34</v>
      </c>
      <c r="DCE12" s="8" t="s">
        <v>27</v>
      </c>
      <c r="DCF12" s="8" t="s">
        <v>35</v>
      </c>
      <c r="DCG12" s="23" t="s">
        <v>21</v>
      </c>
      <c r="DCH12" s="21">
        <v>18</v>
      </c>
      <c r="DCI12" s="8"/>
      <c r="DCJ12" s="8"/>
      <c r="DCK12" s="18">
        <f t="shared" ref="DCK12" si="8502">587942.6/5</f>
        <v>117588.51999999999</v>
      </c>
      <c r="DCL12" s="18">
        <f t="shared" si="5613"/>
        <v>2116593.36</v>
      </c>
      <c r="DCM12" s="17">
        <f t="shared" ref="DCM12" si="8503">DCL12*1.2</f>
        <v>2539912.0319999997</v>
      </c>
      <c r="DCN12" s="16" t="s">
        <v>20</v>
      </c>
      <c r="DCO12" s="16" t="s">
        <v>19</v>
      </c>
      <c r="DCP12" s="16" t="s">
        <v>18</v>
      </c>
      <c r="DCQ12" s="11">
        <v>2</v>
      </c>
      <c r="DCR12" s="8" t="s">
        <v>2</v>
      </c>
      <c r="DCS12" s="19" t="s">
        <v>26</v>
      </c>
      <c r="DCT12" s="23" t="s">
        <v>34</v>
      </c>
      <c r="DCU12" s="8" t="s">
        <v>27</v>
      </c>
      <c r="DCV12" s="8" t="s">
        <v>35</v>
      </c>
      <c r="DCW12" s="23" t="s">
        <v>21</v>
      </c>
      <c r="DCX12" s="21">
        <v>18</v>
      </c>
      <c r="DCY12" s="8"/>
      <c r="DCZ12" s="8"/>
      <c r="DDA12" s="18">
        <f t="shared" ref="DDA12" si="8504">587942.6/5</f>
        <v>117588.51999999999</v>
      </c>
      <c r="DDB12" s="18">
        <f t="shared" si="5616"/>
        <v>2116593.36</v>
      </c>
      <c r="DDC12" s="17">
        <f t="shared" ref="DDC12" si="8505">DDB12*1.2</f>
        <v>2539912.0319999997</v>
      </c>
      <c r="DDD12" s="16" t="s">
        <v>20</v>
      </c>
      <c r="DDE12" s="16" t="s">
        <v>19</v>
      </c>
      <c r="DDF12" s="16" t="s">
        <v>18</v>
      </c>
      <c r="DDG12" s="11">
        <v>2</v>
      </c>
      <c r="DDH12" s="8" t="s">
        <v>2</v>
      </c>
      <c r="DDI12" s="19" t="s">
        <v>26</v>
      </c>
      <c r="DDJ12" s="23" t="s">
        <v>34</v>
      </c>
      <c r="DDK12" s="8" t="s">
        <v>27</v>
      </c>
      <c r="DDL12" s="8" t="s">
        <v>35</v>
      </c>
      <c r="DDM12" s="23" t="s">
        <v>21</v>
      </c>
      <c r="DDN12" s="21">
        <v>18</v>
      </c>
      <c r="DDO12" s="8"/>
      <c r="DDP12" s="8"/>
      <c r="DDQ12" s="18">
        <f t="shared" ref="DDQ12" si="8506">587942.6/5</f>
        <v>117588.51999999999</v>
      </c>
      <c r="DDR12" s="18">
        <f t="shared" si="5619"/>
        <v>2116593.36</v>
      </c>
      <c r="DDS12" s="17">
        <f t="shared" ref="DDS12" si="8507">DDR12*1.2</f>
        <v>2539912.0319999997</v>
      </c>
      <c r="DDT12" s="16" t="s">
        <v>20</v>
      </c>
      <c r="DDU12" s="16" t="s">
        <v>19</v>
      </c>
      <c r="DDV12" s="16" t="s">
        <v>18</v>
      </c>
      <c r="DDW12" s="11">
        <v>2</v>
      </c>
      <c r="DDX12" s="8" t="s">
        <v>2</v>
      </c>
      <c r="DDY12" s="19" t="s">
        <v>26</v>
      </c>
      <c r="DDZ12" s="23" t="s">
        <v>34</v>
      </c>
      <c r="DEA12" s="8" t="s">
        <v>27</v>
      </c>
      <c r="DEB12" s="8" t="s">
        <v>35</v>
      </c>
      <c r="DEC12" s="23" t="s">
        <v>21</v>
      </c>
      <c r="DED12" s="21">
        <v>18</v>
      </c>
      <c r="DEE12" s="8"/>
      <c r="DEF12" s="8"/>
      <c r="DEG12" s="18">
        <f t="shared" ref="DEG12" si="8508">587942.6/5</f>
        <v>117588.51999999999</v>
      </c>
      <c r="DEH12" s="18">
        <f t="shared" si="5622"/>
        <v>2116593.36</v>
      </c>
      <c r="DEI12" s="17">
        <f t="shared" ref="DEI12" si="8509">DEH12*1.2</f>
        <v>2539912.0319999997</v>
      </c>
      <c r="DEJ12" s="16" t="s">
        <v>20</v>
      </c>
      <c r="DEK12" s="16" t="s">
        <v>19</v>
      </c>
      <c r="DEL12" s="16" t="s">
        <v>18</v>
      </c>
      <c r="DEM12" s="11">
        <v>2</v>
      </c>
      <c r="DEN12" s="8" t="s">
        <v>2</v>
      </c>
      <c r="DEO12" s="19" t="s">
        <v>26</v>
      </c>
      <c r="DEP12" s="23" t="s">
        <v>34</v>
      </c>
      <c r="DEQ12" s="8" t="s">
        <v>27</v>
      </c>
      <c r="DER12" s="8" t="s">
        <v>35</v>
      </c>
      <c r="DES12" s="23" t="s">
        <v>21</v>
      </c>
      <c r="DET12" s="21">
        <v>18</v>
      </c>
      <c r="DEU12" s="8"/>
      <c r="DEV12" s="8"/>
      <c r="DEW12" s="18">
        <f t="shared" ref="DEW12" si="8510">587942.6/5</f>
        <v>117588.51999999999</v>
      </c>
      <c r="DEX12" s="18">
        <f t="shared" si="5625"/>
        <v>2116593.36</v>
      </c>
      <c r="DEY12" s="17">
        <f t="shared" ref="DEY12" si="8511">DEX12*1.2</f>
        <v>2539912.0319999997</v>
      </c>
      <c r="DEZ12" s="16" t="s">
        <v>20</v>
      </c>
      <c r="DFA12" s="16" t="s">
        <v>19</v>
      </c>
      <c r="DFB12" s="16" t="s">
        <v>18</v>
      </c>
      <c r="DFC12" s="11">
        <v>2</v>
      </c>
      <c r="DFD12" s="8" t="s">
        <v>2</v>
      </c>
      <c r="DFE12" s="19" t="s">
        <v>26</v>
      </c>
      <c r="DFF12" s="23" t="s">
        <v>34</v>
      </c>
      <c r="DFG12" s="8" t="s">
        <v>27</v>
      </c>
      <c r="DFH12" s="8" t="s">
        <v>35</v>
      </c>
      <c r="DFI12" s="23" t="s">
        <v>21</v>
      </c>
      <c r="DFJ12" s="21">
        <v>18</v>
      </c>
      <c r="DFK12" s="8"/>
      <c r="DFL12" s="8"/>
      <c r="DFM12" s="18">
        <f t="shared" ref="DFM12" si="8512">587942.6/5</f>
        <v>117588.51999999999</v>
      </c>
      <c r="DFN12" s="18">
        <f t="shared" si="5628"/>
        <v>2116593.36</v>
      </c>
      <c r="DFO12" s="17">
        <f t="shared" ref="DFO12" si="8513">DFN12*1.2</f>
        <v>2539912.0319999997</v>
      </c>
      <c r="DFP12" s="16" t="s">
        <v>20</v>
      </c>
      <c r="DFQ12" s="16" t="s">
        <v>19</v>
      </c>
      <c r="DFR12" s="16" t="s">
        <v>18</v>
      </c>
      <c r="DFS12" s="11">
        <v>2</v>
      </c>
      <c r="DFT12" s="8" t="s">
        <v>2</v>
      </c>
      <c r="DFU12" s="19" t="s">
        <v>26</v>
      </c>
      <c r="DFV12" s="23" t="s">
        <v>34</v>
      </c>
      <c r="DFW12" s="8" t="s">
        <v>27</v>
      </c>
      <c r="DFX12" s="8" t="s">
        <v>35</v>
      </c>
      <c r="DFY12" s="23" t="s">
        <v>21</v>
      </c>
      <c r="DFZ12" s="21">
        <v>18</v>
      </c>
      <c r="DGA12" s="8"/>
      <c r="DGB12" s="8"/>
      <c r="DGC12" s="18">
        <f t="shared" ref="DGC12" si="8514">587942.6/5</f>
        <v>117588.51999999999</v>
      </c>
      <c r="DGD12" s="18">
        <f t="shared" si="5631"/>
        <v>2116593.36</v>
      </c>
      <c r="DGE12" s="17">
        <f t="shared" ref="DGE12" si="8515">DGD12*1.2</f>
        <v>2539912.0319999997</v>
      </c>
      <c r="DGF12" s="16" t="s">
        <v>20</v>
      </c>
      <c r="DGG12" s="16" t="s">
        <v>19</v>
      </c>
      <c r="DGH12" s="16" t="s">
        <v>18</v>
      </c>
      <c r="DGI12" s="11">
        <v>2</v>
      </c>
      <c r="DGJ12" s="8" t="s">
        <v>2</v>
      </c>
      <c r="DGK12" s="19" t="s">
        <v>26</v>
      </c>
      <c r="DGL12" s="23" t="s">
        <v>34</v>
      </c>
      <c r="DGM12" s="8" t="s">
        <v>27</v>
      </c>
      <c r="DGN12" s="8" t="s">
        <v>35</v>
      </c>
      <c r="DGO12" s="23" t="s">
        <v>21</v>
      </c>
      <c r="DGP12" s="21">
        <v>18</v>
      </c>
      <c r="DGQ12" s="8"/>
      <c r="DGR12" s="8"/>
      <c r="DGS12" s="18">
        <f t="shared" ref="DGS12" si="8516">587942.6/5</f>
        <v>117588.51999999999</v>
      </c>
      <c r="DGT12" s="18">
        <f t="shared" si="5634"/>
        <v>2116593.36</v>
      </c>
      <c r="DGU12" s="17">
        <f t="shared" ref="DGU12" si="8517">DGT12*1.2</f>
        <v>2539912.0319999997</v>
      </c>
      <c r="DGV12" s="16" t="s">
        <v>20</v>
      </c>
      <c r="DGW12" s="16" t="s">
        <v>19</v>
      </c>
      <c r="DGX12" s="16" t="s">
        <v>18</v>
      </c>
      <c r="DGY12" s="11">
        <v>2</v>
      </c>
      <c r="DGZ12" s="8" t="s">
        <v>2</v>
      </c>
      <c r="DHA12" s="19" t="s">
        <v>26</v>
      </c>
      <c r="DHB12" s="23" t="s">
        <v>34</v>
      </c>
      <c r="DHC12" s="8" t="s">
        <v>27</v>
      </c>
      <c r="DHD12" s="8" t="s">
        <v>35</v>
      </c>
      <c r="DHE12" s="23" t="s">
        <v>21</v>
      </c>
      <c r="DHF12" s="21">
        <v>18</v>
      </c>
      <c r="DHG12" s="8"/>
      <c r="DHH12" s="8"/>
      <c r="DHI12" s="18">
        <f t="shared" ref="DHI12" si="8518">587942.6/5</f>
        <v>117588.51999999999</v>
      </c>
      <c r="DHJ12" s="18">
        <f t="shared" si="5637"/>
        <v>2116593.36</v>
      </c>
      <c r="DHK12" s="17">
        <f t="shared" ref="DHK12" si="8519">DHJ12*1.2</f>
        <v>2539912.0319999997</v>
      </c>
      <c r="DHL12" s="16" t="s">
        <v>20</v>
      </c>
      <c r="DHM12" s="16" t="s">
        <v>19</v>
      </c>
      <c r="DHN12" s="16" t="s">
        <v>18</v>
      </c>
      <c r="DHO12" s="11">
        <v>2</v>
      </c>
      <c r="DHP12" s="8" t="s">
        <v>2</v>
      </c>
      <c r="DHQ12" s="19" t="s">
        <v>26</v>
      </c>
      <c r="DHR12" s="23" t="s">
        <v>34</v>
      </c>
      <c r="DHS12" s="8" t="s">
        <v>27</v>
      </c>
      <c r="DHT12" s="8" t="s">
        <v>35</v>
      </c>
      <c r="DHU12" s="23" t="s">
        <v>21</v>
      </c>
      <c r="DHV12" s="21">
        <v>18</v>
      </c>
      <c r="DHW12" s="8"/>
      <c r="DHX12" s="8"/>
      <c r="DHY12" s="18">
        <f t="shared" ref="DHY12" si="8520">587942.6/5</f>
        <v>117588.51999999999</v>
      </c>
      <c r="DHZ12" s="18">
        <f t="shared" si="5640"/>
        <v>2116593.36</v>
      </c>
      <c r="DIA12" s="17">
        <f t="shared" ref="DIA12" si="8521">DHZ12*1.2</f>
        <v>2539912.0319999997</v>
      </c>
      <c r="DIB12" s="16" t="s">
        <v>20</v>
      </c>
      <c r="DIC12" s="16" t="s">
        <v>19</v>
      </c>
      <c r="DID12" s="16" t="s">
        <v>18</v>
      </c>
      <c r="DIE12" s="11">
        <v>2</v>
      </c>
      <c r="DIF12" s="8" t="s">
        <v>2</v>
      </c>
      <c r="DIG12" s="19" t="s">
        <v>26</v>
      </c>
      <c r="DIH12" s="23" t="s">
        <v>34</v>
      </c>
      <c r="DII12" s="8" t="s">
        <v>27</v>
      </c>
      <c r="DIJ12" s="8" t="s">
        <v>35</v>
      </c>
      <c r="DIK12" s="23" t="s">
        <v>21</v>
      </c>
      <c r="DIL12" s="21">
        <v>18</v>
      </c>
      <c r="DIM12" s="8"/>
      <c r="DIN12" s="8"/>
      <c r="DIO12" s="18">
        <f t="shared" ref="DIO12" si="8522">587942.6/5</f>
        <v>117588.51999999999</v>
      </c>
      <c r="DIP12" s="18">
        <f t="shared" si="5643"/>
        <v>2116593.36</v>
      </c>
      <c r="DIQ12" s="17">
        <f t="shared" ref="DIQ12" si="8523">DIP12*1.2</f>
        <v>2539912.0319999997</v>
      </c>
      <c r="DIR12" s="16" t="s">
        <v>20</v>
      </c>
      <c r="DIS12" s="16" t="s">
        <v>19</v>
      </c>
      <c r="DIT12" s="16" t="s">
        <v>18</v>
      </c>
      <c r="DIU12" s="11">
        <v>2</v>
      </c>
      <c r="DIV12" s="8" t="s">
        <v>2</v>
      </c>
      <c r="DIW12" s="19" t="s">
        <v>26</v>
      </c>
      <c r="DIX12" s="23" t="s">
        <v>34</v>
      </c>
      <c r="DIY12" s="8" t="s">
        <v>27</v>
      </c>
      <c r="DIZ12" s="8" t="s">
        <v>35</v>
      </c>
      <c r="DJA12" s="23" t="s">
        <v>21</v>
      </c>
      <c r="DJB12" s="21">
        <v>18</v>
      </c>
      <c r="DJC12" s="8"/>
      <c r="DJD12" s="8"/>
      <c r="DJE12" s="18">
        <f t="shared" ref="DJE12" si="8524">587942.6/5</f>
        <v>117588.51999999999</v>
      </c>
      <c r="DJF12" s="18">
        <f t="shared" si="5646"/>
        <v>2116593.36</v>
      </c>
      <c r="DJG12" s="17">
        <f t="shared" ref="DJG12" si="8525">DJF12*1.2</f>
        <v>2539912.0319999997</v>
      </c>
      <c r="DJH12" s="16" t="s">
        <v>20</v>
      </c>
      <c r="DJI12" s="16" t="s">
        <v>19</v>
      </c>
      <c r="DJJ12" s="16" t="s">
        <v>18</v>
      </c>
      <c r="DJK12" s="11">
        <v>2</v>
      </c>
      <c r="DJL12" s="8" t="s">
        <v>2</v>
      </c>
      <c r="DJM12" s="19" t="s">
        <v>26</v>
      </c>
      <c r="DJN12" s="23" t="s">
        <v>34</v>
      </c>
      <c r="DJO12" s="8" t="s">
        <v>27</v>
      </c>
      <c r="DJP12" s="8" t="s">
        <v>35</v>
      </c>
      <c r="DJQ12" s="23" t="s">
        <v>21</v>
      </c>
      <c r="DJR12" s="21">
        <v>18</v>
      </c>
      <c r="DJS12" s="8"/>
      <c r="DJT12" s="8"/>
      <c r="DJU12" s="18">
        <f t="shared" ref="DJU12" si="8526">587942.6/5</f>
        <v>117588.51999999999</v>
      </c>
      <c r="DJV12" s="18">
        <f t="shared" si="5649"/>
        <v>2116593.36</v>
      </c>
      <c r="DJW12" s="17">
        <f t="shared" ref="DJW12" si="8527">DJV12*1.2</f>
        <v>2539912.0319999997</v>
      </c>
      <c r="DJX12" s="16" t="s">
        <v>20</v>
      </c>
      <c r="DJY12" s="16" t="s">
        <v>19</v>
      </c>
      <c r="DJZ12" s="16" t="s">
        <v>18</v>
      </c>
      <c r="DKA12" s="11">
        <v>2</v>
      </c>
      <c r="DKB12" s="8" t="s">
        <v>2</v>
      </c>
      <c r="DKC12" s="19" t="s">
        <v>26</v>
      </c>
      <c r="DKD12" s="23" t="s">
        <v>34</v>
      </c>
      <c r="DKE12" s="8" t="s">
        <v>27</v>
      </c>
      <c r="DKF12" s="8" t="s">
        <v>35</v>
      </c>
      <c r="DKG12" s="23" t="s">
        <v>21</v>
      </c>
      <c r="DKH12" s="21">
        <v>18</v>
      </c>
      <c r="DKI12" s="8"/>
      <c r="DKJ12" s="8"/>
      <c r="DKK12" s="18">
        <f t="shared" ref="DKK12" si="8528">587942.6/5</f>
        <v>117588.51999999999</v>
      </c>
      <c r="DKL12" s="18">
        <f t="shared" si="5652"/>
        <v>2116593.36</v>
      </c>
      <c r="DKM12" s="17">
        <f t="shared" ref="DKM12" si="8529">DKL12*1.2</f>
        <v>2539912.0319999997</v>
      </c>
      <c r="DKN12" s="16" t="s">
        <v>20</v>
      </c>
      <c r="DKO12" s="16" t="s">
        <v>19</v>
      </c>
      <c r="DKP12" s="16" t="s">
        <v>18</v>
      </c>
      <c r="DKQ12" s="11">
        <v>2</v>
      </c>
      <c r="DKR12" s="8" t="s">
        <v>2</v>
      </c>
      <c r="DKS12" s="19" t="s">
        <v>26</v>
      </c>
      <c r="DKT12" s="23" t="s">
        <v>34</v>
      </c>
      <c r="DKU12" s="8" t="s">
        <v>27</v>
      </c>
      <c r="DKV12" s="8" t="s">
        <v>35</v>
      </c>
      <c r="DKW12" s="23" t="s">
        <v>21</v>
      </c>
      <c r="DKX12" s="21">
        <v>18</v>
      </c>
      <c r="DKY12" s="8"/>
      <c r="DKZ12" s="8"/>
      <c r="DLA12" s="18">
        <f t="shared" ref="DLA12" si="8530">587942.6/5</f>
        <v>117588.51999999999</v>
      </c>
      <c r="DLB12" s="18">
        <f t="shared" si="5655"/>
        <v>2116593.36</v>
      </c>
      <c r="DLC12" s="17">
        <f t="shared" ref="DLC12" si="8531">DLB12*1.2</f>
        <v>2539912.0319999997</v>
      </c>
      <c r="DLD12" s="16" t="s">
        <v>20</v>
      </c>
      <c r="DLE12" s="16" t="s">
        <v>19</v>
      </c>
      <c r="DLF12" s="16" t="s">
        <v>18</v>
      </c>
      <c r="DLG12" s="11">
        <v>2</v>
      </c>
      <c r="DLH12" s="8" t="s">
        <v>2</v>
      </c>
      <c r="DLI12" s="19" t="s">
        <v>26</v>
      </c>
      <c r="DLJ12" s="23" t="s">
        <v>34</v>
      </c>
      <c r="DLK12" s="8" t="s">
        <v>27</v>
      </c>
      <c r="DLL12" s="8" t="s">
        <v>35</v>
      </c>
      <c r="DLM12" s="23" t="s">
        <v>21</v>
      </c>
      <c r="DLN12" s="21">
        <v>18</v>
      </c>
      <c r="DLO12" s="8"/>
      <c r="DLP12" s="8"/>
      <c r="DLQ12" s="18">
        <f t="shared" ref="DLQ12" si="8532">587942.6/5</f>
        <v>117588.51999999999</v>
      </c>
      <c r="DLR12" s="18">
        <f t="shared" si="5658"/>
        <v>2116593.36</v>
      </c>
      <c r="DLS12" s="17">
        <f t="shared" ref="DLS12" si="8533">DLR12*1.2</f>
        <v>2539912.0319999997</v>
      </c>
      <c r="DLT12" s="16" t="s">
        <v>20</v>
      </c>
      <c r="DLU12" s="16" t="s">
        <v>19</v>
      </c>
      <c r="DLV12" s="16" t="s">
        <v>18</v>
      </c>
      <c r="DLW12" s="11">
        <v>2</v>
      </c>
      <c r="DLX12" s="8" t="s">
        <v>2</v>
      </c>
      <c r="DLY12" s="19" t="s">
        <v>26</v>
      </c>
      <c r="DLZ12" s="23" t="s">
        <v>34</v>
      </c>
      <c r="DMA12" s="8" t="s">
        <v>27</v>
      </c>
      <c r="DMB12" s="8" t="s">
        <v>35</v>
      </c>
      <c r="DMC12" s="23" t="s">
        <v>21</v>
      </c>
      <c r="DMD12" s="21">
        <v>18</v>
      </c>
      <c r="DME12" s="8"/>
      <c r="DMF12" s="8"/>
      <c r="DMG12" s="18">
        <f t="shared" ref="DMG12" si="8534">587942.6/5</f>
        <v>117588.51999999999</v>
      </c>
      <c r="DMH12" s="18">
        <f t="shared" si="5661"/>
        <v>2116593.36</v>
      </c>
      <c r="DMI12" s="17">
        <f t="shared" ref="DMI12" si="8535">DMH12*1.2</f>
        <v>2539912.0319999997</v>
      </c>
      <c r="DMJ12" s="16" t="s">
        <v>20</v>
      </c>
      <c r="DMK12" s="16" t="s">
        <v>19</v>
      </c>
      <c r="DML12" s="16" t="s">
        <v>18</v>
      </c>
      <c r="DMM12" s="11">
        <v>2</v>
      </c>
      <c r="DMN12" s="8" t="s">
        <v>2</v>
      </c>
      <c r="DMO12" s="19" t="s">
        <v>26</v>
      </c>
      <c r="DMP12" s="23" t="s">
        <v>34</v>
      </c>
      <c r="DMQ12" s="8" t="s">
        <v>27</v>
      </c>
      <c r="DMR12" s="8" t="s">
        <v>35</v>
      </c>
      <c r="DMS12" s="23" t="s">
        <v>21</v>
      </c>
      <c r="DMT12" s="21">
        <v>18</v>
      </c>
      <c r="DMU12" s="8"/>
      <c r="DMV12" s="8"/>
      <c r="DMW12" s="18">
        <f t="shared" ref="DMW12" si="8536">587942.6/5</f>
        <v>117588.51999999999</v>
      </c>
      <c r="DMX12" s="18">
        <f t="shared" si="5664"/>
        <v>2116593.36</v>
      </c>
      <c r="DMY12" s="17">
        <f t="shared" ref="DMY12" si="8537">DMX12*1.2</f>
        <v>2539912.0319999997</v>
      </c>
      <c r="DMZ12" s="16" t="s">
        <v>20</v>
      </c>
      <c r="DNA12" s="16" t="s">
        <v>19</v>
      </c>
      <c r="DNB12" s="16" t="s">
        <v>18</v>
      </c>
      <c r="DNC12" s="11">
        <v>2</v>
      </c>
      <c r="DND12" s="8" t="s">
        <v>2</v>
      </c>
      <c r="DNE12" s="19" t="s">
        <v>26</v>
      </c>
      <c r="DNF12" s="23" t="s">
        <v>34</v>
      </c>
      <c r="DNG12" s="8" t="s">
        <v>27</v>
      </c>
      <c r="DNH12" s="8" t="s">
        <v>35</v>
      </c>
      <c r="DNI12" s="23" t="s">
        <v>21</v>
      </c>
      <c r="DNJ12" s="21">
        <v>18</v>
      </c>
      <c r="DNK12" s="8"/>
      <c r="DNL12" s="8"/>
      <c r="DNM12" s="18">
        <f t="shared" ref="DNM12" si="8538">587942.6/5</f>
        <v>117588.51999999999</v>
      </c>
      <c r="DNN12" s="18">
        <f t="shared" si="5667"/>
        <v>2116593.36</v>
      </c>
      <c r="DNO12" s="17">
        <f t="shared" ref="DNO12" si="8539">DNN12*1.2</f>
        <v>2539912.0319999997</v>
      </c>
      <c r="DNP12" s="16" t="s">
        <v>20</v>
      </c>
      <c r="DNQ12" s="16" t="s">
        <v>19</v>
      </c>
      <c r="DNR12" s="16" t="s">
        <v>18</v>
      </c>
      <c r="DNS12" s="11">
        <v>2</v>
      </c>
      <c r="DNT12" s="8" t="s">
        <v>2</v>
      </c>
      <c r="DNU12" s="19" t="s">
        <v>26</v>
      </c>
      <c r="DNV12" s="23" t="s">
        <v>34</v>
      </c>
      <c r="DNW12" s="8" t="s">
        <v>27</v>
      </c>
      <c r="DNX12" s="8" t="s">
        <v>35</v>
      </c>
      <c r="DNY12" s="23" t="s">
        <v>21</v>
      </c>
      <c r="DNZ12" s="21">
        <v>18</v>
      </c>
      <c r="DOA12" s="8"/>
      <c r="DOB12" s="8"/>
      <c r="DOC12" s="18">
        <f t="shared" ref="DOC12" si="8540">587942.6/5</f>
        <v>117588.51999999999</v>
      </c>
      <c r="DOD12" s="18">
        <f t="shared" si="5670"/>
        <v>2116593.36</v>
      </c>
      <c r="DOE12" s="17">
        <f t="shared" ref="DOE12" si="8541">DOD12*1.2</f>
        <v>2539912.0319999997</v>
      </c>
      <c r="DOF12" s="16" t="s">
        <v>20</v>
      </c>
      <c r="DOG12" s="16" t="s">
        <v>19</v>
      </c>
      <c r="DOH12" s="16" t="s">
        <v>18</v>
      </c>
      <c r="DOI12" s="11">
        <v>2</v>
      </c>
      <c r="DOJ12" s="8" t="s">
        <v>2</v>
      </c>
      <c r="DOK12" s="19" t="s">
        <v>26</v>
      </c>
      <c r="DOL12" s="23" t="s">
        <v>34</v>
      </c>
      <c r="DOM12" s="8" t="s">
        <v>27</v>
      </c>
      <c r="DON12" s="8" t="s">
        <v>35</v>
      </c>
      <c r="DOO12" s="23" t="s">
        <v>21</v>
      </c>
      <c r="DOP12" s="21">
        <v>18</v>
      </c>
      <c r="DOQ12" s="8"/>
      <c r="DOR12" s="8"/>
      <c r="DOS12" s="18">
        <f t="shared" ref="DOS12" si="8542">587942.6/5</f>
        <v>117588.51999999999</v>
      </c>
      <c r="DOT12" s="18">
        <f t="shared" si="5673"/>
        <v>2116593.36</v>
      </c>
      <c r="DOU12" s="17">
        <f t="shared" ref="DOU12" si="8543">DOT12*1.2</f>
        <v>2539912.0319999997</v>
      </c>
      <c r="DOV12" s="16" t="s">
        <v>20</v>
      </c>
      <c r="DOW12" s="16" t="s">
        <v>19</v>
      </c>
      <c r="DOX12" s="16" t="s">
        <v>18</v>
      </c>
      <c r="DOY12" s="11">
        <v>2</v>
      </c>
      <c r="DOZ12" s="8" t="s">
        <v>2</v>
      </c>
      <c r="DPA12" s="19" t="s">
        <v>26</v>
      </c>
      <c r="DPB12" s="23" t="s">
        <v>34</v>
      </c>
      <c r="DPC12" s="8" t="s">
        <v>27</v>
      </c>
      <c r="DPD12" s="8" t="s">
        <v>35</v>
      </c>
      <c r="DPE12" s="23" t="s">
        <v>21</v>
      </c>
      <c r="DPF12" s="21">
        <v>18</v>
      </c>
      <c r="DPG12" s="8"/>
      <c r="DPH12" s="8"/>
      <c r="DPI12" s="18">
        <f t="shared" ref="DPI12" si="8544">587942.6/5</f>
        <v>117588.51999999999</v>
      </c>
      <c r="DPJ12" s="18">
        <f t="shared" si="5676"/>
        <v>2116593.36</v>
      </c>
      <c r="DPK12" s="17">
        <f t="shared" ref="DPK12" si="8545">DPJ12*1.2</f>
        <v>2539912.0319999997</v>
      </c>
      <c r="DPL12" s="16" t="s">
        <v>20</v>
      </c>
      <c r="DPM12" s="16" t="s">
        <v>19</v>
      </c>
      <c r="DPN12" s="16" t="s">
        <v>18</v>
      </c>
      <c r="DPO12" s="11">
        <v>2</v>
      </c>
      <c r="DPP12" s="8" t="s">
        <v>2</v>
      </c>
      <c r="DPQ12" s="19" t="s">
        <v>26</v>
      </c>
      <c r="DPR12" s="23" t="s">
        <v>34</v>
      </c>
      <c r="DPS12" s="8" t="s">
        <v>27</v>
      </c>
      <c r="DPT12" s="8" t="s">
        <v>35</v>
      </c>
      <c r="DPU12" s="23" t="s">
        <v>21</v>
      </c>
      <c r="DPV12" s="21">
        <v>18</v>
      </c>
      <c r="DPW12" s="8"/>
      <c r="DPX12" s="8"/>
      <c r="DPY12" s="18">
        <f t="shared" ref="DPY12" si="8546">587942.6/5</f>
        <v>117588.51999999999</v>
      </c>
      <c r="DPZ12" s="18">
        <f t="shared" si="5679"/>
        <v>2116593.36</v>
      </c>
      <c r="DQA12" s="17">
        <f t="shared" ref="DQA12" si="8547">DPZ12*1.2</f>
        <v>2539912.0319999997</v>
      </c>
      <c r="DQB12" s="16" t="s">
        <v>20</v>
      </c>
      <c r="DQC12" s="16" t="s">
        <v>19</v>
      </c>
      <c r="DQD12" s="16" t="s">
        <v>18</v>
      </c>
      <c r="DQE12" s="11">
        <v>2</v>
      </c>
      <c r="DQF12" s="8" t="s">
        <v>2</v>
      </c>
      <c r="DQG12" s="19" t="s">
        <v>26</v>
      </c>
      <c r="DQH12" s="23" t="s">
        <v>34</v>
      </c>
      <c r="DQI12" s="8" t="s">
        <v>27</v>
      </c>
      <c r="DQJ12" s="8" t="s">
        <v>35</v>
      </c>
      <c r="DQK12" s="23" t="s">
        <v>21</v>
      </c>
      <c r="DQL12" s="21">
        <v>18</v>
      </c>
      <c r="DQM12" s="8"/>
      <c r="DQN12" s="8"/>
      <c r="DQO12" s="18">
        <f t="shared" ref="DQO12" si="8548">587942.6/5</f>
        <v>117588.51999999999</v>
      </c>
      <c r="DQP12" s="18">
        <f t="shared" si="5682"/>
        <v>2116593.36</v>
      </c>
      <c r="DQQ12" s="17">
        <f t="shared" ref="DQQ12" si="8549">DQP12*1.2</f>
        <v>2539912.0319999997</v>
      </c>
      <c r="DQR12" s="16" t="s">
        <v>20</v>
      </c>
      <c r="DQS12" s="16" t="s">
        <v>19</v>
      </c>
      <c r="DQT12" s="16" t="s">
        <v>18</v>
      </c>
      <c r="DQU12" s="11">
        <v>2</v>
      </c>
      <c r="DQV12" s="8" t="s">
        <v>2</v>
      </c>
      <c r="DQW12" s="19" t="s">
        <v>26</v>
      </c>
      <c r="DQX12" s="23" t="s">
        <v>34</v>
      </c>
      <c r="DQY12" s="8" t="s">
        <v>27</v>
      </c>
      <c r="DQZ12" s="8" t="s">
        <v>35</v>
      </c>
      <c r="DRA12" s="23" t="s">
        <v>21</v>
      </c>
      <c r="DRB12" s="21">
        <v>18</v>
      </c>
      <c r="DRC12" s="8"/>
      <c r="DRD12" s="8"/>
      <c r="DRE12" s="18">
        <f t="shared" ref="DRE12" si="8550">587942.6/5</f>
        <v>117588.51999999999</v>
      </c>
      <c r="DRF12" s="18">
        <f t="shared" si="5685"/>
        <v>2116593.36</v>
      </c>
      <c r="DRG12" s="17">
        <f t="shared" ref="DRG12" si="8551">DRF12*1.2</f>
        <v>2539912.0319999997</v>
      </c>
      <c r="DRH12" s="16" t="s">
        <v>20</v>
      </c>
      <c r="DRI12" s="16" t="s">
        <v>19</v>
      </c>
      <c r="DRJ12" s="16" t="s">
        <v>18</v>
      </c>
      <c r="DRK12" s="11">
        <v>2</v>
      </c>
      <c r="DRL12" s="8" t="s">
        <v>2</v>
      </c>
      <c r="DRM12" s="19" t="s">
        <v>26</v>
      </c>
      <c r="DRN12" s="23" t="s">
        <v>34</v>
      </c>
      <c r="DRO12" s="8" t="s">
        <v>27</v>
      </c>
      <c r="DRP12" s="8" t="s">
        <v>35</v>
      </c>
      <c r="DRQ12" s="23" t="s">
        <v>21</v>
      </c>
      <c r="DRR12" s="21">
        <v>18</v>
      </c>
      <c r="DRS12" s="8"/>
      <c r="DRT12" s="8"/>
      <c r="DRU12" s="18">
        <f t="shared" ref="DRU12" si="8552">587942.6/5</f>
        <v>117588.51999999999</v>
      </c>
      <c r="DRV12" s="18">
        <f t="shared" si="5688"/>
        <v>2116593.36</v>
      </c>
      <c r="DRW12" s="17">
        <f t="shared" ref="DRW12" si="8553">DRV12*1.2</f>
        <v>2539912.0319999997</v>
      </c>
      <c r="DRX12" s="16" t="s">
        <v>20</v>
      </c>
      <c r="DRY12" s="16" t="s">
        <v>19</v>
      </c>
      <c r="DRZ12" s="16" t="s">
        <v>18</v>
      </c>
      <c r="DSA12" s="11">
        <v>2</v>
      </c>
      <c r="DSB12" s="8" t="s">
        <v>2</v>
      </c>
      <c r="DSC12" s="19" t="s">
        <v>26</v>
      </c>
      <c r="DSD12" s="23" t="s">
        <v>34</v>
      </c>
      <c r="DSE12" s="8" t="s">
        <v>27</v>
      </c>
      <c r="DSF12" s="8" t="s">
        <v>35</v>
      </c>
      <c r="DSG12" s="23" t="s">
        <v>21</v>
      </c>
      <c r="DSH12" s="21">
        <v>18</v>
      </c>
      <c r="DSI12" s="8"/>
      <c r="DSJ12" s="8"/>
      <c r="DSK12" s="18">
        <f t="shared" ref="DSK12" si="8554">587942.6/5</f>
        <v>117588.51999999999</v>
      </c>
      <c r="DSL12" s="18">
        <f t="shared" si="5691"/>
        <v>2116593.36</v>
      </c>
      <c r="DSM12" s="17">
        <f t="shared" ref="DSM12" si="8555">DSL12*1.2</f>
        <v>2539912.0319999997</v>
      </c>
      <c r="DSN12" s="16" t="s">
        <v>20</v>
      </c>
      <c r="DSO12" s="16" t="s">
        <v>19</v>
      </c>
      <c r="DSP12" s="16" t="s">
        <v>18</v>
      </c>
      <c r="DSQ12" s="11">
        <v>2</v>
      </c>
      <c r="DSR12" s="8" t="s">
        <v>2</v>
      </c>
      <c r="DSS12" s="19" t="s">
        <v>26</v>
      </c>
      <c r="DST12" s="23" t="s">
        <v>34</v>
      </c>
      <c r="DSU12" s="8" t="s">
        <v>27</v>
      </c>
      <c r="DSV12" s="8" t="s">
        <v>35</v>
      </c>
      <c r="DSW12" s="23" t="s">
        <v>21</v>
      </c>
      <c r="DSX12" s="21">
        <v>18</v>
      </c>
      <c r="DSY12" s="8"/>
      <c r="DSZ12" s="8"/>
      <c r="DTA12" s="18">
        <f t="shared" ref="DTA12" si="8556">587942.6/5</f>
        <v>117588.51999999999</v>
      </c>
      <c r="DTB12" s="18">
        <f t="shared" si="5694"/>
        <v>2116593.36</v>
      </c>
      <c r="DTC12" s="17">
        <f t="shared" ref="DTC12" si="8557">DTB12*1.2</f>
        <v>2539912.0319999997</v>
      </c>
      <c r="DTD12" s="16" t="s">
        <v>20</v>
      </c>
      <c r="DTE12" s="16" t="s">
        <v>19</v>
      </c>
      <c r="DTF12" s="16" t="s">
        <v>18</v>
      </c>
      <c r="DTG12" s="11">
        <v>2</v>
      </c>
      <c r="DTH12" s="8" t="s">
        <v>2</v>
      </c>
      <c r="DTI12" s="19" t="s">
        <v>26</v>
      </c>
      <c r="DTJ12" s="23" t="s">
        <v>34</v>
      </c>
      <c r="DTK12" s="8" t="s">
        <v>27</v>
      </c>
      <c r="DTL12" s="8" t="s">
        <v>35</v>
      </c>
      <c r="DTM12" s="23" t="s">
        <v>21</v>
      </c>
      <c r="DTN12" s="21">
        <v>18</v>
      </c>
      <c r="DTO12" s="8"/>
      <c r="DTP12" s="8"/>
      <c r="DTQ12" s="18">
        <f t="shared" ref="DTQ12" si="8558">587942.6/5</f>
        <v>117588.51999999999</v>
      </c>
      <c r="DTR12" s="18">
        <f t="shared" si="5697"/>
        <v>2116593.36</v>
      </c>
      <c r="DTS12" s="17">
        <f t="shared" ref="DTS12" si="8559">DTR12*1.2</f>
        <v>2539912.0319999997</v>
      </c>
      <c r="DTT12" s="16" t="s">
        <v>20</v>
      </c>
      <c r="DTU12" s="16" t="s">
        <v>19</v>
      </c>
      <c r="DTV12" s="16" t="s">
        <v>18</v>
      </c>
      <c r="DTW12" s="11">
        <v>2</v>
      </c>
      <c r="DTX12" s="8" t="s">
        <v>2</v>
      </c>
      <c r="DTY12" s="19" t="s">
        <v>26</v>
      </c>
      <c r="DTZ12" s="23" t="s">
        <v>34</v>
      </c>
      <c r="DUA12" s="8" t="s">
        <v>27</v>
      </c>
      <c r="DUB12" s="8" t="s">
        <v>35</v>
      </c>
      <c r="DUC12" s="23" t="s">
        <v>21</v>
      </c>
      <c r="DUD12" s="21">
        <v>18</v>
      </c>
      <c r="DUE12" s="8"/>
      <c r="DUF12" s="8"/>
      <c r="DUG12" s="18">
        <f t="shared" ref="DUG12" si="8560">587942.6/5</f>
        <v>117588.51999999999</v>
      </c>
      <c r="DUH12" s="18">
        <f t="shared" si="5700"/>
        <v>2116593.36</v>
      </c>
      <c r="DUI12" s="17">
        <f t="shared" ref="DUI12" si="8561">DUH12*1.2</f>
        <v>2539912.0319999997</v>
      </c>
      <c r="DUJ12" s="16" t="s">
        <v>20</v>
      </c>
      <c r="DUK12" s="16" t="s">
        <v>19</v>
      </c>
      <c r="DUL12" s="16" t="s">
        <v>18</v>
      </c>
      <c r="DUM12" s="11">
        <v>2</v>
      </c>
      <c r="DUN12" s="8" t="s">
        <v>2</v>
      </c>
      <c r="DUO12" s="19" t="s">
        <v>26</v>
      </c>
      <c r="DUP12" s="23" t="s">
        <v>34</v>
      </c>
      <c r="DUQ12" s="8" t="s">
        <v>27</v>
      </c>
      <c r="DUR12" s="8" t="s">
        <v>35</v>
      </c>
      <c r="DUS12" s="23" t="s">
        <v>21</v>
      </c>
      <c r="DUT12" s="21">
        <v>18</v>
      </c>
      <c r="DUU12" s="8"/>
      <c r="DUV12" s="8"/>
      <c r="DUW12" s="18">
        <f t="shared" ref="DUW12" si="8562">587942.6/5</f>
        <v>117588.51999999999</v>
      </c>
      <c r="DUX12" s="18">
        <f t="shared" si="5703"/>
        <v>2116593.36</v>
      </c>
      <c r="DUY12" s="17">
        <f t="shared" ref="DUY12" si="8563">DUX12*1.2</f>
        <v>2539912.0319999997</v>
      </c>
      <c r="DUZ12" s="16" t="s">
        <v>20</v>
      </c>
      <c r="DVA12" s="16" t="s">
        <v>19</v>
      </c>
      <c r="DVB12" s="16" t="s">
        <v>18</v>
      </c>
      <c r="DVC12" s="11">
        <v>2</v>
      </c>
      <c r="DVD12" s="8" t="s">
        <v>2</v>
      </c>
      <c r="DVE12" s="19" t="s">
        <v>26</v>
      </c>
      <c r="DVF12" s="23" t="s">
        <v>34</v>
      </c>
      <c r="DVG12" s="8" t="s">
        <v>27</v>
      </c>
      <c r="DVH12" s="8" t="s">
        <v>35</v>
      </c>
      <c r="DVI12" s="23" t="s">
        <v>21</v>
      </c>
      <c r="DVJ12" s="21">
        <v>18</v>
      </c>
      <c r="DVK12" s="8"/>
      <c r="DVL12" s="8"/>
      <c r="DVM12" s="18">
        <f t="shared" ref="DVM12" si="8564">587942.6/5</f>
        <v>117588.51999999999</v>
      </c>
      <c r="DVN12" s="18">
        <f t="shared" si="5706"/>
        <v>2116593.36</v>
      </c>
      <c r="DVO12" s="17">
        <f t="shared" ref="DVO12" si="8565">DVN12*1.2</f>
        <v>2539912.0319999997</v>
      </c>
      <c r="DVP12" s="16" t="s">
        <v>20</v>
      </c>
      <c r="DVQ12" s="16" t="s">
        <v>19</v>
      </c>
      <c r="DVR12" s="16" t="s">
        <v>18</v>
      </c>
      <c r="DVS12" s="11">
        <v>2</v>
      </c>
      <c r="DVT12" s="8" t="s">
        <v>2</v>
      </c>
      <c r="DVU12" s="19" t="s">
        <v>26</v>
      </c>
      <c r="DVV12" s="23" t="s">
        <v>34</v>
      </c>
      <c r="DVW12" s="8" t="s">
        <v>27</v>
      </c>
      <c r="DVX12" s="8" t="s">
        <v>35</v>
      </c>
      <c r="DVY12" s="23" t="s">
        <v>21</v>
      </c>
      <c r="DVZ12" s="21">
        <v>18</v>
      </c>
      <c r="DWA12" s="8"/>
      <c r="DWB12" s="8"/>
      <c r="DWC12" s="18">
        <f t="shared" ref="DWC12" si="8566">587942.6/5</f>
        <v>117588.51999999999</v>
      </c>
      <c r="DWD12" s="18">
        <f t="shared" si="5709"/>
        <v>2116593.36</v>
      </c>
      <c r="DWE12" s="17">
        <f t="shared" ref="DWE12" si="8567">DWD12*1.2</f>
        <v>2539912.0319999997</v>
      </c>
      <c r="DWF12" s="16" t="s">
        <v>20</v>
      </c>
      <c r="DWG12" s="16" t="s">
        <v>19</v>
      </c>
      <c r="DWH12" s="16" t="s">
        <v>18</v>
      </c>
      <c r="DWI12" s="11">
        <v>2</v>
      </c>
      <c r="DWJ12" s="8" t="s">
        <v>2</v>
      </c>
      <c r="DWK12" s="19" t="s">
        <v>26</v>
      </c>
      <c r="DWL12" s="23" t="s">
        <v>34</v>
      </c>
      <c r="DWM12" s="8" t="s">
        <v>27</v>
      </c>
      <c r="DWN12" s="8" t="s">
        <v>35</v>
      </c>
      <c r="DWO12" s="23" t="s">
        <v>21</v>
      </c>
      <c r="DWP12" s="21">
        <v>18</v>
      </c>
      <c r="DWQ12" s="8"/>
      <c r="DWR12" s="8"/>
      <c r="DWS12" s="18">
        <f t="shared" ref="DWS12" si="8568">587942.6/5</f>
        <v>117588.51999999999</v>
      </c>
      <c r="DWT12" s="18">
        <f t="shared" si="5712"/>
        <v>2116593.36</v>
      </c>
      <c r="DWU12" s="17">
        <f t="shared" ref="DWU12" si="8569">DWT12*1.2</f>
        <v>2539912.0319999997</v>
      </c>
      <c r="DWV12" s="16" t="s">
        <v>20</v>
      </c>
      <c r="DWW12" s="16" t="s">
        <v>19</v>
      </c>
      <c r="DWX12" s="16" t="s">
        <v>18</v>
      </c>
      <c r="DWY12" s="11">
        <v>2</v>
      </c>
      <c r="DWZ12" s="8" t="s">
        <v>2</v>
      </c>
      <c r="DXA12" s="19" t="s">
        <v>26</v>
      </c>
      <c r="DXB12" s="23" t="s">
        <v>34</v>
      </c>
      <c r="DXC12" s="8" t="s">
        <v>27</v>
      </c>
      <c r="DXD12" s="8" t="s">
        <v>35</v>
      </c>
      <c r="DXE12" s="23" t="s">
        <v>21</v>
      </c>
      <c r="DXF12" s="21">
        <v>18</v>
      </c>
      <c r="DXG12" s="8"/>
      <c r="DXH12" s="8"/>
      <c r="DXI12" s="18">
        <f t="shared" ref="DXI12" si="8570">587942.6/5</f>
        <v>117588.51999999999</v>
      </c>
      <c r="DXJ12" s="18">
        <f t="shared" si="5715"/>
        <v>2116593.36</v>
      </c>
      <c r="DXK12" s="17">
        <f t="shared" ref="DXK12" si="8571">DXJ12*1.2</f>
        <v>2539912.0319999997</v>
      </c>
      <c r="DXL12" s="16" t="s">
        <v>20</v>
      </c>
      <c r="DXM12" s="16" t="s">
        <v>19</v>
      </c>
      <c r="DXN12" s="16" t="s">
        <v>18</v>
      </c>
      <c r="DXO12" s="11">
        <v>2</v>
      </c>
      <c r="DXP12" s="8" t="s">
        <v>2</v>
      </c>
      <c r="DXQ12" s="19" t="s">
        <v>26</v>
      </c>
      <c r="DXR12" s="23" t="s">
        <v>34</v>
      </c>
      <c r="DXS12" s="8" t="s">
        <v>27</v>
      </c>
      <c r="DXT12" s="8" t="s">
        <v>35</v>
      </c>
      <c r="DXU12" s="23" t="s">
        <v>21</v>
      </c>
      <c r="DXV12" s="21">
        <v>18</v>
      </c>
      <c r="DXW12" s="8"/>
      <c r="DXX12" s="8"/>
      <c r="DXY12" s="18">
        <f t="shared" ref="DXY12" si="8572">587942.6/5</f>
        <v>117588.51999999999</v>
      </c>
      <c r="DXZ12" s="18">
        <f t="shared" si="5718"/>
        <v>2116593.36</v>
      </c>
      <c r="DYA12" s="17">
        <f t="shared" ref="DYA12" si="8573">DXZ12*1.2</f>
        <v>2539912.0319999997</v>
      </c>
      <c r="DYB12" s="16" t="s">
        <v>20</v>
      </c>
      <c r="DYC12" s="16" t="s">
        <v>19</v>
      </c>
      <c r="DYD12" s="16" t="s">
        <v>18</v>
      </c>
      <c r="DYE12" s="11">
        <v>2</v>
      </c>
      <c r="DYF12" s="8" t="s">
        <v>2</v>
      </c>
      <c r="DYG12" s="19" t="s">
        <v>26</v>
      </c>
      <c r="DYH12" s="23" t="s">
        <v>34</v>
      </c>
      <c r="DYI12" s="8" t="s">
        <v>27</v>
      </c>
      <c r="DYJ12" s="8" t="s">
        <v>35</v>
      </c>
      <c r="DYK12" s="23" t="s">
        <v>21</v>
      </c>
      <c r="DYL12" s="21">
        <v>18</v>
      </c>
      <c r="DYM12" s="8"/>
      <c r="DYN12" s="8"/>
      <c r="DYO12" s="18">
        <f t="shared" ref="DYO12" si="8574">587942.6/5</f>
        <v>117588.51999999999</v>
      </c>
      <c r="DYP12" s="18">
        <f t="shared" si="5721"/>
        <v>2116593.36</v>
      </c>
      <c r="DYQ12" s="17">
        <f t="shared" ref="DYQ12" si="8575">DYP12*1.2</f>
        <v>2539912.0319999997</v>
      </c>
      <c r="DYR12" s="16" t="s">
        <v>20</v>
      </c>
      <c r="DYS12" s="16" t="s">
        <v>19</v>
      </c>
      <c r="DYT12" s="16" t="s">
        <v>18</v>
      </c>
      <c r="DYU12" s="11">
        <v>2</v>
      </c>
      <c r="DYV12" s="8" t="s">
        <v>2</v>
      </c>
      <c r="DYW12" s="19" t="s">
        <v>26</v>
      </c>
      <c r="DYX12" s="23" t="s">
        <v>34</v>
      </c>
      <c r="DYY12" s="8" t="s">
        <v>27</v>
      </c>
      <c r="DYZ12" s="8" t="s">
        <v>35</v>
      </c>
      <c r="DZA12" s="23" t="s">
        <v>21</v>
      </c>
      <c r="DZB12" s="21">
        <v>18</v>
      </c>
      <c r="DZC12" s="8"/>
      <c r="DZD12" s="8"/>
      <c r="DZE12" s="18">
        <f t="shared" ref="DZE12" si="8576">587942.6/5</f>
        <v>117588.51999999999</v>
      </c>
      <c r="DZF12" s="18">
        <f t="shared" si="5724"/>
        <v>2116593.36</v>
      </c>
      <c r="DZG12" s="17">
        <f t="shared" ref="DZG12" si="8577">DZF12*1.2</f>
        <v>2539912.0319999997</v>
      </c>
      <c r="DZH12" s="16" t="s">
        <v>20</v>
      </c>
      <c r="DZI12" s="16" t="s">
        <v>19</v>
      </c>
      <c r="DZJ12" s="16" t="s">
        <v>18</v>
      </c>
      <c r="DZK12" s="11">
        <v>2</v>
      </c>
      <c r="DZL12" s="8" t="s">
        <v>2</v>
      </c>
      <c r="DZM12" s="19" t="s">
        <v>26</v>
      </c>
      <c r="DZN12" s="23" t="s">
        <v>34</v>
      </c>
      <c r="DZO12" s="8" t="s">
        <v>27</v>
      </c>
      <c r="DZP12" s="8" t="s">
        <v>35</v>
      </c>
      <c r="DZQ12" s="23" t="s">
        <v>21</v>
      </c>
      <c r="DZR12" s="21">
        <v>18</v>
      </c>
      <c r="DZS12" s="8"/>
      <c r="DZT12" s="8"/>
      <c r="DZU12" s="18">
        <f t="shared" ref="DZU12" si="8578">587942.6/5</f>
        <v>117588.51999999999</v>
      </c>
      <c r="DZV12" s="18">
        <f t="shared" si="5727"/>
        <v>2116593.36</v>
      </c>
      <c r="DZW12" s="17">
        <f t="shared" ref="DZW12" si="8579">DZV12*1.2</f>
        <v>2539912.0319999997</v>
      </c>
      <c r="DZX12" s="16" t="s">
        <v>20</v>
      </c>
      <c r="DZY12" s="16" t="s">
        <v>19</v>
      </c>
      <c r="DZZ12" s="16" t="s">
        <v>18</v>
      </c>
      <c r="EAA12" s="11">
        <v>2</v>
      </c>
      <c r="EAB12" s="8" t="s">
        <v>2</v>
      </c>
      <c r="EAC12" s="19" t="s">
        <v>26</v>
      </c>
      <c r="EAD12" s="23" t="s">
        <v>34</v>
      </c>
      <c r="EAE12" s="8" t="s">
        <v>27</v>
      </c>
      <c r="EAF12" s="8" t="s">
        <v>35</v>
      </c>
      <c r="EAG12" s="23" t="s">
        <v>21</v>
      </c>
      <c r="EAH12" s="21">
        <v>18</v>
      </c>
      <c r="EAI12" s="8"/>
      <c r="EAJ12" s="8"/>
      <c r="EAK12" s="18">
        <f t="shared" ref="EAK12" si="8580">587942.6/5</f>
        <v>117588.51999999999</v>
      </c>
      <c r="EAL12" s="18">
        <f t="shared" si="5730"/>
        <v>2116593.36</v>
      </c>
      <c r="EAM12" s="17">
        <f t="shared" ref="EAM12" si="8581">EAL12*1.2</f>
        <v>2539912.0319999997</v>
      </c>
      <c r="EAN12" s="16" t="s">
        <v>20</v>
      </c>
      <c r="EAO12" s="16" t="s">
        <v>19</v>
      </c>
      <c r="EAP12" s="16" t="s">
        <v>18</v>
      </c>
      <c r="EAQ12" s="11">
        <v>2</v>
      </c>
      <c r="EAR12" s="8" t="s">
        <v>2</v>
      </c>
      <c r="EAS12" s="19" t="s">
        <v>26</v>
      </c>
      <c r="EAT12" s="23" t="s">
        <v>34</v>
      </c>
      <c r="EAU12" s="8" t="s">
        <v>27</v>
      </c>
      <c r="EAV12" s="8" t="s">
        <v>35</v>
      </c>
      <c r="EAW12" s="23" t="s">
        <v>21</v>
      </c>
      <c r="EAX12" s="21">
        <v>18</v>
      </c>
      <c r="EAY12" s="8"/>
      <c r="EAZ12" s="8"/>
      <c r="EBA12" s="18">
        <f t="shared" ref="EBA12" si="8582">587942.6/5</f>
        <v>117588.51999999999</v>
      </c>
      <c r="EBB12" s="18">
        <f t="shared" si="5733"/>
        <v>2116593.36</v>
      </c>
      <c r="EBC12" s="17">
        <f t="shared" ref="EBC12" si="8583">EBB12*1.2</f>
        <v>2539912.0319999997</v>
      </c>
      <c r="EBD12" s="16" t="s">
        <v>20</v>
      </c>
      <c r="EBE12" s="16" t="s">
        <v>19</v>
      </c>
      <c r="EBF12" s="16" t="s">
        <v>18</v>
      </c>
      <c r="EBG12" s="11">
        <v>2</v>
      </c>
      <c r="EBH12" s="8" t="s">
        <v>2</v>
      </c>
      <c r="EBI12" s="19" t="s">
        <v>26</v>
      </c>
      <c r="EBJ12" s="23" t="s">
        <v>34</v>
      </c>
      <c r="EBK12" s="8" t="s">
        <v>27</v>
      </c>
      <c r="EBL12" s="8" t="s">
        <v>35</v>
      </c>
      <c r="EBM12" s="23" t="s">
        <v>21</v>
      </c>
      <c r="EBN12" s="21">
        <v>18</v>
      </c>
      <c r="EBO12" s="8"/>
      <c r="EBP12" s="8"/>
      <c r="EBQ12" s="18">
        <f t="shared" ref="EBQ12" si="8584">587942.6/5</f>
        <v>117588.51999999999</v>
      </c>
      <c r="EBR12" s="18">
        <f t="shared" si="5736"/>
        <v>2116593.36</v>
      </c>
      <c r="EBS12" s="17">
        <f t="shared" ref="EBS12" si="8585">EBR12*1.2</f>
        <v>2539912.0319999997</v>
      </c>
      <c r="EBT12" s="16" t="s">
        <v>20</v>
      </c>
      <c r="EBU12" s="16" t="s">
        <v>19</v>
      </c>
      <c r="EBV12" s="16" t="s">
        <v>18</v>
      </c>
      <c r="EBW12" s="11">
        <v>2</v>
      </c>
      <c r="EBX12" s="8" t="s">
        <v>2</v>
      </c>
      <c r="EBY12" s="19" t="s">
        <v>26</v>
      </c>
      <c r="EBZ12" s="23" t="s">
        <v>34</v>
      </c>
      <c r="ECA12" s="8" t="s">
        <v>27</v>
      </c>
      <c r="ECB12" s="8" t="s">
        <v>35</v>
      </c>
      <c r="ECC12" s="23" t="s">
        <v>21</v>
      </c>
      <c r="ECD12" s="21">
        <v>18</v>
      </c>
      <c r="ECE12" s="8"/>
      <c r="ECF12" s="8"/>
      <c r="ECG12" s="18">
        <f t="shared" ref="ECG12" si="8586">587942.6/5</f>
        <v>117588.51999999999</v>
      </c>
      <c r="ECH12" s="18">
        <f t="shared" si="5739"/>
        <v>2116593.36</v>
      </c>
      <c r="ECI12" s="17">
        <f t="shared" ref="ECI12" si="8587">ECH12*1.2</f>
        <v>2539912.0319999997</v>
      </c>
      <c r="ECJ12" s="16" t="s">
        <v>20</v>
      </c>
      <c r="ECK12" s="16" t="s">
        <v>19</v>
      </c>
      <c r="ECL12" s="16" t="s">
        <v>18</v>
      </c>
      <c r="ECM12" s="11">
        <v>2</v>
      </c>
      <c r="ECN12" s="8" t="s">
        <v>2</v>
      </c>
      <c r="ECO12" s="19" t="s">
        <v>26</v>
      </c>
      <c r="ECP12" s="23" t="s">
        <v>34</v>
      </c>
      <c r="ECQ12" s="8" t="s">
        <v>27</v>
      </c>
      <c r="ECR12" s="8" t="s">
        <v>35</v>
      </c>
      <c r="ECS12" s="23" t="s">
        <v>21</v>
      </c>
      <c r="ECT12" s="21">
        <v>18</v>
      </c>
      <c r="ECU12" s="8"/>
      <c r="ECV12" s="8"/>
      <c r="ECW12" s="18">
        <f t="shared" ref="ECW12" si="8588">587942.6/5</f>
        <v>117588.51999999999</v>
      </c>
      <c r="ECX12" s="18">
        <f t="shared" si="5742"/>
        <v>2116593.36</v>
      </c>
      <c r="ECY12" s="17">
        <f t="shared" ref="ECY12" si="8589">ECX12*1.2</f>
        <v>2539912.0319999997</v>
      </c>
      <c r="ECZ12" s="16" t="s">
        <v>20</v>
      </c>
      <c r="EDA12" s="16" t="s">
        <v>19</v>
      </c>
      <c r="EDB12" s="16" t="s">
        <v>18</v>
      </c>
      <c r="EDC12" s="11">
        <v>2</v>
      </c>
      <c r="EDD12" s="8" t="s">
        <v>2</v>
      </c>
      <c r="EDE12" s="19" t="s">
        <v>26</v>
      </c>
      <c r="EDF12" s="23" t="s">
        <v>34</v>
      </c>
      <c r="EDG12" s="8" t="s">
        <v>27</v>
      </c>
      <c r="EDH12" s="8" t="s">
        <v>35</v>
      </c>
      <c r="EDI12" s="23" t="s">
        <v>21</v>
      </c>
      <c r="EDJ12" s="21">
        <v>18</v>
      </c>
      <c r="EDK12" s="8"/>
      <c r="EDL12" s="8"/>
      <c r="EDM12" s="18">
        <f t="shared" ref="EDM12" si="8590">587942.6/5</f>
        <v>117588.51999999999</v>
      </c>
      <c r="EDN12" s="18">
        <f t="shared" si="5745"/>
        <v>2116593.36</v>
      </c>
      <c r="EDO12" s="17">
        <f t="shared" ref="EDO12" si="8591">EDN12*1.2</f>
        <v>2539912.0319999997</v>
      </c>
      <c r="EDP12" s="16" t="s">
        <v>20</v>
      </c>
      <c r="EDQ12" s="16" t="s">
        <v>19</v>
      </c>
      <c r="EDR12" s="16" t="s">
        <v>18</v>
      </c>
      <c r="EDS12" s="11">
        <v>2</v>
      </c>
      <c r="EDT12" s="8" t="s">
        <v>2</v>
      </c>
      <c r="EDU12" s="19" t="s">
        <v>26</v>
      </c>
      <c r="EDV12" s="23" t="s">
        <v>34</v>
      </c>
      <c r="EDW12" s="8" t="s">
        <v>27</v>
      </c>
      <c r="EDX12" s="8" t="s">
        <v>35</v>
      </c>
      <c r="EDY12" s="23" t="s">
        <v>21</v>
      </c>
      <c r="EDZ12" s="21">
        <v>18</v>
      </c>
      <c r="EEA12" s="8"/>
      <c r="EEB12" s="8"/>
      <c r="EEC12" s="18">
        <f t="shared" ref="EEC12" si="8592">587942.6/5</f>
        <v>117588.51999999999</v>
      </c>
      <c r="EED12" s="18">
        <f t="shared" si="5748"/>
        <v>2116593.36</v>
      </c>
      <c r="EEE12" s="17">
        <f t="shared" ref="EEE12" si="8593">EED12*1.2</f>
        <v>2539912.0319999997</v>
      </c>
      <c r="EEF12" s="16" t="s">
        <v>20</v>
      </c>
      <c r="EEG12" s="16" t="s">
        <v>19</v>
      </c>
      <c r="EEH12" s="16" t="s">
        <v>18</v>
      </c>
      <c r="EEI12" s="11">
        <v>2</v>
      </c>
      <c r="EEJ12" s="8" t="s">
        <v>2</v>
      </c>
      <c r="EEK12" s="19" t="s">
        <v>26</v>
      </c>
      <c r="EEL12" s="23" t="s">
        <v>34</v>
      </c>
      <c r="EEM12" s="8" t="s">
        <v>27</v>
      </c>
      <c r="EEN12" s="8" t="s">
        <v>35</v>
      </c>
      <c r="EEO12" s="23" t="s">
        <v>21</v>
      </c>
      <c r="EEP12" s="21">
        <v>18</v>
      </c>
      <c r="EEQ12" s="8"/>
      <c r="EER12" s="8"/>
      <c r="EES12" s="18">
        <f t="shared" ref="EES12" si="8594">587942.6/5</f>
        <v>117588.51999999999</v>
      </c>
      <c r="EET12" s="18">
        <f t="shared" si="5751"/>
        <v>2116593.36</v>
      </c>
      <c r="EEU12" s="17">
        <f t="shared" ref="EEU12" si="8595">EET12*1.2</f>
        <v>2539912.0319999997</v>
      </c>
      <c r="EEV12" s="16" t="s">
        <v>20</v>
      </c>
      <c r="EEW12" s="16" t="s">
        <v>19</v>
      </c>
      <c r="EEX12" s="16" t="s">
        <v>18</v>
      </c>
      <c r="EEY12" s="11">
        <v>2</v>
      </c>
      <c r="EEZ12" s="8" t="s">
        <v>2</v>
      </c>
      <c r="EFA12" s="19" t="s">
        <v>26</v>
      </c>
      <c r="EFB12" s="23" t="s">
        <v>34</v>
      </c>
      <c r="EFC12" s="8" t="s">
        <v>27</v>
      </c>
      <c r="EFD12" s="8" t="s">
        <v>35</v>
      </c>
      <c r="EFE12" s="23" t="s">
        <v>21</v>
      </c>
      <c r="EFF12" s="21">
        <v>18</v>
      </c>
      <c r="EFG12" s="8"/>
      <c r="EFH12" s="8"/>
      <c r="EFI12" s="18">
        <f t="shared" ref="EFI12" si="8596">587942.6/5</f>
        <v>117588.51999999999</v>
      </c>
      <c r="EFJ12" s="18">
        <f t="shared" si="5754"/>
        <v>2116593.36</v>
      </c>
      <c r="EFK12" s="17">
        <f t="shared" ref="EFK12" si="8597">EFJ12*1.2</f>
        <v>2539912.0319999997</v>
      </c>
      <c r="EFL12" s="16" t="s">
        <v>20</v>
      </c>
      <c r="EFM12" s="16" t="s">
        <v>19</v>
      </c>
      <c r="EFN12" s="16" t="s">
        <v>18</v>
      </c>
      <c r="EFO12" s="11">
        <v>2</v>
      </c>
      <c r="EFP12" s="8" t="s">
        <v>2</v>
      </c>
      <c r="EFQ12" s="19" t="s">
        <v>26</v>
      </c>
      <c r="EFR12" s="23" t="s">
        <v>34</v>
      </c>
      <c r="EFS12" s="8" t="s">
        <v>27</v>
      </c>
      <c r="EFT12" s="8" t="s">
        <v>35</v>
      </c>
      <c r="EFU12" s="23" t="s">
        <v>21</v>
      </c>
      <c r="EFV12" s="21">
        <v>18</v>
      </c>
      <c r="EFW12" s="8"/>
      <c r="EFX12" s="8"/>
      <c r="EFY12" s="18">
        <f t="shared" ref="EFY12" si="8598">587942.6/5</f>
        <v>117588.51999999999</v>
      </c>
      <c r="EFZ12" s="18">
        <f t="shared" si="5757"/>
        <v>2116593.36</v>
      </c>
      <c r="EGA12" s="17">
        <f t="shared" ref="EGA12" si="8599">EFZ12*1.2</f>
        <v>2539912.0319999997</v>
      </c>
      <c r="EGB12" s="16" t="s">
        <v>20</v>
      </c>
      <c r="EGC12" s="16" t="s">
        <v>19</v>
      </c>
      <c r="EGD12" s="16" t="s">
        <v>18</v>
      </c>
      <c r="EGE12" s="11">
        <v>2</v>
      </c>
      <c r="EGF12" s="8" t="s">
        <v>2</v>
      </c>
      <c r="EGG12" s="19" t="s">
        <v>26</v>
      </c>
      <c r="EGH12" s="23" t="s">
        <v>34</v>
      </c>
      <c r="EGI12" s="8" t="s">
        <v>27</v>
      </c>
      <c r="EGJ12" s="8" t="s">
        <v>35</v>
      </c>
      <c r="EGK12" s="23" t="s">
        <v>21</v>
      </c>
      <c r="EGL12" s="21">
        <v>18</v>
      </c>
      <c r="EGM12" s="8"/>
      <c r="EGN12" s="8"/>
      <c r="EGO12" s="18">
        <f t="shared" ref="EGO12" si="8600">587942.6/5</f>
        <v>117588.51999999999</v>
      </c>
      <c r="EGP12" s="18">
        <f t="shared" si="5760"/>
        <v>2116593.36</v>
      </c>
      <c r="EGQ12" s="17">
        <f t="shared" ref="EGQ12" si="8601">EGP12*1.2</f>
        <v>2539912.0319999997</v>
      </c>
      <c r="EGR12" s="16" t="s">
        <v>20</v>
      </c>
      <c r="EGS12" s="16" t="s">
        <v>19</v>
      </c>
      <c r="EGT12" s="16" t="s">
        <v>18</v>
      </c>
      <c r="EGU12" s="11">
        <v>2</v>
      </c>
      <c r="EGV12" s="8" t="s">
        <v>2</v>
      </c>
      <c r="EGW12" s="19" t="s">
        <v>26</v>
      </c>
      <c r="EGX12" s="23" t="s">
        <v>34</v>
      </c>
      <c r="EGY12" s="8" t="s">
        <v>27</v>
      </c>
      <c r="EGZ12" s="8" t="s">
        <v>35</v>
      </c>
      <c r="EHA12" s="23" t="s">
        <v>21</v>
      </c>
      <c r="EHB12" s="21">
        <v>18</v>
      </c>
      <c r="EHC12" s="8"/>
      <c r="EHD12" s="8"/>
      <c r="EHE12" s="18">
        <f t="shared" ref="EHE12" si="8602">587942.6/5</f>
        <v>117588.51999999999</v>
      </c>
      <c r="EHF12" s="18">
        <f t="shared" si="5763"/>
        <v>2116593.36</v>
      </c>
      <c r="EHG12" s="17">
        <f t="shared" ref="EHG12" si="8603">EHF12*1.2</f>
        <v>2539912.0319999997</v>
      </c>
      <c r="EHH12" s="16" t="s">
        <v>20</v>
      </c>
      <c r="EHI12" s="16" t="s">
        <v>19</v>
      </c>
      <c r="EHJ12" s="16" t="s">
        <v>18</v>
      </c>
      <c r="EHK12" s="11">
        <v>2</v>
      </c>
      <c r="EHL12" s="8" t="s">
        <v>2</v>
      </c>
      <c r="EHM12" s="19" t="s">
        <v>26</v>
      </c>
      <c r="EHN12" s="23" t="s">
        <v>34</v>
      </c>
      <c r="EHO12" s="8" t="s">
        <v>27</v>
      </c>
      <c r="EHP12" s="8" t="s">
        <v>35</v>
      </c>
      <c r="EHQ12" s="23" t="s">
        <v>21</v>
      </c>
      <c r="EHR12" s="21">
        <v>18</v>
      </c>
      <c r="EHS12" s="8"/>
      <c r="EHT12" s="8"/>
      <c r="EHU12" s="18">
        <f t="shared" ref="EHU12" si="8604">587942.6/5</f>
        <v>117588.51999999999</v>
      </c>
      <c r="EHV12" s="18">
        <f t="shared" si="5766"/>
        <v>2116593.36</v>
      </c>
      <c r="EHW12" s="17">
        <f t="shared" ref="EHW12" si="8605">EHV12*1.2</f>
        <v>2539912.0319999997</v>
      </c>
      <c r="EHX12" s="16" t="s">
        <v>20</v>
      </c>
      <c r="EHY12" s="16" t="s">
        <v>19</v>
      </c>
      <c r="EHZ12" s="16" t="s">
        <v>18</v>
      </c>
      <c r="EIA12" s="11">
        <v>2</v>
      </c>
      <c r="EIB12" s="8" t="s">
        <v>2</v>
      </c>
      <c r="EIC12" s="19" t="s">
        <v>26</v>
      </c>
      <c r="EID12" s="23" t="s">
        <v>34</v>
      </c>
      <c r="EIE12" s="8" t="s">
        <v>27</v>
      </c>
      <c r="EIF12" s="8" t="s">
        <v>35</v>
      </c>
      <c r="EIG12" s="23" t="s">
        <v>21</v>
      </c>
      <c r="EIH12" s="21">
        <v>18</v>
      </c>
      <c r="EII12" s="8"/>
      <c r="EIJ12" s="8"/>
      <c r="EIK12" s="18">
        <f t="shared" ref="EIK12" si="8606">587942.6/5</f>
        <v>117588.51999999999</v>
      </c>
      <c r="EIL12" s="18">
        <f t="shared" si="5769"/>
        <v>2116593.36</v>
      </c>
      <c r="EIM12" s="17">
        <f t="shared" ref="EIM12" si="8607">EIL12*1.2</f>
        <v>2539912.0319999997</v>
      </c>
      <c r="EIN12" s="16" t="s">
        <v>20</v>
      </c>
      <c r="EIO12" s="16" t="s">
        <v>19</v>
      </c>
      <c r="EIP12" s="16" t="s">
        <v>18</v>
      </c>
      <c r="EIQ12" s="11">
        <v>2</v>
      </c>
      <c r="EIR12" s="8" t="s">
        <v>2</v>
      </c>
      <c r="EIS12" s="19" t="s">
        <v>26</v>
      </c>
      <c r="EIT12" s="23" t="s">
        <v>34</v>
      </c>
      <c r="EIU12" s="8" t="s">
        <v>27</v>
      </c>
      <c r="EIV12" s="8" t="s">
        <v>35</v>
      </c>
      <c r="EIW12" s="23" t="s">
        <v>21</v>
      </c>
      <c r="EIX12" s="21">
        <v>18</v>
      </c>
      <c r="EIY12" s="8"/>
      <c r="EIZ12" s="8"/>
      <c r="EJA12" s="18">
        <f t="shared" ref="EJA12" si="8608">587942.6/5</f>
        <v>117588.51999999999</v>
      </c>
      <c r="EJB12" s="18">
        <f t="shared" si="5772"/>
        <v>2116593.36</v>
      </c>
      <c r="EJC12" s="17">
        <f t="shared" ref="EJC12" si="8609">EJB12*1.2</f>
        <v>2539912.0319999997</v>
      </c>
      <c r="EJD12" s="16" t="s">
        <v>20</v>
      </c>
      <c r="EJE12" s="16" t="s">
        <v>19</v>
      </c>
      <c r="EJF12" s="16" t="s">
        <v>18</v>
      </c>
      <c r="EJG12" s="11">
        <v>2</v>
      </c>
      <c r="EJH12" s="8" t="s">
        <v>2</v>
      </c>
      <c r="EJI12" s="19" t="s">
        <v>26</v>
      </c>
      <c r="EJJ12" s="23" t="s">
        <v>34</v>
      </c>
      <c r="EJK12" s="8" t="s">
        <v>27</v>
      </c>
      <c r="EJL12" s="8" t="s">
        <v>35</v>
      </c>
      <c r="EJM12" s="23" t="s">
        <v>21</v>
      </c>
      <c r="EJN12" s="21">
        <v>18</v>
      </c>
      <c r="EJO12" s="8"/>
      <c r="EJP12" s="8"/>
      <c r="EJQ12" s="18">
        <f t="shared" ref="EJQ12" si="8610">587942.6/5</f>
        <v>117588.51999999999</v>
      </c>
      <c r="EJR12" s="18">
        <f t="shared" si="5775"/>
        <v>2116593.36</v>
      </c>
      <c r="EJS12" s="17">
        <f t="shared" ref="EJS12" si="8611">EJR12*1.2</f>
        <v>2539912.0319999997</v>
      </c>
      <c r="EJT12" s="16" t="s">
        <v>20</v>
      </c>
      <c r="EJU12" s="16" t="s">
        <v>19</v>
      </c>
      <c r="EJV12" s="16" t="s">
        <v>18</v>
      </c>
      <c r="EJW12" s="11">
        <v>2</v>
      </c>
      <c r="EJX12" s="8" t="s">
        <v>2</v>
      </c>
      <c r="EJY12" s="19" t="s">
        <v>26</v>
      </c>
      <c r="EJZ12" s="23" t="s">
        <v>34</v>
      </c>
      <c r="EKA12" s="8" t="s">
        <v>27</v>
      </c>
      <c r="EKB12" s="8" t="s">
        <v>35</v>
      </c>
      <c r="EKC12" s="23" t="s">
        <v>21</v>
      </c>
      <c r="EKD12" s="21">
        <v>18</v>
      </c>
      <c r="EKE12" s="8"/>
      <c r="EKF12" s="8"/>
      <c r="EKG12" s="18">
        <f t="shared" ref="EKG12" si="8612">587942.6/5</f>
        <v>117588.51999999999</v>
      </c>
      <c r="EKH12" s="18">
        <f t="shared" si="5778"/>
        <v>2116593.36</v>
      </c>
      <c r="EKI12" s="17">
        <f t="shared" ref="EKI12" si="8613">EKH12*1.2</f>
        <v>2539912.0319999997</v>
      </c>
      <c r="EKJ12" s="16" t="s">
        <v>20</v>
      </c>
      <c r="EKK12" s="16" t="s">
        <v>19</v>
      </c>
      <c r="EKL12" s="16" t="s">
        <v>18</v>
      </c>
      <c r="EKM12" s="11">
        <v>2</v>
      </c>
      <c r="EKN12" s="8" t="s">
        <v>2</v>
      </c>
      <c r="EKO12" s="19" t="s">
        <v>26</v>
      </c>
      <c r="EKP12" s="23" t="s">
        <v>34</v>
      </c>
      <c r="EKQ12" s="8" t="s">
        <v>27</v>
      </c>
      <c r="EKR12" s="8" t="s">
        <v>35</v>
      </c>
      <c r="EKS12" s="23" t="s">
        <v>21</v>
      </c>
      <c r="EKT12" s="21">
        <v>18</v>
      </c>
      <c r="EKU12" s="8"/>
      <c r="EKV12" s="8"/>
      <c r="EKW12" s="18">
        <f t="shared" ref="EKW12" si="8614">587942.6/5</f>
        <v>117588.51999999999</v>
      </c>
      <c r="EKX12" s="18">
        <f t="shared" si="5781"/>
        <v>2116593.36</v>
      </c>
      <c r="EKY12" s="17">
        <f t="shared" ref="EKY12" si="8615">EKX12*1.2</f>
        <v>2539912.0319999997</v>
      </c>
      <c r="EKZ12" s="16" t="s">
        <v>20</v>
      </c>
      <c r="ELA12" s="16" t="s">
        <v>19</v>
      </c>
      <c r="ELB12" s="16" t="s">
        <v>18</v>
      </c>
      <c r="ELC12" s="11">
        <v>2</v>
      </c>
      <c r="ELD12" s="8" t="s">
        <v>2</v>
      </c>
      <c r="ELE12" s="19" t="s">
        <v>26</v>
      </c>
      <c r="ELF12" s="23" t="s">
        <v>34</v>
      </c>
      <c r="ELG12" s="8" t="s">
        <v>27</v>
      </c>
      <c r="ELH12" s="8" t="s">
        <v>35</v>
      </c>
      <c r="ELI12" s="23" t="s">
        <v>21</v>
      </c>
      <c r="ELJ12" s="21">
        <v>18</v>
      </c>
      <c r="ELK12" s="8"/>
      <c r="ELL12" s="8"/>
      <c r="ELM12" s="18">
        <f t="shared" ref="ELM12" si="8616">587942.6/5</f>
        <v>117588.51999999999</v>
      </c>
      <c r="ELN12" s="18">
        <f t="shared" si="5784"/>
        <v>2116593.36</v>
      </c>
      <c r="ELO12" s="17">
        <f t="shared" ref="ELO12" si="8617">ELN12*1.2</f>
        <v>2539912.0319999997</v>
      </c>
      <c r="ELP12" s="16" t="s">
        <v>20</v>
      </c>
      <c r="ELQ12" s="16" t="s">
        <v>19</v>
      </c>
      <c r="ELR12" s="16" t="s">
        <v>18</v>
      </c>
      <c r="ELS12" s="11">
        <v>2</v>
      </c>
      <c r="ELT12" s="8" t="s">
        <v>2</v>
      </c>
      <c r="ELU12" s="19" t="s">
        <v>26</v>
      </c>
      <c r="ELV12" s="23" t="s">
        <v>34</v>
      </c>
      <c r="ELW12" s="8" t="s">
        <v>27</v>
      </c>
      <c r="ELX12" s="8" t="s">
        <v>35</v>
      </c>
      <c r="ELY12" s="23" t="s">
        <v>21</v>
      </c>
      <c r="ELZ12" s="21">
        <v>18</v>
      </c>
      <c r="EMA12" s="8"/>
      <c r="EMB12" s="8"/>
      <c r="EMC12" s="18">
        <f t="shared" ref="EMC12" si="8618">587942.6/5</f>
        <v>117588.51999999999</v>
      </c>
      <c r="EMD12" s="18">
        <f t="shared" si="5787"/>
        <v>2116593.36</v>
      </c>
      <c r="EME12" s="17">
        <f t="shared" ref="EME12" si="8619">EMD12*1.2</f>
        <v>2539912.0319999997</v>
      </c>
      <c r="EMF12" s="16" t="s">
        <v>20</v>
      </c>
      <c r="EMG12" s="16" t="s">
        <v>19</v>
      </c>
      <c r="EMH12" s="16" t="s">
        <v>18</v>
      </c>
      <c r="EMI12" s="11">
        <v>2</v>
      </c>
      <c r="EMJ12" s="8" t="s">
        <v>2</v>
      </c>
      <c r="EMK12" s="19" t="s">
        <v>26</v>
      </c>
      <c r="EML12" s="23" t="s">
        <v>34</v>
      </c>
      <c r="EMM12" s="8" t="s">
        <v>27</v>
      </c>
      <c r="EMN12" s="8" t="s">
        <v>35</v>
      </c>
      <c r="EMO12" s="23" t="s">
        <v>21</v>
      </c>
      <c r="EMP12" s="21">
        <v>18</v>
      </c>
      <c r="EMQ12" s="8"/>
      <c r="EMR12" s="8"/>
      <c r="EMS12" s="18">
        <f t="shared" ref="EMS12" si="8620">587942.6/5</f>
        <v>117588.51999999999</v>
      </c>
      <c r="EMT12" s="18">
        <f t="shared" si="5790"/>
        <v>2116593.36</v>
      </c>
      <c r="EMU12" s="17">
        <f t="shared" ref="EMU12" si="8621">EMT12*1.2</f>
        <v>2539912.0319999997</v>
      </c>
      <c r="EMV12" s="16" t="s">
        <v>20</v>
      </c>
      <c r="EMW12" s="16" t="s">
        <v>19</v>
      </c>
      <c r="EMX12" s="16" t="s">
        <v>18</v>
      </c>
      <c r="EMY12" s="11">
        <v>2</v>
      </c>
      <c r="EMZ12" s="8" t="s">
        <v>2</v>
      </c>
      <c r="ENA12" s="19" t="s">
        <v>26</v>
      </c>
      <c r="ENB12" s="23" t="s">
        <v>34</v>
      </c>
      <c r="ENC12" s="8" t="s">
        <v>27</v>
      </c>
      <c r="END12" s="8" t="s">
        <v>35</v>
      </c>
      <c r="ENE12" s="23" t="s">
        <v>21</v>
      </c>
      <c r="ENF12" s="21">
        <v>18</v>
      </c>
      <c r="ENG12" s="8"/>
      <c r="ENH12" s="8"/>
      <c r="ENI12" s="18">
        <f t="shared" ref="ENI12" si="8622">587942.6/5</f>
        <v>117588.51999999999</v>
      </c>
      <c r="ENJ12" s="18">
        <f t="shared" si="5793"/>
        <v>2116593.36</v>
      </c>
      <c r="ENK12" s="17">
        <f t="shared" ref="ENK12" si="8623">ENJ12*1.2</f>
        <v>2539912.0319999997</v>
      </c>
      <c r="ENL12" s="16" t="s">
        <v>20</v>
      </c>
      <c r="ENM12" s="16" t="s">
        <v>19</v>
      </c>
      <c r="ENN12" s="16" t="s">
        <v>18</v>
      </c>
      <c r="ENO12" s="11">
        <v>2</v>
      </c>
      <c r="ENP12" s="8" t="s">
        <v>2</v>
      </c>
      <c r="ENQ12" s="19" t="s">
        <v>26</v>
      </c>
      <c r="ENR12" s="23" t="s">
        <v>34</v>
      </c>
      <c r="ENS12" s="8" t="s">
        <v>27</v>
      </c>
      <c r="ENT12" s="8" t="s">
        <v>35</v>
      </c>
      <c r="ENU12" s="23" t="s">
        <v>21</v>
      </c>
      <c r="ENV12" s="21">
        <v>18</v>
      </c>
      <c r="ENW12" s="8"/>
      <c r="ENX12" s="8"/>
      <c r="ENY12" s="18">
        <f t="shared" ref="ENY12" si="8624">587942.6/5</f>
        <v>117588.51999999999</v>
      </c>
      <c r="ENZ12" s="18">
        <f t="shared" si="5796"/>
        <v>2116593.36</v>
      </c>
      <c r="EOA12" s="17">
        <f t="shared" ref="EOA12" si="8625">ENZ12*1.2</f>
        <v>2539912.0319999997</v>
      </c>
      <c r="EOB12" s="16" t="s">
        <v>20</v>
      </c>
      <c r="EOC12" s="16" t="s">
        <v>19</v>
      </c>
      <c r="EOD12" s="16" t="s">
        <v>18</v>
      </c>
      <c r="EOE12" s="11">
        <v>2</v>
      </c>
      <c r="EOF12" s="8" t="s">
        <v>2</v>
      </c>
      <c r="EOG12" s="19" t="s">
        <v>26</v>
      </c>
      <c r="EOH12" s="23" t="s">
        <v>34</v>
      </c>
      <c r="EOI12" s="8" t="s">
        <v>27</v>
      </c>
      <c r="EOJ12" s="8" t="s">
        <v>35</v>
      </c>
      <c r="EOK12" s="23" t="s">
        <v>21</v>
      </c>
      <c r="EOL12" s="21">
        <v>18</v>
      </c>
      <c r="EOM12" s="8"/>
      <c r="EON12" s="8"/>
      <c r="EOO12" s="18">
        <f t="shared" ref="EOO12" si="8626">587942.6/5</f>
        <v>117588.51999999999</v>
      </c>
      <c r="EOP12" s="18">
        <f t="shared" si="5799"/>
        <v>2116593.36</v>
      </c>
      <c r="EOQ12" s="17">
        <f t="shared" ref="EOQ12" si="8627">EOP12*1.2</f>
        <v>2539912.0319999997</v>
      </c>
      <c r="EOR12" s="16" t="s">
        <v>20</v>
      </c>
      <c r="EOS12" s="16" t="s">
        <v>19</v>
      </c>
      <c r="EOT12" s="16" t="s">
        <v>18</v>
      </c>
      <c r="EOU12" s="11">
        <v>2</v>
      </c>
      <c r="EOV12" s="8" t="s">
        <v>2</v>
      </c>
      <c r="EOW12" s="19" t="s">
        <v>26</v>
      </c>
      <c r="EOX12" s="23" t="s">
        <v>34</v>
      </c>
      <c r="EOY12" s="8" t="s">
        <v>27</v>
      </c>
      <c r="EOZ12" s="8" t="s">
        <v>35</v>
      </c>
      <c r="EPA12" s="23" t="s">
        <v>21</v>
      </c>
      <c r="EPB12" s="21">
        <v>18</v>
      </c>
      <c r="EPC12" s="8"/>
      <c r="EPD12" s="8"/>
      <c r="EPE12" s="18">
        <f t="shared" ref="EPE12" si="8628">587942.6/5</f>
        <v>117588.51999999999</v>
      </c>
      <c r="EPF12" s="18">
        <f t="shared" si="5802"/>
        <v>2116593.36</v>
      </c>
      <c r="EPG12" s="17">
        <f t="shared" ref="EPG12" si="8629">EPF12*1.2</f>
        <v>2539912.0319999997</v>
      </c>
      <c r="EPH12" s="16" t="s">
        <v>20</v>
      </c>
      <c r="EPI12" s="16" t="s">
        <v>19</v>
      </c>
      <c r="EPJ12" s="16" t="s">
        <v>18</v>
      </c>
      <c r="EPK12" s="11">
        <v>2</v>
      </c>
      <c r="EPL12" s="8" t="s">
        <v>2</v>
      </c>
      <c r="EPM12" s="19" t="s">
        <v>26</v>
      </c>
      <c r="EPN12" s="23" t="s">
        <v>34</v>
      </c>
      <c r="EPO12" s="8" t="s">
        <v>27</v>
      </c>
      <c r="EPP12" s="8" t="s">
        <v>35</v>
      </c>
      <c r="EPQ12" s="23" t="s">
        <v>21</v>
      </c>
      <c r="EPR12" s="21">
        <v>18</v>
      </c>
      <c r="EPS12" s="8"/>
      <c r="EPT12" s="8"/>
      <c r="EPU12" s="18">
        <f t="shared" ref="EPU12" si="8630">587942.6/5</f>
        <v>117588.51999999999</v>
      </c>
      <c r="EPV12" s="18">
        <f t="shared" si="5805"/>
        <v>2116593.36</v>
      </c>
      <c r="EPW12" s="17">
        <f t="shared" ref="EPW12" si="8631">EPV12*1.2</f>
        <v>2539912.0319999997</v>
      </c>
      <c r="EPX12" s="16" t="s">
        <v>20</v>
      </c>
      <c r="EPY12" s="16" t="s">
        <v>19</v>
      </c>
      <c r="EPZ12" s="16" t="s">
        <v>18</v>
      </c>
      <c r="EQA12" s="11">
        <v>2</v>
      </c>
      <c r="EQB12" s="8" t="s">
        <v>2</v>
      </c>
      <c r="EQC12" s="19" t="s">
        <v>26</v>
      </c>
      <c r="EQD12" s="23" t="s">
        <v>34</v>
      </c>
      <c r="EQE12" s="8" t="s">
        <v>27</v>
      </c>
      <c r="EQF12" s="8" t="s">
        <v>35</v>
      </c>
      <c r="EQG12" s="23" t="s">
        <v>21</v>
      </c>
      <c r="EQH12" s="21">
        <v>18</v>
      </c>
      <c r="EQI12" s="8"/>
      <c r="EQJ12" s="8"/>
      <c r="EQK12" s="18">
        <f t="shared" ref="EQK12" si="8632">587942.6/5</f>
        <v>117588.51999999999</v>
      </c>
      <c r="EQL12" s="18">
        <f t="shared" si="5808"/>
        <v>2116593.36</v>
      </c>
      <c r="EQM12" s="17">
        <f t="shared" ref="EQM12" si="8633">EQL12*1.2</f>
        <v>2539912.0319999997</v>
      </c>
      <c r="EQN12" s="16" t="s">
        <v>20</v>
      </c>
      <c r="EQO12" s="16" t="s">
        <v>19</v>
      </c>
      <c r="EQP12" s="16" t="s">
        <v>18</v>
      </c>
      <c r="EQQ12" s="11">
        <v>2</v>
      </c>
      <c r="EQR12" s="8" t="s">
        <v>2</v>
      </c>
      <c r="EQS12" s="19" t="s">
        <v>26</v>
      </c>
      <c r="EQT12" s="23" t="s">
        <v>34</v>
      </c>
      <c r="EQU12" s="8" t="s">
        <v>27</v>
      </c>
      <c r="EQV12" s="8" t="s">
        <v>35</v>
      </c>
      <c r="EQW12" s="23" t="s">
        <v>21</v>
      </c>
      <c r="EQX12" s="21">
        <v>18</v>
      </c>
      <c r="EQY12" s="8"/>
      <c r="EQZ12" s="8"/>
      <c r="ERA12" s="18">
        <f t="shared" ref="ERA12" si="8634">587942.6/5</f>
        <v>117588.51999999999</v>
      </c>
      <c r="ERB12" s="18">
        <f t="shared" si="5811"/>
        <v>2116593.36</v>
      </c>
      <c r="ERC12" s="17">
        <f t="shared" ref="ERC12" si="8635">ERB12*1.2</f>
        <v>2539912.0319999997</v>
      </c>
      <c r="ERD12" s="16" t="s">
        <v>20</v>
      </c>
      <c r="ERE12" s="16" t="s">
        <v>19</v>
      </c>
      <c r="ERF12" s="16" t="s">
        <v>18</v>
      </c>
      <c r="ERG12" s="11">
        <v>2</v>
      </c>
      <c r="ERH12" s="8" t="s">
        <v>2</v>
      </c>
      <c r="ERI12" s="19" t="s">
        <v>26</v>
      </c>
      <c r="ERJ12" s="23" t="s">
        <v>34</v>
      </c>
      <c r="ERK12" s="8" t="s">
        <v>27</v>
      </c>
      <c r="ERL12" s="8" t="s">
        <v>35</v>
      </c>
      <c r="ERM12" s="23" t="s">
        <v>21</v>
      </c>
      <c r="ERN12" s="21">
        <v>18</v>
      </c>
      <c r="ERO12" s="8"/>
      <c r="ERP12" s="8"/>
      <c r="ERQ12" s="18">
        <f t="shared" ref="ERQ12" si="8636">587942.6/5</f>
        <v>117588.51999999999</v>
      </c>
      <c r="ERR12" s="18">
        <f t="shared" si="5814"/>
        <v>2116593.36</v>
      </c>
      <c r="ERS12" s="17">
        <f t="shared" ref="ERS12" si="8637">ERR12*1.2</f>
        <v>2539912.0319999997</v>
      </c>
      <c r="ERT12" s="16" t="s">
        <v>20</v>
      </c>
      <c r="ERU12" s="16" t="s">
        <v>19</v>
      </c>
      <c r="ERV12" s="16" t="s">
        <v>18</v>
      </c>
      <c r="ERW12" s="11">
        <v>2</v>
      </c>
      <c r="ERX12" s="8" t="s">
        <v>2</v>
      </c>
      <c r="ERY12" s="19" t="s">
        <v>26</v>
      </c>
      <c r="ERZ12" s="23" t="s">
        <v>34</v>
      </c>
      <c r="ESA12" s="8" t="s">
        <v>27</v>
      </c>
      <c r="ESB12" s="8" t="s">
        <v>35</v>
      </c>
      <c r="ESC12" s="23" t="s">
        <v>21</v>
      </c>
      <c r="ESD12" s="21">
        <v>18</v>
      </c>
      <c r="ESE12" s="8"/>
      <c r="ESF12" s="8"/>
      <c r="ESG12" s="18">
        <f t="shared" ref="ESG12" si="8638">587942.6/5</f>
        <v>117588.51999999999</v>
      </c>
      <c r="ESH12" s="18">
        <f t="shared" si="5817"/>
        <v>2116593.36</v>
      </c>
      <c r="ESI12" s="17">
        <f t="shared" ref="ESI12" si="8639">ESH12*1.2</f>
        <v>2539912.0319999997</v>
      </c>
      <c r="ESJ12" s="16" t="s">
        <v>20</v>
      </c>
      <c r="ESK12" s="16" t="s">
        <v>19</v>
      </c>
      <c r="ESL12" s="16" t="s">
        <v>18</v>
      </c>
      <c r="ESM12" s="11">
        <v>2</v>
      </c>
      <c r="ESN12" s="8" t="s">
        <v>2</v>
      </c>
      <c r="ESO12" s="19" t="s">
        <v>26</v>
      </c>
      <c r="ESP12" s="23" t="s">
        <v>34</v>
      </c>
      <c r="ESQ12" s="8" t="s">
        <v>27</v>
      </c>
      <c r="ESR12" s="8" t="s">
        <v>35</v>
      </c>
      <c r="ESS12" s="23" t="s">
        <v>21</v>
      </c>
      <c r="EST12" s="21">
        <v>18</v>
      </c>
      <c r="ESU12" s="8"/>
      <c r="ESV12" s="8"/>
      <c r="ESW12" s="18">
        <f t="shared" ref="ESW12" si="8640">587942.6/5</f>
        <v>117588.51999999999</v>
      </c>
      <c r="ESX12" s="18">
        <f t="shared" si="5820"/>
        <v>2116593.36</v>
      </c>
      <c r="ESY12" s="17">
        <f t="shared" ref="ESY12" si="8641">ESX12*1.2</f>
        <v>2539912.0319999997</v>
      </c>
      <c r="ESZ12" s="16" t="s">
        <v>20</v>
      </c>
      <c r="ETA12" s="16" t="s">
        <v>19</v>
      </c>
      <c r="ETB12" s="16" t="s">
        <v>18</v>
      </c>
      <c r="ETC12" s="11">
        <v>2</v>
      </c>
      <c r="ETD12" s="8" t="s">
        <v>2</v>
      </c>
      <c r="ETE12" s="19" t="s">
        <v>26</v>
      </c>
      <c r="ETF12" s="23" t="s">
        <v>34</v>
      </c>
      <c r="ETG12" s="8" t="s">
        <v>27</v>
      </c>
      <c r="ETH12" s="8" t="s">
        <v>35</v>
      </c>
      <c r="ETI12" s="23" t="s">
        <v>21</v>
      </c>
      <c r="ETJ12" s="21">
        <v>18</v>
      </c>
      <c r="ETK12" s="8"/>
      <c r="ETL12" s="8"/>
      <c r="ETM12" s="18">
        <f t="shared" ref="ETM12" si="8642">587942.6/5</f>
        <v>117588.51999999999</v>
      </c>
      <c r="ETN12" s="18">
        <f t="shared" si="5823"/>
        <v>2116593.36</v>
      </c>
      <c r="ETO12" s="17">
        <f t="shared" ref="ETO12" si="8643">ETN12*1.2</f>
        <v>2539912.0319999997</v>
      </c>
      <c r="ETP12" s="16" t="s">
        <v>20</v>
      </c>
      <c r="ETQ12" s="16" t="s">
        <v>19</v>
      </c>
      <c r="ETR12" s="16" t="s">
        <v>18</v>
      </c>
      <c r="ETS12" s="11">
        <v>2</v>
      </c>
      <c r="ETT12" s="8" t="s">
        <v>2</v>
      </c>
      <c r="ETU12" s="19" t="s">
        <v>26</v>
      </c>
      <c r="ETV12" s="23" t="s">
        <v>34</v>
      </c>
      <c r="ETW12" s="8" t="s">
        <v>27</v>
      </c>
      <c r="ETX12" s="8" t="s">
        <v>35</v>
      </c>
      <c r="ETY12" s="23" t="s">
        <v>21</v>
      </c>
      <c r="ETZ12" s="21">
        <v>18</v>
      </c>
      <c r="EUA12" s="8"/>
      <c r="EUB12" s="8"/>
      <c r="EUC12" s="18">
        <f t="shared" ref="EUC12" si="8644">587942.6/5</f>
        <v>117588.51999999999</v>
      </c>
      <c r="EUD12" s="18">
        <f t="shared" si="5826"/>
        <v>2116593.36</v>
      </c>
      <c r="EUE12" s="17">
        <f t="shared" ref="EUE12" si="8645">EUD12*1.2</f>
        <v>2539912.0319999997</v>
      </c>
      <c r="EUF12" s="16" t="s">
        <v>20</v>
      </c>
      <c r="EUG12" s="16" t="s">
        <v>19</v>
      </c>
      <c r="EUH12" s="16" t="s">
        <v>18</v>
      </c>
      <c r="EUI12" s="11">
        <v>2</v>
      </c>
      <c r="EUJ12" s="8" t="s">
        <v>2</v>
      </c>
      <c r="EUK12" s="19" t="s">
        <v>26</v>
      </c>
      <c r="EUL12" s="23" t="s">
        <v>34</v>
      </c>
      <c r="EUM12" s="8" t="s">
        <v>27</v>
      </c>
      <c r="EUN12" s="8" t="s">
        <v>35</v>
      </c>
      <c r="EUO12" s="23" t="s">
        <v>21</v>
      </c>
      <c r="EUP12" s="21">
        <v>18</v>
      </c>
      <c r="EUQ12" s="8"/>
      <c r="EUR12" s="8"/>
      <c r="EUS12" s="18">
        <f t="shared" ref="EUS12" si="8646">587942.6/5</f>
        <v>117588.51999999999</v>
      </c>
      <c r="EUT12" s="18">
        <f t="shared" si="5829"/>
        <v>2116593.36</v>
      </c>
      <c r="EUU12" s="17">
        <f t="shared" ref="EUU12" si="8647">EUT12*1.2</f>
        <v>2539912.0319999997</v>
      </c>
      <c r="EUV12" s="16" t="s">
        <v>20</v>
      </c>
      <c r="EUW12" s="16" t="s">
        <v>19</v>
      </c>
      <c r="EUX12" s="16" t="s">
        <v>18</v>
      </c>
      <c r="EUY12" s="11">
        <v>2</v>
      </c>
      <c r="EUZ12" s="8" t="s">
        <v>2</v>
      </c>
      <c r="EVA12" s="19" t="s">
        <v>26</v>
      </c>
      <c r="EVB12" s="23" t="s">
        <v>34</v>
      </c>
      <c r="EVC12" s="8" t="s">
        <v>27</v>
      </c>
      <c r="EVD12" s="8" t="s">
        <v>35</v>
      </c>
      <c r="EVE12" s="23" t="s">
        <v>21</v>
      </c>
      <c r="EVF12" s="21">
        <v>18</v>
      </c>
      <c r="EVG12" s="8"/>
      <c r="EVH12" s="8"/>
      <c r="EVI12" s="18">
        <f t="shared" ref="EVI12" si="8648">587942.6/5</f>
        <v>117588.51999999999</v>
      </c>
      <c r="EVJ12" s="18">
        <f t="shared" si="5832"/>
        <v>2116593.36</v>
      </c>
      <c r="EVK12" s="17">
        <f t="shared" ref="EVK12" si="8649">EVJ12*1.2</f>
        <v>2539912.0319999997</v>
      </c>
      <c r="EVL12" s="16" t="s">
        <v>20</v>
      </c>
      <c r="EVM12" s="16" t="s">
        <v>19</v>
      </c>
      <c r="EVN12" s="16" t="s">
        <v>18</v>
      </c>
      <c r="EVO12" s="11">
        <v>2</v>
      </c>
      <c r="EVP12" s="8" t="s">
        <v>2</v>
      </c>
      <c r="EVQ12" s="19" t="s">
        <v>26</v>
      </c>
      <c r="EVR12" s="23" t="s">
        <v>34</v>
      </c>
      <c r="EVS12" s="8" t="s">
        <v>27</v>
      </c>
      <c r="EVT12" s="8" t="s">
        <v>35</v>
      </c>
      <c r="EVU12" s="23" t="s">
        <v>21</v>
      </c>
      <c r="EVV12" s="21">
        <v>18</v>
      </c>
      <c r="EVW12" s="8"/>
      <c r="EVX12" s="8"/>
      <c r="EVY12" s="18">
        <f t="shared" ref="EVY12" si="8650">587942.6/5</f>
        <v>117588.51999999999</v>
      </c>
      <c r="EVZ12" s="18">
        <f t="shared" si="5835"/>
        <v>2116593.36</v>
      </c>
      <c r="EWA12" s="17">
        <f t="shared" ref="EWA12" si="8651">EVZ12*1.2</f>
        <v>2539912.0319999997</v>
      </c>
      <c r="EWB12" s="16" t="s">
        <v>20</v>
      </c>
      <c r="EWC12" s="16" t="s">
        <v>19</v>
      </c>
      <c r="EWD12" s="16" t="s">
        <v>18</v>
      </c>
      <c r="EWE12" s="11">
        <v>2</v>
      </c>
      <c r="EWF12" s="8" t="s">
        <v>2</v>
      </c>
      <c r="EWG12" s="19" t="s">
        <v>26</v>
      </c>
      <c r="EWH12" s="23" t="s">
        <v>34</v>
      </c>
      <c r="EWI12" s="8" t="s">
        <v>27</v>
      </c>
      <c r="EWJ12" s="8" t="s">
        <v>35</v>
      </c>
      <c r="EWK12" s="23" t="s">
        <v>21</v>
      </c>
      <c r="EWL12" s="21">
        <v>18</v>
      </c>
      <c r="EWM12" s="8"/>
      <c r="EWN12" s="8"/>
      <c r="EWO12" s="18">
        <f t="shared" ref="EWO12" si="8652">587942.6/5</f>
        <v>117588.51999999999</v>
      </c>
      <c r="EWP12" s="18">
        <f t="shared" si="5838"/>
        <v>2116593.36</v>
      </c>
      <c r="EWQ12" s="17">
        <f t="shared" ref="EWQ12" si="8653">EWP12*1.2</f>
        <v>2539912.0319999997</v>
      </c>
      <c r="EWR12" s="16" t="s">
        <v>20</v>
      </c>
      <c r="EWS12" s="16" t="s">
        <v>19</v>
      </c>
      <c r="EWT12" s="16" t="s">
        <v>18</v>
      </c>
      <c r="EWU12" s="11">
        <v>2</v>
      </c>
      <c r="EWV12" s="8" t="s">
        <v>2</v>
      </c>
      <c r="EWW12" s="19" t="s">
        <v>26</v>
      </c>
      <c r="EWX12" s="23" t="s">
        <v>34</v>
      </c>
      <c r="EWY12" s="8" t="s">
        <v>27</v>
      </c>
      <c r="EWZ12" s="8" t="s">
        <v>35</v>
      </c>
      <c r="EXA12" s="23" t="s">
        <v>21</v>
      </c>
      <c r="EXB12" s="21">
        <v>18</v>
      </c>
      <c r="EXC12" s="8"/>
      <c r="EXD12" s="8"/>
      <c r="EXE12" s="18">
        <f t="shared" ref="EXE12" si="8654">587942.6/5</f>
        <v>117588.51999999999</v>
      </c>
      <c r="EXF12" s="18">
        <f t="shared" si="5841"/>
        <v>2116593.36</v>
      </c>
      <c r="EXG12" s="17">
        <f t="shared" ref="EXG12" si="8655">EXF12*1.2</f>
        <v>2539912.0319999997</v>
      </c>
      <c r="EXH12" s="16" t="s">
        <v>20</v>
      </c>
      <c r="EXI12" s="16" t="s">
        <v>19</v>
      </c>
      <c r="EXJ12" s="16" t="s">
        <v>18</v>
      </c>
      <c r="EXK12" s="11">
        <v>2</v>
      </c>
      <c r="EXL12" s="8" t="s">
        <v>2</v>
      </c>
      <c r="EXM12" s="19" t="s">
        <v>26</v>
      </c>
      <c r="EXN12" s="23" t="s">
        <v>34</v>
      </c>
      <c r="EXO12" s="8" t="s">
        <v>27</v>
      </c>
      <c r="EXP12" s="8" t="s">
        <v>35</v>
      </c>
      <c r="EXQ12" s="23" t="s">
        <v>21</v>
      </c>
      <c r="EXR12" s="21">
        <v>18</v>
      </c>
      <c r="EXS12" s="8"/>
      <c r="EXT12" s="8"/>
      <c r="EXU12" s="18">
        <f t="shared" ref="EXU12" si="8656">587942.6/5</f>
        <v>117588.51999999999</v>
      </c>
      <c r="EXV12" s="18">
        <f t="shared" si="5844"/>
        <v>2116593.36</v>
      </c>
      <c r="EXW12" s="17">
        <f t="shared" ref="EXW12" si="8657">EXV12*1.2</f>
        <v>2539912.0319999997</v>
      </c>
      <c r="EXX12" s="16" t="s">
        <v>20</v>
      </c>
      <c r="EXY12" s="16" t="s">
        <v>19</v>
      </c>
      <c r="EXZ12" s="16" t="s">
        <v>18</v>
      </c>
      <c r="EYA12" s="11">
        <v>2</v>
      </c>
      <c r="EYB12" s="8" t="s">
        <v>2</v>
      </c>
      <c r="EYC12" s="19" t="s">
        <v>26</v>
      </c>
      <c r="EYD12" s="23" t="s">
        <v>34</v>
      </c>
      <c r="EYE12" s="8" t="s">
        <v>27</v>
      </c>
      <c r="EYF12" s="8" t="s">
        <v>35</v>
      </c>
      <c r="EYG12" s="23" t="s">
        <v>21</v>
      </c>
      <c r="EYH12" s="21">
        <v>18</v>
      </c>
      <c r="EYI12" s="8"/>
      <c r="EYJ12" s="8"/>
      <c r="EYK12" s="18">
        <f t="shared" ref="EYK12" si="8658">587942.6/5</f>
        <v>117588.51999999999</v>
      </c>
      <c r="EYL12" s="18">
        <f t="shared" si="5847"/>
        <v>2116593.36</v>
      </c>
      <c r="EYM12" s="17">
        <f t="shared" ref="EYM12" si="8659">EYL12*1.2</f>
        <v>2539912.0319999997</v>
      </c>
      <c r="EYN12" s="16" t="s">
        <v>20</v>
      </c>
      <c r="EYO12" s="16" t="s">
        <v>19</v>
      </c>
      <c r="EYP12" s="16" t="s">
        <v>18</v>
      </c>
      <c r="EYQ12" s="11">
        <v>2</v>
      </c>
      <c r="EYR12" s="8" t="s">
        <v>2</v>
      </c>
      <c r="EYS12" s="19" t="s">
        <v>26</v>
      </c>
      <c r="EYT12" s="23" t="s">
        <v>34</v>
      </c>
      <c r="EYU12" s="8" t="s">
        <v>27</v>
      </c>
      <c r="EYV12" s="8" t="s">
        <v>35</v>
      </c>
      <c r="EYW12" s="23" t="s">
        <v>21</v>
      </c>
      <c r="EYX12" s="21">
        <v>18</v>
      </c>
      <c r="EYY12" s="8"/>
      <c r="EYZ12" s="8"/>
      <c r="EZA12" s="18">
        <f t="shared" ref="EZA12" si="8660">587942.6/5</f>
        <v>117588.51999999999</v>
      </c>
      <c r="EZB12" s="18">
        <f t="shared" si="5850"/>
        <v>2116593.36</v>
      </c>
      <c r="EZC12" s="17">
        <f t="shared" ref="EZC12" si="8661">EZB12*1.2</f>
        <v>2539912.0319999997</v>
      </c>
      <c r="EZD12" s="16" t="s">
        <v>20</v>
      </c>
      <c r="EZE12" s="16" t="s">
        <v>19</v>
      </c>
      <c r="EZF12" s="16" t="s">
        <v>18</v>
      </c>
      <c r="EZG12" s="11">
        <v>2</v>
      </c>
      <c r="EZH12" s="8" t="s">
        <v>2</v>
      </c>
      <c r="EZI12" s="19" t="s">
        <v>26</v>
      </c>
      <c r="EZJ12" s="23" t="s">
        <v>34</v>
      </c>
      <c r="EZK12" s="8" t="s">
        <v>27</v>
      </c>
      <c r="EZL12" s="8" t="s">
        <v>35</v>
      </c>
      <c r="EZM12" s="23" t="s">
        <v>21</v>
      </c>
      <c r="EZN12" s="21">
        <v>18</v>
      </c>
      <c r="EZO12" s="8"/>
      <c r="EZP12" s="8"/>
      <c r="EZQ12" s="18">
        <f t="shared" ref="EZQ12" si="8662">587942.6/5</f>
        <v>117588.51999999999</v>
      </c>
      <c r="EZR12" s="18">
        <f t="shared" si="5853"/>
        <v>2116593.36</v>
      </c>
      <c r="EZS12" s="17">
        <f t="shared" ref="EZS12" si="8663">EZR12*1.2</f>
        <v>2539912.0319999997</v>
      </c>
      <c r="EZT12" s="16" t="s">
        <v>20</v>
      </c>
      <c r="EZU12" s="16" t="s">
        <v>19</v>
      </c>
      <c r="EZV12" s="16" t="s">
        <v>18</v>
      </c>
      <c r="EZW12" s="11">
        <v>2</v>
      </c>
      <c r="EZX12" s="8" t="s">
        <v>2</v>
      </c>
      <c r="EZY12" s="19" t="s">
        <v>26</v>
      </c>
      <c r="EZZ12" s="23" t="s">
        <v>34</v>
      </c>
      <c r="FAA12" s="8" t="s">
        <v>27</v>
      </c>
      <c r="FAB12" s="8" t="s">
        <v>35</v>
      </c>
      <c r="FAC12" s="23" t="s">
        <v>21</v>
      </c>
      <c r="FAD12" s="21">
        <v>18</v>
      </c>
      <c r="FAE12" s="8"/>
      <c r="FAF12" s="8"/>
      <c r="FAG12" s="18">
        <f t="shared" ref="FAG12" si="8664">587942.6/5</f>
        <v>117588.51999999999</v>
      </c>
      <c r="FAH12" s="18">
        <f t="shared" si="5856"/>
        <v>2116593.36</v>
      </c>
      <c r="FAI12" s="17">
        <f t="shared" ref="FAI12" si="8665">FAH12*1.2</f>
        <v>2539912.0319999997</v>
      </c>
      <c r="FAJ12" s="16" t="s">
        <v>20</v>
      </c>
      <c r="FAK12" s="16" t="s">
        <v>19</v>
      </c>
      <c r="FAL12" s="16" t="s">
        <v>18</v>
      </c>
      <c r="FAM12" s="11">
        <v>2</v>
      </c>
      <c r="FAN12" s="8" t="s">
        <v>2</v>
      </c>
      <c r="FAO12" s="19" t="s">
        <v>26</v>
      </c>
      <c r="FAP12" s="23" t="s">
        <v>34</v>
      </c>
      <c r="FAQ12" s="8" t="s">
        <v>27</v>
      </c>
      <c r="FAR12" s="8" t="s">
        <v>35</v>
      </c>
      <c r="FAS12" s="23" t="s">
        <v>21</v>
      </c>
      <c r="FAT12" s="21">
        <v>18</v>
      </c>
      <c r="FAU12" s="8"/>
      <c r="FAV12" s="8"/>
      <c r="FAW12" s="18">
        <f t="shared" ref="FAW12" si="8666">587942.6/5</f>
        <v>117588.51999999999</v>
      </c>
      <c r="FAX12" s="18">
        <f t="shared" si="5859"/>
        <v>2116593.36</v>
      </c>
      <c r="FAY12" s="17">
        <f t="shared" ref="FAY12" si="8667">FAX12*1.2</f>
        <v>2539912.0319999997</v>
      </c>
      <c r="FAZ12" s="16" t="s">
        <v>20</v>
      </c>
      <c r="FBA12" s="16" t="s">
        <v>19</v>
      </c>
      <c r="FBB12" s="16" t="s">
        <v>18</v>
      </c>
      <c r="FBC12" s="11">
        <v>2</v>
      </c>
      <c r="FBD12" s="8" t="s">
        <v>2</v>
      </c>
      <c r="FBE12" s="19" t="s">
        <v>26</v>
      </c>
      <c r="FBF12" s="23" t="s">
        <v>34</v>
      </c>
      <c r="FBG12" s="8" t="s">
        <v>27</v>
      </c>
      <c r="FBH12" s="8" t="s">
        <v>35</v>
      </c>
      <c r="FBI12" s="23" t="s">
        <v>21</v>
      </c>
      <c r="FBJ12" s="21">
        <v>18</v>
      </c>
      <c r="FBK12" s="8"/>
      <c r="FBL12" s="8"/>
      <c r="FBM12" s="18">
        <f t="shared" ref="FBM12" si="8668">587942.6/5</f>
        <v>117588.51999999999</v>
      </c>
      <c r="FBN12" s="18">
        <f t="shared" si="5862"/>
        <v>2116593.36</v>
      </c>
      <c r="FBO12" s="17">
        <f t="shared" ref="FBO12" si="8669">FBN12*1.2</f>
        <v>2539912.0319999997</v>
      </c>
      <c r="FBP12" s="16" t="s">
        <v>20</v>
      </c>
      <c r="FBQ12" s="16" t="s">
        <v>19</v>
      </c>
      <c r="FBR12" s="16" t="s">
        <v>18</v>
      </c>
      <c r="FBS12" s="11">
        <v>2</v>
      </c>
      <c r="FBT12" s="8" t="s">
        <v>2</v>
      </c>
      <c r="FBU12" s="19" t="s">
        <v>26</v>
      </c>
      <c r="FBV12" s="23" t="s">
        <v>34</v>
      </c>
      <c r="FBW12" s="8" t="s">
        <v>27</v>
      </c>
      <c r="FBX12" s="8" t="s">
        <v>35</v>
      </c>
      <c r="FBY12" s="23" t="s">
        <v>21</v>
      </c>
      <c r="FBZ12" s="21">
        <v>18</v>
      </c>
      <c r="FCA12" s="8"/>
      <c r="FCB12" s="8"/>
      <c r="FCC12" s="18">
        <f t="shared" ref="FCC12" si="8670">587942.6/5</f>
        <v>117588.51999999999</v>
      </c>
      <c r="FCD12" s="18">
        <f t="shared" si="5865"/>
        <v>2116593.36</v>
      </c>
      <c r="FCE12" s="17">
        <f t="shared" ref="FCE12" si="8671">FCD12*1.2</f>
        <v>2539912.0319999997</v>
      </c>
      <c r="FCF12" s="16" t="s">
        <v>20</v>
      </c>
      <c r="FCG12" s="16" t="s">
        <v>19</v>
      </c>
      <c r="FCH12" s="16" t="s">
        <v>18</v>
      </c>
      <c r="FCI12" s="11">
        <v>2</v>
      </c>
      <c r="FCJ12" s="8" t="s">
        <v>2</v>
      </c>
      <c r="FCK12" s="19" t="s">
        <v>26</v>
      </c>
      <c r="FCL12" s="23" t="s">
        <v>34</v>
      </c>
      <c r="FCM12" s="8" t="s">
        <v>27</v>
      </c>
      <c r="FCN12" s="8" t="s">
        <v>35</v>
      </c>
      <c r="FCO12" s="23" t="s">
        <v>21</v>
      </c>
      <c r="FCP12" s="21">
        <v>18</v>
      </c>
      <c r="FCQ12" s="8"/>
      <c r="FCR12" s="8"/>
      <c r="FCS12" s="18">
        <f t="shared" ref="FCS12" si="8672">587942.6/5</f>
        <v>117588.51999999999</v>
      </c>
      <c r="FCT12" s="18">
        <f t="shared" si="5868"/>
        <v>2116593.36</v>
      </c>
      <c r="FCU12" s="17">
        <f t="shared" ref="FCU12" si="8673">FCT12*1.2</f>
        <v>2539912.0319999997</v>
      </c>
      <c r="FCV12" s="16" t="s">
        <v>20</v>
      </c>
      <c r="FCW12" s="16" t="s">
        <v>19</v>
      </c>
      <c r="FCX12" s="16" t="s">
        <v>18</v>
      </c>
      <c r="FCY12" s="11">
        <v>2</v>
      </c>
      <c r="FCZ12" s="8" t="s">
        <v>2</v>
      </c>
      <c r="FDA12" s="19" t="s">
        <v>26</v>
      </c>
      <c r="FDB12" s="23" t="s">
        <v>34</v>
      </c>
      <c r="FDC12" s="8" t="s">
        <v>27</v>
      </c>
      <c r="FDD12" s="8" t="s">
        <v>35</v>
      </c>
      <c r="FDE12" s="23" t="s">
        <v>21</v>
      </c>
      <c r="FDF12" s="21">
        <v>18</v>
      </c>
      <c r="FDG12" s="8"/>
      <c r="FDH12" s="8"/>
      <c r="FDI12" s="18">
        <f t="shared" ref="FDI12" si="8674">587942.6/5</f>
        <v>117588.51999999999</v>
      </c>
      <c r="FDJ12" s="18">
        <f t="shared" si="5871"/>
        <v>2116593.36</v>
      </c>
      <c r="FDK12" s="17">
        <f t="shared" ref="FDK12" si="8675">FDJ12*1.2</f>
        <v>2539912.0319999997</v>
      </c>
      <c r="FDL12" s="16" t="s">
        <v>20</v>
      </c>
      <c r="FDM12" s="16" t="s">
        <v>19</v>
      </c>
      <c r="FDN12" s="16" t="s">
        <v>18</v>
      </c>
      <c r="FDO12" s="11">
        <v>2</v>
      </c>
      <c r="FDP12" s="8" t="s">
        <v>2</v>
      </c>
      <c r="FDQ12" s="19" t="s">
        <v>26</v>
      </c>
      <c r="FDR12" s="23" t="s">
        <v>34</v>
      </c>
      <c r="FDS12" s="8" t="s">
        <v>27</v>
      </c>
      <c r="FDT12" s="8" t="s">
        <v>35</v>
      </c>
      <c r="FDU12" s="23" t="s">
        <v>21</v>
      </c>
      <c r="FDV12" s="21">
        <v>18</v>
      </c>
      <c r="FDW12" s="8"/>
      <c r="FDX12" s="8"/>
      <c r="FDY12" s="18">
        <f t="shared" ref="FDY12" si="8676">587942.6/5</f>
        <v>117588.51999999999</v>
      </c>
      <c r="FDZ12" s="18">
        <f t="shared" si="5874"/>
        <v>2116593.36</v>
      </c>
      <c r="FEA12" s="17">
        <f t="shared" ref="FEA12" si="8677">FDZ12*1.2</f>
        <v>2539912.0319999997</v>
      </c>
      <c r="FEB12" s="16" t="s">
        <v>20</v>
      </c>
      <c r="FEC12" s="16" t="s">
        <v>19</v>
      </c>
      <c r="FED12" s="16" t="s">
        <v>18</v>
      </c>
      <c r="FEE12" s="11">
        <v>2</v>
      </c>
      <c r="FEF12" s="8" t="s">
        <v>2</v>
      </c>
      <c r="FEG12" s="19" t="s">
        <v>26</v>
      </c>
      <c r="FEH12" s="23" t="s">
        <v>34</v>
      </c>
      <c r="FEI12" s="8" t="s">
        <v>27</v>
      </c>
      <c r="FEJ12" s="8" t="s">
        <v>35</v>
      </c>
      <c r="FEK12" s="23" t="s">
        <v>21</v>
      </c>
      <c r="FEL12" s="21">
        <v>18</v>
      </c>
      <c r="FEM12" s="8"/>
      <c r="FEN12" s="8"/>
      <c r="FEO12" s="18">
        <f t="shared" ref="FEO12" si="8678">587942.6/5</f>
        <v>117588.51999999999</v>
      </c>
      <c r="FEP12" s="18">
        <f t="shared" si="5877"/>
        <v>2116593.36</v>
      </c>
      <c r="FEQ12" s="17">
        <f t="shared" ref="FEQ12" si="8679">FEP12*1.2</f>
        <v>2539912.0319999997</v>
      </c>
      <c r="FER12" s="16" t="s">
        <v>20</v>
      </c>
      <c r="FES12" s="16" t="s">
        <v>19</v>
      </c>
      <c r="FET12" s="16" t="s">
        <v>18</v>
      </c>
      <c r="FEU12" s="11">
        <v>2</v>
      </c>
      <c r="FEV12" s="8" t="s">
        <v>2</v>
      </c>
      <c r="FEW12" s="19" t="s">
        <v>26</v>
      </c>
      <c r="FEX12" s="23" t="s">
        <v>34</v>
      </c>
      <c r="FEY12" s="8" t="s">
        <v>27</v>
      </c>
      <c r="FEZ12" s="8" t="s">
        <v>35</v>
      </c>
      <c r="FFA12" s="23" t="s">
        <v>21</v>
      </c>
      <c r="FFB12" s="21">
        <v>18</v>
      </c>
      <c r="FFC12" s="8"/>
      <c r="FFD12" s="8"/>
      <c r="FFE12" s="18">
        <f t="shared" ref="FFE12" si="8680">587942.6/5</f>
        <v>117588.51999999999</v>
      </c>
      <c r="FFF12" s="18">
        <f t="shared" si="5880"/>
        <v>2116593.36</v>
      </c>
      <c r="FFG12" s="17">
        <f t="shared" ref="FFG12" si="8681">FFF12*1.2</f>
        <v>2539912.0319999997</v>
      </c>
      <c r="FFH12" s="16" t="s">
        <v>20</v>
      </c>
      <c r="FFI12" s="16" t="s">
        <v>19</v>
      </c>
      <c r="FFJ12" s="16" t="s">
        <v>18</v>
      </c>
      <c r="FFK12" s="11">
        <v>2</v>
      </c>
      <c r="FFL12" s="8" t="s">
        <v>2</v>
      </c>
      <c r="FFM12" s="19" t="s">
        <v>26</v>
      </c>
      <c r="FFN12" s="23" t="s">
        <v>34</v>
      </c>
      <c r="FFO12" s="8" t="s">
        <v>27</v>
      </c>
      <c r="FFP12" s="8" t="s">
        <v>35</v>
      </c>
      <c r="FFQ12" s="23" t="s">
        <v>21</v>
      </c>
      <c r="FFR12" s="21">
        <v>18</v>
      </c>
      <c r="FFS12" s="8"/>
      <c r="FFT12" s="8"/>
      <c r="FFU12" s="18">
        <f t="shared" ref="FFU12" si="8682">587942.6/5</f>
        <v>117588.51999999999</v>
      </c>
      <c r="FFV12" s="18">
        <f t="shared" si="5883"/>
        <v>2116593.36</v>
      </c>
      <c r="FFW12" s="17">
        <f t="shared" ref="FFW12" si="8683">FFV12*1.2</f>
        <v>2539912.0319999997</v>
      </c>
      <c r="FFX12" s="16" t="s">
        <v>20</v>
      </c>
      <c r="FFY12" s="16" t="s">
        <v>19</v>
      </c>
      <c r="FFZ12" s="16" t="s">
        <v>18</v>
      </c>
      <c r="FGA12" s="11">
        <v>2</v>
      </c>
      <c r="FGB12" s="8" t="s">
        <v>2</v>
      </c>
      <c r="FGC12" s="19" t="s">
        <v>26</v>
      </c>
      <c r="FGD12" s="23" t="s">
        <v>34</v>
      </c>
      <c r="FGE12" s="8" t="s">
        <v>27</v>
      </c>
      <c r="FGF12" s="8" t="s">
        <v>35</v>
      </c>
      <c r="FGG12" s="23" t="s">
        <v>21</v>
      </c>
      <c r="FGH12" s="21">
        <v>18</v>
      </c>
      <c r="FGI12" s="8"/>
      <c r="FGJ12" s="8"/>
      <c r="FGK12" s="18">
        <f t="shared" ref="FGK12" si="8684">587942.6/5</f>
        <v>117588.51999999999</v>
      </c>
      <c r="FGL12" s="18">
        <f t="shared" si="5886"/>
        <v>2116593.36</v>
      </c>
      <c r="FGM12" s="17">
        <f t="shared" ref="FGM12" si="8685">FGL12*1.2</f>
        <v>2539912.0319999997</v>
      </c>
      <c r="FGN12" s="16" t="s">
        <v>20</v>
      </c>
      <c r="FGO12" s="16" t="s">
        <v>19</v>
      </c>
      <c r="FGP12" s="16" t="s">
        <v>18</v>
      </c>
      <c r="FGQ12" s="11">
        <v>2</v>
      </c>
      <c r="FGR12" s="8" t="s">
        <v>2</v>
      </c>
      <c r="FGS12" s="19" t="s">
        <v>26</v>
      </c>
      <c r="FGT12" s="23" t="s">
        <v>34</v>
      </c>
      <c r="FGU12" s="8" t="s">
        <v>27</v>
      </c>
      <c r="FGV12" s="8" t="s">
        <v>35</v>
      </c>
      <c r="FGW12" s="23" t="s">
        <v>21</v>
      </c>
      <c r="FGX12" s="21">
        <v>18</v>
      </c>
      <c r="FGY12" s="8"/>
      <c r="FGZ12" s="8"/>
      <c r="FHA12" s="18">
        <f t="shared" ref="FHA12" si="8686">587942.6/5</f>
        <v>117588.51999999999</v>
      </c>
      <c r="FHB12" s="18">
        <f t="shared" si="5889"/>
        <v>2116593.36</v>
      </c>
      <c r="FHC12" s="17">
        <f t="shared" ref="FHC12" si="8687">FHB12*1.2</f>
        <v>2539912.0319999997</v>
      </c>
      <c r="FHD12" s="16" t="s">
        <v>20</v>
      </c>
      <c r="FHE12" s="16" t="s">
        <v>19</v>
      </c>
      <c r="FHF12" s="16" t="s">
        <v>18</v>
      </c>
      <c r="FHG12" s="11">
        <v>2</v>
      </c>
      <c r="FHH12" s="8" t="s">
        <v>2</v>
      </c>
      <c r="FHI12" s="19" t="s">
        <v>26</v>
      </c>
      <c r="FHJ12" s="23" t="s">
        <v>34</v>
      </c>
      <c r="FHK12" s="8" t="s">
        <v>27</v>
      </c>
      <c r="FHL12" s="8" t="s">
        <v>35</v>
      </c>
      <c r="FHM12" s="23" t="s">
        <v>21</v>
      </c>
      <c r="FHN12" s="21">
        <v>18</v>
      </c>
      <c r="FHO12" s="8"/>
      <c r="FHP12" s="8"/>
      <c r="FHQ12" s="18">
        <f t="shared" ref="FHQ12" si="8688">587942.6/5</f>
        <v>117588.51999999999</v>
      </c>
      <c r="FHR12" s="18">
        <f t="shared" si="5892"/>
        <v>2116593.36</v>
      </c>
      <c r="FHS12" s="17">
        <f t="shared" ref="FHS12" si="8689">FHR12*1.2</f>
        <v>2539912.0319999997</v>
      </c>
      <c r="FHT12" s="16" t="s">
        <v>20</v>
      </c>
      <c r="FHU12" s="16" t="s">
        <v>19</v>
      </c>
      <c r="FHV12" s="16" t="s">
        <v>18</v>
      </c>
      <c r="FHW12" s="11">
        <v>2</v>
      </c>
      <c r="FHX12" s="8" t="s">
        <v>2</v>
      </c>
      <c r="FHY12" s="19" t="s">
        <v>26</v>
      </c>
      <c r="FHZ12" s="23" t="s">
        <v>34</v>
      </c>
      <c r="FIA12" s="8" t="s">
        <v>27</v>
      </c>
      <c r="FIB12" s="8" t="s">
        <v>35</v>
      </c>
      <c r="FIC12" s="23" t="s">
        <v>21</v>
      </c>
      <c r="FID12" s="21">
        <v>18</v>
      </c>
      <c r="FIE12" s="8"/>
      <c r="FIF12" s="8"/>
      <c r="FIG12" s="18">
        <f t="shared" ref="FIG12" si="8690">587942.6/5</f>
        <v>117588.51999999999</v>
      </c>
      <c r="FIH12" s="18">
        <f t="shared" si="5895"/>
        <v>2116593.36</v>
      </c>
      <c r="FII12" s="17">
        <f t="shared" ref="FII12" si="8691">FIH12*1.2</f>
        <v>2539912.0319999997</v>
      </c>
      <c r="FIJ12" s="16" t="s">
        <v>20</v>
      </c>
      <c r="FIK12" s="16" t="s">
        <v>19</v>
      </c>
      <c r="FIL12" s="16" t="s">
        <v>18</v>
      </c>
      <c r="FIM12" s="11">
        <v>2</v>
      </c>
      <c r="FIN12" s="8" t="s">
        <v>2</v>
      </c>
      <c r="FIO12" s="19" t="s">
        <v>26</v>
      </c>
      <c r="FIP12" s="23" t="s">
        <v>34</v>
      </c>
      <c r="FIQ12" s="8" t="s">
        <v>27</v>
      </c>
      <c r="FIR12" s="8" t="s">
        <v>35</v>
      </c>
      <c r="FIS12" s="23" t="s">
        <v>21</v>
      </c>
      <c r="FIT12" s="21">
        <v>18</v>
      </c>
      <c r="FIU12" s="8"/>
      <c r="FIV12" s="8"/>
      <c r="FIW12" s="18">
        <f t="shared" ref="FIW12" si="8692">587942.6/5</f>
        <v>117588.51999999999</v>
      </c>
      <c r="FIX12" s="18">
        <f t="shared" si="5898"/>
        <v>2116593.36</v>
      </c>
      <c r="FIY12" s="17">
        <f t="shared" ref="FIY12" si="8693">FIX12*1.2</f>
        <v>2539912.0319999997</v>
      </c>
      <c r="FIZ12" s="16" t="s">
        <v>20</v>
      </c>
      <c r="FJA12" s="16" t="s">
        <v>19</v>
      </c>
      <c r="FJB12" s="16" t="s">
        <v>18</v>
      </c>
      <c r="FJC12" s="11">
        <v>2</v>
      </c>
      <c r="FJD12" s="8" t="s">
        <v>2</v>
      </c>
      <c r="FJE12" s="19" t="s">
        <v>26</v>
      </c>
      <c r="FJF12" s="23" t="s">
        <v>34</v>
      </c>
      <c r="FJG12" s="8" t="s">
        <v>27</v>
      </c>
      <c r="FJH12" s="8" t="s">
        <v>35</v>
      </c>
      <c r="FJI12" s="23" t="s">
        <v>21</v>
      </c>
      <c r="FJJ12" s="21">
        <v>18</v>
      </c>
      <c r="FJK12" s="8"/>
      <c r="FJL12" s="8"/>
      <c r="FJM12" s="18">
        <f t="shared" ref="FJM12" si="8694">587942.6/5</f>
        <v>117588.51999999999</v>
      </c>
      <c r="FJN12" s="18">
        <f t="shared" si="5901"/>
        <v>2116593.36</v>
      </c>
      <c r="FJO12" s="17">
        <f t="shared" ref="FJO12" si="8695">FJN12*1.2</f>
        <v>2539912.0319999997</v>
      </c>
      <c r="FJP12" s="16" t="s">
        <v>20</v>
      </c>
      <c r="FJQ12" s="16" t="s">
        <v>19</v>
      </c>
      <c r="FJR12" s="16" t="s">
        <v>18</v>
      </c>
      <c r="FJS12" s="11">
        <v>2</v>
      </c>
      <c r="FJT12" s="8" t="s">
        <v>2</v>
      </c>
      <c r="FJU12" s="19" t="s">
        <v>26</v>
      </c>
      <c r="FJV12" s="23" t="s">
        <v>34</v>
      </c>
      <c r="FJW12" s="8" t="s">
        <v>27</v>
      </c>
      <c r="FJX12" s="8" t="s">
        <v>35</v>
      </c>
      <c r="FJY12" s="23" t="s">
        <v>21</v>
      </c>
      <c r="FJZ12" s="21">
        <v>18</v>
      </c>
      <c r="FKA12" s="8"/>
      <c r="FKB12" s="8"/>
      <c r="FKC12" s="18">
        <f t="shared" ref="FKC12" si="8696">587942.6/5</f>
        <v>117588.51999999999</v>
      </c>
      <c r="FKD12" s="18">
        <f t="shared" si="5904"/>
        <v>2116593.36</v>
      </c>
      <c r="FKE12" s="17">
        <f t="shared" ref="FKE12" si="8697">FKD12*1.2</f>
        <v>2539912.0319999997</v>
      </c>
      <c r="FKF12" s="16" t="s">
        <v>20</v>
      </c>
      <c r="FKG12" s="16" t="s">
        <v>19</v>
      </c>
      <c r="FKH12" s="16" t="s">
        <v>18</v>
      </c>
      <c r="FKI12" s="11">
        <v>2</v>
      </c>
      <c r="FKJ12" s="8" t="s">
        <v>2</v>
      </c>
      <c r="FKK12" s="19" t="s">
        <v>26</v>
      </c>
      <c r="FKL12" s="23" t="s">
        <v>34</v>
      </c>
      <c r="FKM12" s="8" t="s">
        <v>27</v>
      </c>
      <c r="FKN12" s="8" t="s">
        <v>35</v>
      </c>
      <c r="FKO12" s="23" t="s">
        <v>21</v>
      </c>
      <c r="FKP12" s="21">
        <v>18</v>
      </c>
      <c r="FKQ12" s="8"/>
      <c r="FKR12" s="8"/>
      <c r="FKS12" s="18">
        <f t="shared" ref="FKS12" si="8698">587942.6/5</f>
        <v>117588.51999999999</v>
      </c>
      <c r="FKT12" s="18">
        <f t="shared" si="5907"/>
        <v>2116593.36</v>
      </c>
      <c r="FKU12" s="17">
        <f t="shared" ref="FKU12" si="8699">FKT12*1.2</f>
        <v>2539912.0319999997</v>
      </c>
      <c r="FKV12" s="16" t="s">
        <v>20</v>
      </c>
      <c r="FKW12" s="16" t="s">
        <v>19</v>
      </c>
      <c r="FKX12" s="16" t="s">
        <v>18</v>
      </c>
      <c r="FKY12" s="11">
        <v>2</v>
      </c>
      <c r="FKZ12" s="8" t="s">
        <v>2</v>
      </c>
      <c r="FLA12" s="19" t="s">
        <v>26</v>
      </c>
      <c r="FLB12" s="23" t="s">
        <v>34</v>
      </c>
      <c r="FLC12" s="8" t="s">
        <v>27</v>
      </c>
      <c r="FLD12" s="8" t="s">
        <v>35</v>
      </c>
      <c r="FLE12" s="23" t="s">
        <v>21</v>
      </c>
      <c r="FLF12" s="21">
        <v>18</v>
      </c>
      <c r="FLG12" s="8"/>
      <c r="FLH12" s="8"/>
      <c r="FLI12" s="18">
        <f t="shared" ref="FLI12" si="8700">587942.6/5</f>
        <v>117588.51999999999</v>
      </c>
      <c r="FLJ12" s="18">
        <f t="shared" si="5910"/>
        <v>2116593.36</v>
      </c>
      <c r="FLK12" s="17">
        <f t="shared" ref="FLK12" si="8701">FLJ12*1.2</f>
        <v>2539912.0319999997</v>
      </c>
      <c r="FLL12" s="16" t="s">
        <v>20</v>
      </c>
      <c r="FLM12" s="16" t="s">
        <v>19</v>
      </c>
      <c r="FLN12" s="16" t="s">
        <v>18</v>
      </c>
      <c r="FLO12" s="11">
        <v>2</v>
      </c>
      <c r="FLP12" s="8" t="s">
        <v>2</v>
      </c>
      <c r="FLQ12" s="19" t="s">
        <v>26</v>
      </c>
      <c r="FLR12" s="23" t="s">
        <v>34</v>
      </c>
      <c r="FLS12" s="8" t="s">
        <v>27</v>
      </c>
      <c r="FLT12" s="8" t="s">
        <v>35</v>
      </c>
      <c r="FLU12" s="23" t="s">
        <v>21</v>
      </c>
      <c r="FLV12" s="21">
        <v>18</v>
      </c>
      <c r="FLW12" s="8"/>
      <c r="FLX12" s="8"/>
      <c r="FLY12" s="18">
        <f t="shared" ref="FLY12" si="8702">587942.6/5</f>
        <v>117588.51999999999</v>
      </c>
      <c r="FLZ12" s="18">
        <f t="shared" si="5913"/>
        <v>2116593.36</v>
      </c>
      <c r="FMA12" s="17">
        <f t="shared" ref="FMA12" si="8703">FLZ12*1.2</f>
        <v>2539912.0319999997</v>
      </c>
      <c r="FMB12" s="16" t="s">
        <v>20</v>
      </c>
      <c r="FMC12" s="16" t="s">
        <v>19</v>
      </c>
      <c r="FMD12" s="16" t="s">
        <v>18</v>
      </c>
      <c r="FME12" s="11">
        <v>2</v>
      </c>
      <c r="FMF12" s="8" t="s">
        <v>2</v>
      </c>
      <c r="FMG12" s="19" t="s">
        <v>26</v>
      </c>
      <c r="FMH12" s="23" t="s">
        <v>34</v>
      </c>
      <c r="FMI12" s="8" t="s">
        <v>27</v>
      </c>
      <c r="FMJ12" s="8" t="s">
        <v>35</v>
      </c>
      <c r="FMK12" s="23" t="s">
        <v>21</v>
      </c>
      <c r="FML12" s="21">
        <v>18</v>
      </c>
      <c r="FMM12" s="8"/>
      <c r="FMN12" s="8"/>
      <c r="FMO12" s="18">
        <f t="shared" ref="FMO12" si="8704">587942.6/5</f>
        <v>117588.51999999999</v>
      </c>
      <c r="FMP12" s="18">
        <f t="shared" si="5916"/>
        <v>2116593.36</v>
      </c>
      <c r="FMQ12" s="17">
        <f t="shared" ref="FMQ12" si="8705">FMP12*1.2</f>
        <v>2539912.0319999997</v>
      </c>
      <c r="FMR12" s="16" t="s">
        <v>20</v>
      </c>
      <c r="FMS12" s="16" t="s">
        <v>19</v>
      </c>
      <c r="FMT12" s="16" t="s">
        <v>18</v>
      </c>
      <c r="FMU12" s="11">
        <v>2</v>
      </c>
      <c r="FMV12" s="8" t="s">
        <v>2</v>
      </c>
      <c r="FMW12" s="19" t="s">
        <v>26</v>
      </c>
      <c r="FMX12" s="23" t="s">
        <v>34</v>
      </c>
      <c r="FMY12" s="8" t="s">
        <v>27</v>
      </c>
      <c r="FMZ12" s="8" t="s">
        <v>35</v>
      </c>
      <c r="FNA12" s="23" t="s">
        <v>21</v>
      </c>
      <c r="FNB12" s="21">
        <v>18</v>
      </c>
      <c r="FNC12" s="8"/>
      <c r="FND12" s="8"/>
      <c r="FNE12" s="18">
        <f t="shared" ref="FNE12" si="8706">587942.6/5</f>
        <v>117588.51999999999</v>
      </c>
      <c r="FNF12" s="18">
        <f t="shared" si="5919"/>
        <v>2116593.36</v>
      </c>
      <c r="FNG12" s="17">
        <f t="shared" ref="FNG12" si="8707">FNF12*1.2</f>
        <v>2539912.0319999997</v>
      </c>
      <c r="FNH12" s="16" t="s">
        <v>20</v>
      </c>
      <c r="FNI12" s="16" t="s">
        <v>19</v>
      </c>
      <c r="FNJ12" s="16" t="s">
        <v>18</v>
      </c>
      <c r="FNK12" s="11">
        <v>2</v>
      </c>
      <c r="FNL12" s="8" t="s">
        <v>2</v>
      </c>
      <c r="FNM12" s="19" t="s">
        <v>26</v>
      </c>
      <c r="FNN12" s="23" t="s">
        <v>34</v>
      </c>
      <c r="FNO12" s="8" t="s">
        <v>27</v>
      </c>
      <c r="FNP12" s="8" t="s">
        <v>35</v>
      </c>
      <c r="FNQ12" s="23" t="s">
        <v>21</v>
      </c>
      <c r="FNR12" s="21">
        <v>18</v>
      </c>
      <c r="FNS12" s="8"/>
      <c r="FNT12" s="8"/>
      <c r="FNU12" s="18">
        <f t="shared" ref="FNU12" si="8708">587942.6/5</f>
        <v>117588.51999999999</v>
      </c>
      <c r="FNV12" s="18">
        <f t="shared" si="5922"/>
        <v>2116593.36</v>
      </c>
      <c r="FNW12" s="17">
        <f t="shared" ref="FNW12" si="8709">FNV12*1.2</f>
        <v>2539912.0319999997</v>
      </c>
      <c r="FNX12" s="16" t="s">
        <v>20</v>
      </c>
      <c r="FNY12" s="16" t="s">
        <v>19</v>
      </c>
      <c r="FNZ12" s="16" t="s">
        <v>18</v>
      </c>
      <c r="FOA12" s="11">
        <v>2</v>
      </c>
      <c r="FOB12" s="8" t="s">
        <v>2</v>
      </c>
      <c r="FOC12" s="19" t="s">
        <v>26</v>
      </c>
      <c r="FOD12" s="23" t="s">
        <v>34</v>
      </c>
      <c r="FOE12" s="8" t="s">
        <v>27</v>
      </c>
      <c r="FOF12" s="8" t="s">
        <v>35</v>
      </c>
      <c r="FOG12" s="23" t="s">
        <v>21</v>
      </c>
      <c r="FOH12" s="21">
        <v>18</v>
      </c>
      <c r="FOI12" s="8"/>
      <c r="FOJ12" s="8"/>
      <c r="FOK12" s="18">
        <f t="shared" ref="FOK12" si="8710">587942.6/5</f>
        <v>117588.51999999999</v>
      </c>
      <c r="FOL12" s="18">
        <f t="shared" si="5925"/>
        <v>2116593.36</v>
      </c>
      <c r="FOM12" s="17">
        <f t="shared" ref="FOM12" si="8711">FOL12*1.2</f>
        <v>2539912.0319999997</v>
      </c>
      <c r="FON12" s="16" t="s">
        <v>20</v>
      </c>
      <c r="FOO12" s="16" t="s">
        <v>19</v>
      </c>
      <c r="FOP12" s="16" t="s">
        <v>18</v>
      </c>
      <c r="FOQ12" s="11">
        <v>2</v>
      </c>
      <c r="FOR12" s="8" t="s">
        <v>2</v>
      </c>
      <c r="FOS12" s="19" t="s">
        <v>26</v>
      </c>
      <c r="FOT12" s="23" t="s">
        <v>34</v>
      </c>
      <c r="FOU12" s="8" t="s">
        <v>27</v>
      </c>
      <c r="FOV12" s="8" t="s">
        <v>35</v>
      </c>
      <c r="FOW12" s="23" t="s">
        <v>21</v>
      </c>
      <c r="FOX12" s="21">
        <v>18</v>
      </c>
      <c r="FOY12" s="8"/>
      <c r="FOZ12" s="8"/>
      <c r="FPA12" s="18">
        <f t="shared" ref="FPA12" si="8712">587942.6/5</f>
        <v>117588.51999999999</v>
      </c>
      <c r="FPB12" s="18">
        <f t="shared" si="5928"/>
        <v>2116593.36</v>
      </c>
      <c r="FPC12" s="17">
        <f t="shared" ref="FPC12" si="8713">FPB12*1.2</f>
        <v>2539912.0319999997</v>
      </c>
      <c r="FPD12" s="16" t="s">
        <v>20</v>
      </c>
      <c r="FPE12" s="16" t="s">
        <v>19</v>
      </c>
      <c r="FPF12" s="16" t="s">
        <v>18</v>
      </c>
      <c r="FPG12" s="11">
        <v>2</v>
      </c>
      <c r="FPH12" s="8" t="s">
        <v>2</v>
      </c>
      <c r="FPI12" s="19" t="s">
        <v>26</v>
      </c>
      <c r="FPJ12" s="23" t="s">
        <v>34</v>
      </c>
      <c r="FPK12" s="8" t="s">
        <v>27</v>
      </c>
      <c r="FPL12" s="8" t="s">
        <v>35</v>
      </c>
      <c r="FPM12" s="23" t="s">
        <v>21</v>
      </c>
      <c r="FPN12" s="21">
        <v>18</v>
      </c>
      <c r="FPO12" s="8"/>
      <c r="FPP12" s="8"/>
      <c r="FPQ12" s="18">
        <f t="shared" ref="FPQ12" si="8714">587942.6/5</f>
        <v>117588.51999999999</v>
      </c>
      <c r="FPR12" s="18">
        <f t="shared" si="5931"/>
        <v>2116593.36</v>
      </c>
      <c r="FPS12" s="17">
        <f t="shared" ref="FPS12" si="8715">FPR12*1.2</f>
        <v>2539912.0319999997</v>
      </c>
      <c r="FPT12" s="16" t="s">
        <v>20</v>
      </c>
      <c r="FPU12" s="16" t="s">
        <v>19</v>
      </c>
      <c r="FPV12" s="16" t="s">
        <v>18</v>
      </c>
      <c r="FPW12" s="11">
        <v>2</v>
      </c>
      <c r="FPX12" s="8" t="s">
        <v>2</v>
      </c>
      <c r="FPY12" s="19" t="s">
        <v>26</v>
      </c>
      <c r="FPZ12" s="23" t="s">
        <v>34</v>
      </c>
      <c r="FQA12" s="8" t="s">
        <v>27</v>
      </c>
      <c r="FQB12" s="8" t="s">
        <v>35</v>
      </c>
      <c r="FQC12" s="23" t="s">
        <v>21</v>
      </c>
      <c r="FQD12" s="21">
        <v>18</v>
      </c>
      <c r="FQE12" s="8"/>
      <c r="FQF12" s="8"/>
      <c r="FQG12" s="18">
        <f t="shared" ref="FQG12" si="8716">587942.6/5</f>
        <v>117588.51999999999</v>
      </c>
      <c r="FQH12" s="18">
        <f t="shared" si="5934"/>
        <v>2116593.36</v>
      </c>
      <c r="FQI12" s="17">
        <f t="shared" ref="FQI12" si="8717">FQH12*1.2</f>
        <v>2539912.0319999997</v>
      </c>
      <c r="FQJ12" s="16" t="s">
        <v>20</v>
      </c>
      <c r="FQK12" s="16" t="s">
        <v>19</v>
      </c>
      <c r="FQL12" s="16" t="s">
        <v>18</v>
      </c>
      <c r="FQM12" s="11">
        <v>2</v>
      </c>
      <c r="FQN12" s="8" t="s">
        <v>2</v>
      </c>
      <c r="FQO12" s="19" t="s">
        <v>26</v>
      </c>
      <c r="FQP12" s="23" t="s">
        <v>34</v>
      </c>
      <c r="FQQ12" s="8" t="s">
        <v>27</v>
      </c>
      <c r="FQR12" s="8" t="s">
        <v>35</v>
      </c>
      <c r="FQS12" s="23" t="s">
        <v>21</v>
      </c>
      <c r="FQT12" s="21">
        <v>18</v>
      </c>
      <c r="FQU12" s="8"/>
      <c r="FQV12" s="8"/>
      <c r="FQW12" s="18">
        <f t="shared" ref="FQW12" si="8718">587942.6/5</f>
        <v>117588.51999999999</v>
      </c>
      <c r="FQX12" s="18">
        <f t="shared" si="5937"/>
        <v>2116593.36</v>
      </c>
      <c r="FQY12" s="17">
        <f t="shared" ref="FQY12" si="8719">FQX12*1.2</f>
        <v>2539912.0319999997</v>
      </c>
      <c r="FQZ12" s="16" t="s">
        <v>20</v>
      </c>
      <c r="FRA12" s="16" t="s">
        <v>19</v>
      </c>
      <c r="FRB12" s="16" t="s">
        <v>18</v>
      </c>
      <c r="FRC12" s="11">
        <v>2</v>
      </c>
      <c r="FRD12" s="8" t="s">
        <v>2</v>
      </c>
      <c r="FRE12" s="19" t="s">
        <v>26</v>
      </c>
      <c r="FRF12" s="23" t="s">
        <v>34</v>
      </c>
      <c r="FRG12" s="8" t="s">
        <v>27</v>
      </c>
      <c r="FRH12" s="8" t="s">
        <v>35</v>
      </c>
      <c r="FRI12" s="23" t="s">
        <v>21</v>
      </c>
      <c r="FRJ12" s="21">
        <v>18</v>
      </c>
      <c r="FRK12" s="8"/>
      <c r="FRL12" s="8"/>
      <c r="FRM12" s="18">
        <f t="shared" ref="FRM12" si="8720">587942.6/5</f>
        <v>117588.51999999999</v>
      </c>
      <c r="FRN12" s="18">
        <f t="shared" si="5940"/>
        <v>2116593.36</v>
      </c>
      <c r="FRO12" s="17">
        <f t="shared" ref="FRO12" si="8721">FRN12*1.2</f>
        <v>2539912.0319999997</v>
      </c>
      <c r="FRP12" s="16" t="s">
        <v>20</v>
      </c>
      <c r="FRQ12" s="16" t="s">
        <v>19</v>
      </c>
      <c r="FRR12" s="16" t="s">
        <v>18</v>
      </c>
      <c r="FRS12" s="11">
        <v>2</v>
      </c>
      <c r="FRT12" s="8" t="s">
        <v>2</v>
      </c>
      <c r="FRU12" s="19" t="s">
        <v>26</v>
      </c>
      <c r="FRV12" s="23" t="s">
        <v>34</v>
      </c>
      <c r="FRW12" s="8" t="s">
        <v>27</v>
      </c>
      <c r="FRX12" s="8" t="s">
        <v>35</v>
      </c>
      <c r="FRY12" s="23" t="s">
        <v>21</v>
      </c>
      <c r="FRZ12" s="21">
        <v>18</v>
      </c>
      <c r="FSA12" s="8"/>
      <c r="FSB12" s="8"/>
      <c r="FSC12" s="18">
        <f t="shared" ref="FSC12" si="8722">587942.6/5</f>
        <v>117588.51999999999</v>
      </c>
      <c r="FSD12" s="18">
        <f t="shared" si="5943"/>
        <v>2116593.36</v>
      </c>
      <c r="FSE12" s="17">
        <f t="shared" ref="FSE12" si="8723">FSD12*1.2</f>
        <v>2539912.0319999997</v>
      </c>
      <c r="FSF12" s="16" t="s">
        <v>20</v>
      </c>
      <c r="FSG12" s="16" t="s">
        <v>19</v>
      </c>
      <c r="FSH12" s="16" t="s">
        <v>18</v>
      </c>
      <c r="FSI12" s="11">
        <v>2</v>
      </c>
      <c r="FSJ12" s="8" t="s">
        <v>2</v>
      </c>
      <c r="FSK12" s="19" t="s">
        <v>26</v>
      </c>
      <c r="FSL12" s="23" t="s">
        <v>34</v>
      </c>
      <c r="FSM12" s="8" t="s">
        <v>27</v>
      </c>
      <c r="FSN12" s="8" t="s">
        <v>35</v>
      </c>
      <c r="FSO12" s="23" t="s">
        <v>21</v>
      </c>
      <c r="FSP12" s="21">
        <v>18</v>
      </c>
      <c r="FSQ12" s="8"/>
      <c r="FSR12" s="8"/>
      <c r="FSS12" s="18">
        <f t="shared" ref="FSS12" si="8724">587942.6/5</f>
        <v>117588.51999999999</v>
      </c>
      <c r="FST12" s="18">
        <f t="shared" si="5946"/>
        <v>2116593.36</v>
      </c>
      <c r="FSU12" s="17">
        <f t="shared" ref="FSU12" si="8725">FST12*1.2</f>
        <v>2539912.0319999997</v>
      </c>
      <c r="FSV12" s="16" t="s">
        <v>20</v>
      </c>
      <c r="FSW12" s="16" t="s">
        <v>19</v>
      </c>
      <c r="FSX12" s="16" t="s">
        <v>18</v>
      </c>
      <c r="FSY12" s="11">
        <v>2</v>
      </c>
      <c r="FSZ12" s="8" t="s">
        <v>2</v>
      </c>
      <c r="FTA12" s="19" t="s">
        <v>26</v>
      </c>
      <c r="FTB12" s="23" t="s">
        <v>34</v>
      </c>
      <c r="FTC12" s="8" t="s">
        <v>27</v>
      </c>
      <c r="FTD12" s="8" t="s">
        <v>35</v>
      </c>
      <c r="FTE12" s="23" t="s">
        <v>21</v>
      </c>
      <c r="FTF12" s="21">
        <v>18</v>
      </c>
      <c r="FTG12" s="8"/>
      <c r="FTH12" s="8"/>
      <c r="FTI12" s="18">
        <f t="shared" ref="FTI12" si="8726">587942.6/5</f>
        <v>117588.51999999999</v>
      </c>
      <c r="FTJ12" s="18">
        <f t="shared" si="5949"/>
        <v>2116593.36</v>
      </c>
      <c r="FTK12" s="17">
        <f t="shared" ref="FTK12" si="8727">FTJ12*1.2</f>
        <v>2539912.0319999997</v>
      </c>
      <c r="FTL12" s="16" t="s">
        <v>20</v>
      </c>
      <c r="FTM12" s="16" t="s">
        <v>19</v>
      </c>
      <c r="FTN12" s="16" t="s">
        <v>18</v>
      </c>
      <c r="FTO12" s="11">
        <v>2</v>
      </c>
      <c r="FTP12" s="8" t="s">
        <v>2</v>
      </c>
      <c r="FTQ12" s="19" t="s">
        <v>26</v>
      </c>
      <c r="FTR12" s="23" t="s">
        <v>34</v>
      </c>
      <c r="FTS12" s="8" t="s">
        <v>27</v>
      </c>
      <c r="FTT12" s="8" t="s">
        <v>35</v>
      </c>
      <c r="FTU12" s="23" t="s">
        <v>21</v>
      </c>
      <c r="FTV12" s="21">
        <v>18</v>
      </c>
      <c r="FTW12" s="8"/>
      <c r="FTX12" s="8"/>
      <c r="FTY12" s="18">
        <f t="shared" ref="FTY12" si="8728">587942.6/5</f>
        <v>117588.51999999999</v>
      </c>
      <c r="FTZ12" s="18">
        <f t="shared" si="5952"/>
        <v>2116593.36</v>
      </c>
      <c r="FUA12" s="17">
        <f t="shared" ref="FUA12" si="8729">FTZ12*1.2</f>
        <v>2539912.0319999997</v>
      </c>
      <c r="FUB12" s="16" t="s">
        <v>20</v>
      </c>
      <c r="FUC12" s="16" t="s">
        <v>19</v>
      </c>
      <c r="FUD12" s="16" t="s">
        <v>18</v>
      </c>
      <c r="FUE12" s="11">
        <v>2</v>
      </c>
      <c r="FUF12" s="8" t="s">
        <v>2</v>
      </c>
      <c r="FUG12" s="19" t="s">
        <v>26</v>
      </c>
      <c r="FUH12" s="23" t="s">
        <v>34</v>
      </c>
      <c r="FUI12" s="8" t="s">
        <v>27</v>
      </c>
      <c r="FUJ12" s="8" t="s">
        <v>35</v>
      </c>
      <c r="FUK12" s="23" t="s">
        <v>21</v>
      </c>
      <c r="FUL12" s="21">
        <v>18</v>
      </c>
      <c r="FUM12" s="8"/>
      <c r="FUN12" s="8"/>
      <c r="FUO12" s="18">
        <f t="shared" ref="FUO12" si="8730">587942.6/5</f>
        <v>117588.51999999999</v>
      </c>
      <c r="FUP12" s="18">
        <f t="shared" si="5955"/>
        <v>2116593.36</v>
      </c>
      <c r="FUQ12" s="17">
        <f t="shared" ref="FUQ12" si="8731">FUP12*1.2</f>
        <v>2539912.0319999997</v>
      </c>
      <c r="FUR12" s="16" t="s">
        <v>20</v>
      </c>
      <c r="FUS12" s="16" t="s">
        <v>19</v>
      </c>
      <c r="FUT12" s="16" t="s">
        <v>18</v>
      </c>
      <c r="FUU12" s="11">
        <v>2</v>
      </c>
      <c r="FUV12" s="8" t="s">
        <v>2</v>
      </c>
      <c r="FUW12" s="19" t="s">
        <v>26</v>
      </c>
      <c r="FUX12" s="23" t="s">
        <v>34</v>
      </c>
      <c r="FUY12" s="8" t="s">
        <v>27</v>
      </c>
      <c r="FUZ12" s="8" t="s">
        <v>35</v>
      </c>
      <c r="FVA12" s="23" t="s">
        <v>21</v>
      </c>
      <c r="FVB12" s="21">
        <v>18</v>
      </c>
      <c r="FVC12" s="8"/>
      <c r="FVD12" s="8"/>
      <c r="FVE12" s="18">
        <f t="shared" ref="FVE12" si="8732">587942.6/5</f>
        <v>117588.51999999999</v>
      </c>
      <c r="FVF12" s="18">
        <f t="shared" si="5958"/>
        <v>2116593.36</v>
      </c>
      <c r="FVG12" s="17">
        <f t="shared" ref="FVG12" si="8733">FVF12*1.2</f>
        <v>2539912.0319999997</v>
      </c>
      <c r="FVH12" s="16" t="s">
        <v>20</v>
      </c>
      <c r="FVI12" s="16" t="s">
        <v>19</v>
      </c>
      <c r="FVJ12" s="16" t="s">
        <v>18</v>
      </c>
      <c r="FVK12" s="11">
        <v>2</v>
      </c>
      <c r="FVL12" s="8" t="s">
        <v>2</v>
      </c>
      <c r="FVM12" s="19" t="s">
        <v>26</v>
      </c>
      <c r="FVN12" s="23" t="s">
        <v>34</v>
      </c>
      <c r="FVO12" s="8" t="s">
        <v>27</v>
      </c>
      <c r="FVP12" s="8" t="s">
        <v>35</v>
      </c>
      <c r="FVQ12" s="23" t="s">
        <v>21</v>
      </c>
      <c r="FVR12" s="21">
        <v>18</v>
      </c>
      <c r="FVS12" s="8"/>
      <c r="FVT12" s="8"/>
      <c r="FVU12" s="18">
        <f t="shared" ref="FVU12" si="8734">587942.6/5</f>
        <v>117588.51999999999</v>
      </c>
      <c r="FVV12" s="18">
        <f t="shared" si="5961"/>
        <v>2116593.36</v>
      </c>
      <c r="FVW12" s="17">
        <f t="shared" ref="FVW12" si="8735">FVV12*1.2</f>
        <v>2539912.0319999997</v>
      </c>
      <c r="FVX12" s="16" t="s">
        <v>20</v>
      </c>
      <c r="FVY12" s="16" t="s">
        <v>19</v>
      </c>
      <c r="FVZ12" s="16" t="s">
        <v>18</v>
      </c>
      <c r="FWA12" s="11">
        <v>2</v>
      </c>
      <c r="FWB12" s="8" t="s">
        <v>2</v>
      </c>
      <c r="FWC12" s="19" t="s">
        <v>26</v>
      </c>
      <c r="FWD12" s="23" t="s">
        <v>34</v>
      </c>
      <c r="FWE12" s="8" t="s">
        <v>27</v>
      </c>
      <c r="FWF12" s="8" t="s">
        <v>35</v>
      </c>
      <c r="FWG12" s="23" t="s">
        <v>21</v>
      </c>
      <c r="FWH12" s="21">
        <v>18</v>
      </c>
      <c r="FWI12" s="8"/>
      <c r="FWJ12" s="8"/>
      <c r="FWK12" s="18">
        <f t="shared" ref="FWK12" si="8736">587942.6/5</f>
        <v>117588.51999999999</v>
      </c>
      <c r="FWL12" s="18">
        <f t="shared" si="5964"/>
        <v>2116593.36</v>
      </c>
      <c r="FWM12" s="17">
        <f t="shared" ref="FWM12" si="8737">FWL12*1.2</f>
        <v>2539912.0319999997</v>
      </c>
      <c r="FWN12" s="16" t="s">
        <v>20</v>
      </c>
      <c r="FWO12" s="16" t="s">
        <v>19</v>
      </c>
      <c r="FWP12" s="16" t="s">
        <v>18</v>
      </c>
      <c r="FWQ12" s="11">
        <v>2</v>
      </c>
      <c r="FWR12" s="8" t="s">
        <v>2</v>
      </c>
      <c r="FWS12" s="19" t="s">
        <v>26</v>
      </c>
      <c r="FWT12" s="23" t="s">
        <v>34</v>
      </c>
      <c r="FWU12" s="8" t="s">
        <v>27</v>
      </c>
      <c r="FWV12" s="8" t="s">
        <v>35</v>
      </c>
      <c r="FWW12" s="23" t="s">
        <v>21</v>
      </c>
      <c r="FWX12" s="21">
        <v>18</v>
      </c>
      <c r="FWY12" s="8"/>
      <c r="FWZ12" s="8"/>
      <c r="FXA12" s="18">
        <f t="shared" ref="FXA12" si="8738">587942.6/5</f>
        <v>117588.51999999999</v>
      </c>
      <c r="FXB12" s="18">
        <f t="shared" si="5967"/>
        <v>2116593.36</v>
      </c>
      <c r="FXC12" s="17">
        <f t="shared" ref="FXC12" si="8739">FXB12*1.2</f>
        <v>2539912.0319999997</v>
      </c>
      <c r="FXD12" s="16" t="s">
        <v>20</v>
      </c>
      <c r="FXE12" s="16" t="s">
        <v>19</v>
      </c>
      <c r="FXF12" s="16" t="s">
        <v>18</v>
      </c>
      <c r="FXG12" s="11">
        <v>2</v>
      </c>
      <c r="FXH12" s="8" t="s">
        <v>2</v>
      </c>
      <c r="FXI12" s="19" t="s">
        <v>26</v>
      </c>
      <c r="FXJ12" s="23" t="s">
        <v>34</v>
      </c>
      <c r="FXK12" s="8" t="s">
        <v>27</v>
      </c>
      <c r="FXL12" s="8" t="s">
        <v>35</v>
      </c>
      <c r="FXM12" s="23" t="s">
        <v>21</v>
      </c>
      <c r="FXN12" s="21">
        <v>18</v>
      </c>
      <c r="FXO12" s="8"/>
      <c r="FXP12" s="8"/>
      <c r="FXQ12" s="18">
        <f t="shared" ref="FXQ12" si="8740">587942.6/5</f>
        <v>117588.51999999999</v>
      </c>
      <c r="FXR12" s="18">
        <f t="shared" si="5970"/>
        <v>2116593.36</v>
      </c>
      <c r="FXS12" s="17">
        <f t="shared" ref="FXS12" si="8741">FXR12*1.2</f>
        <v>2539912.0319999997</v>
      </c>
      <c r="FXT12" s="16" t="s">
        <v>20</v>
      </c>
      <c r="FXU12" s="16" t="s">
        <v>19</v>
      </c>
      <c r="FXV12" s="16" t="s">
        <v>18</v>
      </c>
      <c r="FXW12" s="11">
        <v>2</v>
      </c>
      <c r="FXX12" s="8" t="s">
        <v>2</v>
      </c>
      <c r="FXY12" s="19" t="s">
        <v>26</v>
      </c>
      <c r="FXZ12" s="23" t="s">
        <v>34</v>
      </c>
      <c r="FYA12" s="8" t="s">
        <v>27</v>
      </c>
      <c r="FYB12" s="8" t="s">
        <v>35</v>
      </c>
      <c r="FYC12" s="23" t="s">
        <v>21</v>
      </c>
      <c r="FYD12" s="21">
        <v>18</v>
      </c>
      <c r="FYE12" s="8"/>
      <c r="FYF12" s="8"/>
      <c r="FYG12" s="18">
        <f t="shared" ref="FYG12" si="8742">587942.6/5</f>
        <v>117588.51999999999</v>
      </c>
      <c r="FYH12" s="18">
        <f t="shared" si="5973"/>
        <v>2116593.36</v>
      </c>
      <c r="FYI12" s="17">
        <f t="shared" ref="FYI12" si="8743">FYH12*1.2</f>
        <v>2539912.0319999997</v>
      </c>
      <c r="FYJ12" s="16" t="s">
        <v>20</v>
      </c>
      <c r="FYK12" s="16" t="s">
        <v>19</v>
      </c>
      <c r="FYL12" s="16" t="s">
        <v>18</v>
      </c>
      <c r="FYM12" s="11">
        <v>2</v>
      </c>
      <c r="FYN12" s="8" t="s">
        <v>2</v>
      </c>
      <c r="FYO12" s="19" t="s">
        <v>26</v>
      </c>
      <c r="FYP12" s="23" t="s">
        <v>34</v>
      </c>
      <c r="FYQ12" s="8" t="s">
        <v>27</v>
      </c>
      <c r="FYR12" s="8" t="s">
        <v>35</v>
      </c>
      <c r="FYS12" s="23" t="s">
        <v>21</v>
      </c>
      <c r="FYT12" s="21">
        <v>18</v>
      </c>
      <c r="FYU12" s="8"/>
      <c r="FYV12" s="8"/>
      <c r="FYW12" s="18">
        <f t="shared" ref="FYW12" si="8744">587942.6/5</f>
        <v>117588.51999999999</v>
      </c>
      <c r="FYX12" s="18">
        <f t="shared" si="5976"/>
        <v>2116593.36</v>
      </c>
      <c r="FYY12" s="17">
        <f t="shared" ref="FYY12" si="8745">FYX12*1.2</f>
        <v>2539912.0319999997</v>
      </c>
      <c r="FYZ12" s="16" t="s">
        <v>20</v>
      </c>
      <c r="FZA12" s="16" t="s">
        <v>19</v>
      </c>
      <c r="FZB12" s="16" t="s">
        <v>18</v>
      </c>
      <c r="FZC12" s="11">
        <v>2</v>
      </c>
      <c r="FZD12" s="8" t="s">
        <v>2</v>
      </c>
      <c r="FZE12" s="19" t="s">
        <v>26</v>
      </c>
      <c r="FZF12" s="23" t="s">
        <v>34</v>
      </c>
      <c r="FZG12" s="8" t="s">
        <v>27</v>
      </c>
      <c r="FZH12" s="8" t="s">
        <v>35</v>
      </c>
      <c r="FZI12" s="23" t="s">
        <v>21</v>
      </c>
      <c r="FZJ12" s="21">
        <v>18</v>
      </c>
      <c r="FZK12" s="8"/>
      <c r="FZL12" s="8"/>
      <c r="FZM12" s="18">
        <f t="shared" ref="FZM12" si="8746">587942.6/5</f>
        <v>117588.51999999999</v>
      </c>
      <c r="FZN12" s="18">
        <f t="shared" si="5979"/>
        <v>2116593.36</v>
      </c>
      <c r="FZO12" s="17">
        <f t="shared" ref="FZO12" si="8747">FZN12*1.2</f>
        <v>2539912.0319999997</v>
      </c>
      <c r="FZP12" s="16" t="s">
        <v>20</v>
      </c>
      <c r="FZQ12" s="16" t="s">
        <v>19</v>
      </c>
      <c r="FZR12" s="16" t="s">
        <v>18</v>
      </c>
      <c r="FZS12" s="11">
        <v>2</v>
      </c>
      <c r="FZT12" s="8" t="s">
        <v>2</v>
      </c>
      <c r="FZU12" s="19" t="s">
        <v>26</v>
      </c>
      <c r="FZV12" s="23" t="s">
        <v>34</v>
      </c>
      <c r="FZW12" s="8" t="s">
        <v>27</v>
      </c>
      <c r="FZX12" s="8" t="s">
        <v>35</v>
      </c>
      <c r="FZY12" s="23" t="s">
        <v>21</v>
      </c>
      <c r="FZZ12" s="21">
        <v>18</v>
      </c>
      <c r="GAA12" s="8"/>
      <c r="GAB12" s="8"/>
      <c r="GAC12" s="18">
        <f t="shared" ref="GAC12" si="8748">587942.6/5</f>
        <v>117588.51999999999</v>
      </c>
      <c r="GAD12" s="18">
        <f t="shared" si="5982"/>
        <v>2116593.36</v>
      </c>
      <c r="GAE12" s="17">
        <f t="shared" ref="GAE12" si="8749">GAD12*1.2</f>
        <v>2539912.0319999997</v>
      </c>
      <c r="GAF12" s="16" t="s">
        <v>20</v>
      </c>
      <c r="GAG12" s="16" t="s">
        <v>19</v>
      </c>
      <c r="GAH12" s="16" t="s">
        <v>18</v>
      </c>
      <c r="GAI12" s="11">
        <v>2</v>
      </c>
      <c r="GAJ12" s="8" t="s">
        <v>2</v>
      </c>
      <c r="GAK12" s="19" t="s">
        <v>26</v>
      </c>
      <c r="GAL12" s="23" t="s">
        <v>34</v>
      </c>
      <c r="GAM12" s="8" t="s">
        <v>27</v>
      </c>
      <c r="GAN12" s="8" t="s">
        <v>35</v>
      </c>
      <c r="GAO12" s="23" t="s">
        <v>21</v>
      </c>
      <c r="GAP12" s="21">
        <v>18</v>
      </c>
      <c r="GAQ12" s="8"/>
      <c r="GAR12" s="8"/>
      <c r="GAS12" s="18">
        <f t="shared" ref="GAS12" si="8750">587942.6/5</f>
        <v>117588.51999999999</v>
      </c>
      <c r="GAT12" s="18">
        <f t="shared" si="5985"/>
        <v>2116593.36</v>
      </c>
      <c r="GAU12" s="17">
        <f t="shared" ref="GAU12" si="8751">GAT12*1.2</f>
        <v>2539912.0319999997</v>
      </c>
      <c r="GAV12" s="16" t="s">
        <v>20</v>
      </c>
      <c r="GAW12" s="16" t="s">
        <v>19</v>
      </c>
      <c r="GAX12" s="16" t="s">
        <v>18</v>
      </c>
      <c r="GAY12" s="11">
        <v>2</v>
      </c>
      <c r="GAZ12" s="8" t="s">
        <v>2</v>
      </c>
      <c r="GBA12" s="19" t="s">
        <v>26</v>
      </c>
      <c r="GBB12" s="23" t="s">
        <v>34</v>
      </c>
      <c r="GBC12" s="8" t="s">
        <v>27</v>
      </c>
      <c r="GBD12" s="8" t="s">
        <v>35</v>
      </c>
      <c r="GBE12" s="23" t="s">
        <v>21</v>
      </c>
      <c r="GBF12" s="21">
        <v>18</v>
      </c>
      <c r="GBG12" s="8"/>
      <c r="GBH12" s="8"/>
      <c r="GBI12" s="18">
        <f t="shared" ref="GBI12" si="8752">587942.6/5</f>
        <v>117588.51999999999</v>
      </c>
      <c r="GBJ12" s="18">
        <f t="shared" si="5988"/>
        <v>2116593.36</v>
      </c>
      <c r="GBK12" s="17">
        <f t="shared" ref="GBK12" si="8753">GBJ12*1.2</f>
        <v>2539912.0319999997</v>
      </c>
      <c r="GBL12" s="16" t="s">
        <v>20</v>
      </c>
      <c r="GBM12" s="16" t="s">
        <v>19</v>
      </c>
      <c r="GBN12" s="16" t="s">
        <v>18</v>
      </c>
      <c r="GBO12" s="11">
        <v>2</v>
      </c>
      <c r="GBP12" s="8" t="s">
        <v>2</v>
      </c>
      <c r="GBQ12" s="19" t="s">
        <v>26</v>
      </c>
      <c r="GBR12" s="23" t="s">
        <v>34</v>
      </c>
      <c r="GBS12" s="8" t="s">
        <v>27</v>
      </c>
      <c r="GBT12" s="8" t="s">
        <v>35</v>
      </c>
      <c r="GBU12" s="23" t="s">
        <v>21</v>
      </c>
      <c r="GBV12" s="21">
        <v>18</v>
      </c>
      <c r="GBW12" s="8"/>
      <c r="GBX12" s="8"/>
      <c r="GBY12" s="18">
        <f t="shared" ref="GBY12" si="8754">587942.6/5</f>
        <v>117588.51999999999</v>
      </c>
      <c r="GBZ12" s="18">
        <f t="shared" si="5991"/>
        <v>2116593.36</v>
      </c>
      <c r="GCA12" s="17">
        <f t="shared" ref="GCA12" si="8755">GBZ12*1.2</f>
        <v>2539912.0319999997</v>
      </c>
      <c r="GCB12" s="16" t="s">
        <v>20</v>
      </c>
      <c r="GCC12" s="16" t="s">
        <v>19</v>
      </c>
      <c r="GCD12" s="16" t="s">
        <v>18</v>
      </c>
      <c r="GCE12" s="11">
        <v>2</v>
      </c>
      <c r="GCF12" s="8" t="s">
        <v>2</v>
      </c>
      <c r="GCG12" s="19" t="s">
        <v>26</v>
      </c>
      <c r="GCH12" s="23" t="s">
        <v>34</v>
      </c>
      <c r="GCI12" s="8" t="s">
        <v>27</v>
      </c>
      <c r="GCJ12" s="8" t="s">
        <v>35</v>
      </c>
      <c r="GCK12" s="23" t="s">
        <v>21</v>
      </c>
      <c r="GCL12" s="21">
        <v>18</v>
      </c>
      <c r="GCM12" s="8"/>
      <c r="GCN12" s="8"/>
      <c r="GCO12" s="18">
        <f t="shared" ref="GCO12" si="8756">587942.6/5</f>
        <v>117588.51999999999</v>
      </c>
      <c r="GCP12" s="18">
        <f t="shared" si="5994"/>
        <v>2116593.36</v>
      </c>
      <c r="GCQ12" s="17">
        <f t="shared" ref="GCQ12" si="8757">GCP12*1.2</f>
        <v>2539912.0319999997</v>
      </c>
      <c r="GCR12" s="16" t="s">
        <v>20</v>
      </c>
      <c r="GCS12" s="16" t="s">
        <v>19</v>
      </c>
      <c r="GCT12" s="16" t="s">
        <v>18</v>
      </c>
      <c r="GCU12" s="11">
        <v>2</v>
      </c>
      <c r="GCV12" s="8" t="s">
        <v>2</v>
      </c>
      <c r="GCW12" s="19" t="s">
        <v>26</v>
      </c>
      <c r="GCX12" s="23" t="s">
        <v>34</v>
      </c>
      <c r="GCY12" s="8" t="s">
        <v>27</v>
      </c>
      <c r="GCZ12" s="8" t="s">
        <v>35</v>
      </c>
      <c r="GDA12" s="23" t="s">
        <v>21</v>
      </c>
      <c r="GDB12" s="21">
        <v>18</v>
      </c>
      <c r="GDC12" s="8"/>
      <c r="GDD12" s="8"/>
      <c r="GDE12" s="18">
        <f t="shared" ref="GDE12" si="8758">587942.6/5</f>
        <v>117588.51999999999</v>
      </c>
      <c r="GDF12" s="18">
        <f t="shared" si="5997"/>
        <v>2116593.36</v>
      </c>
      <c r="GDG12" s="17">
        <f t="shared" ref="GDG12" si="8759">GDF12*1.2</f>
        <v>2539912.0319999997</v>
      </c>
      <c r="GDH12" s="16" t="s">
        <v>20</v>
      </c>
      <c r="GDI12" s="16" t="s">
        <v>19</v>
      </c>
      <c r="GDJ12" s="16" t="s">
        <v>18</v>
      </c>
      <c r="GDK12" s="11">
        <v>2</v>
      </c>
      <c r="GDL12" s="8" t="s">
        <v>2</v>
      </c>
      <c r="GDM12" s="19" t="s">
        <v>26</v>
      </c>
      <c r="GDN12" s="23" t="s">
        <v>34</v>
      </c>
      <c r="GDO12" s="8" t="s">
        <v>27</v>
      </c>
      <c r="GDP12" s="8" t="s">
        <v>35</v>
      </c>
      <c r="GDQ12" s="23" t="s">
        <v>21</v>
      </c>
      <c r="GDR12" s="21">
        <v>18</v>
      </c>
      <c r="GDS12" s="8"/>
      <c r="GDT12" s="8"/>
      <c r="GDU12" s="18">
        <f t="shared" ref="GDU12" si="8760">587942.6/5</f>
        <v>117588.51999999999</v>
      </c>
      <c r="GDV12" s="18">
        <f t="shared" si="6000"/>
        <v>2116593.36</v>
      </c>
      <c r="GDW12" s="17">
        <f t="shared" ref="GDW12" si="8761">GDV12*1.2</f>
        <v>2539912.0319999997</v>
      </c>
      <c r="GDX12" s="16" t="s">
        <v>20</v>
      </c>
      <c r="GDY12" s="16" t="s">
        <v>19</v>
      </c>
      <c r="GDZ12" s="16" t="s">
        <v>18</v>
      </c>
      <c r="GEA12" s="11">
        <v>2</v>
      </c>
      <c r="GEB12" s="8" t="s">
        <v>2</v>
      </c>
      <c r="GEC12" s="19" t="s">
        <v>26</v>
      </c>
      <c r="GED12" s="23" t="s">
        <v>34</v>
      </c>
      <c r="GEE12" s="8" t="s">
        <v>27</v>
      </c>
      <c r="GEF12" s="8" t="s">
        <v>35</v>
      </c>
      <c r="GEG12" s="23" t="s">
        <v>21</v>
      </c>
      <c r="GEH12" s="21">
        <v>18</v>
      </c>
      <c r="GEI12" s="8"/>
      <c r="GEJ12" s="8"/>
      <c r="GEK12" s="18">
        <f t="shared" ref="GEK12" si="8762">587942.6/5</f>
        <v>117588.51999999999</v>
      </c>
      <c r="GEL12" s="18">
        <f t="shared" si="6003"/>
        <v>2116593.36</v>
      </c>
      <c r="GEM12" s="17">
        <f t="shared" ref="GEM12" si="8763">GEL12*1.2</f>
        <v>2539912.0319999997</v>
      </c>
      <c r="GEN12" s="16" t="s">
        <v>20</v>
      </c>
      <c r="GEO12" s="16" t="s">
        <v>19</v>
      </c>
      <c r="GEP12" s="16" t="s">
        <v>18</v>
      </c>
      <c r="GEQ12" s="11">
        <v>2</v>
      </c>
      <c r="GER12" s="8" t="s">
        <v>2</v>
      </c>
      <c r="GES12" s="19" t="s">
        <v>26</v>
      </c>
      <c r="GET12" s="23" t="s">
        <v>34</v>
      </c>
      <c r="GEU12" s="8" t="s">
        <v>27</v>
      </c>
      <c r="GEV12" s="8" t="s">
        <v>35</v>
      </c>
      <c r="GEW12" s="23" t="s">
        <v>21</v>
      </c>
      <c r="GEX12" s="21">
        <v>18</v>
      </c>
      <c r="GEY12" s="8"/>
      <c r="GEZ12" s="8"/>
      <c r="GFA12" s="18">
        <f t="shared" ref="GFA12" si="8764">587942.6/5</f>
        <v>117588.51999999999</v>
      </c>
      <c r="GFB12" s="18">
        <f t="shared" si="6006"/>
        <v>2116593.36</v>
      </c>
      <c r="GFC12" s="17">
        <f t="shared" ref="GFC12" si="8765">GFB12*1.2</f>
        <v>2539912.0319999997</v>
      </c>
      <c r="GFD12" s="16" t="s">
        <v>20</v>
      </c>
      <c r="GFE12" s="16" t="s">
        <v>19</v>
      </c>
      <c r="GFF12" s="16" t="s">
        <v>18</v>
      </c>
      <c r="GFG12" s="11">
        <v>2</v>
      </c>
      <c r="GFH12" s="8" t="s">
        <v>2</v>
      </c>
      <c r="GFI12" s="19" t="s">
        <v>26</v>
      </c>
      <c r="GFJ12" s="23" t="s">
        <v>34</v>
      </c>
      <c r="GFK12" s="8" t="s">
        <v>27</v>
      </c>
      <c r="GFL12" s="8" t="s">
        <v>35</v>
      </c>
      <c r="GFM12" s="23" t="s">
        <v>21</v>
      </c>
      <c r="GFN12" s="21">
        <v>18</v>
      </c>
      <c r="GFO12" s="8"/>
      <c r="GFP12" s="8"/>
      <c r="GFQ12" s="18">
        <f t="shared" ref="GFQ12" si="8766">587942.6/5</f>
        <v>117588.51999999999</v>
      </c>
      <c r="GFR12" s="18">
        <f t="shared" si="6009"/>
        <v>2116593.36</v>
      </c>
      <c r="GFS12" s="17">
        <f t="shared" ref="GFS12" si="8767">GFR12*1.2</f>
        <v>2539912.0319999997</v>
      </c>
      <c r="GFT12" s="16" t="s">
        <v>20</v>
      </c>
      <c r="GFU12" s="16" t="s">
        <v>19</v>
      </c>
      <c r="GFV12" s="16" t="s">
        <v>18</v>
      </c>
      <c r="GFW12" s="11">
        <v>2</v>
      </c>
      <c r="GFX12" s="8" t="s">
        <v>2</v>
      </c>
      <c r="GFY12" s="19" t="s">
        <v>26</v>
      </c>
      <c r="GFZ12" s="23" t="s">
        <v>34</v>
      </c>
      <c r="GGA12" s="8" t="s">
        <v>27</v>
      </c>
      <c r="GGB12" s="8" t="s">
        <v>35</v>
      </c>
      <c r="GGC12" s="23" t="s">
        <v>21</v>
      </c>
      <c r="GGD12" s="21">
        <v>18</v>
      </c>
      <c r="GGE12" s="8"/>
      <c r="GGF12" s="8"/>
      <c r="GGG12" s="18">
        <f t="shared" ref="GGG12" si="8768">587942.6/5</f>
        <v>117588.51999999999</v>
      </c>
      <c r="GGH12" s="18">
        <f t="shared" si="6012"/>
        <v>2116593.36</v>
      </c>
      <c r="GGI12" s="17">
        <f t="shared" ref="GGI12" si="8769">GGH12*1.2</f>
        <v>2539912.0319999997</v>
      </c>
      <c r="GGJ12" s="16" t="s">
        <v>20</v>
      </c>
      <c r="GGK12" s="16" t="s">
        <v>19</v>
      </c>
      <c r="GGL12" s="16" t="s">
        <v>18</v>
      </c>
      <c r="GGM12" s="11">
        <v>2</v>
      </c>
      <c r="GGN12" s="8" t="s">
        <v>2</v>
      </c>
      <c r="GGO12" s="19" t="s">
        <v>26</v>
      </c>
      <c r="GGP12" s="23" t="s">
        <v>34</v>
      </c>
      <c r="GGQ12" s="8" t="s">
        <v>27</v>
      </c>
      <c r="GGR12" s="8" t="s">
        <v>35</v>
      </c>
      <c r="GGS12" s="23" t="s">
        <v>21</v>
      </c>
      <c r="GGT12" s="21">
        <v>18</v>
      </c>
      <c r="GGU12" s="8"/>
      <c r="GGV12" s="8"/>
      <c r="GGW12" s="18">
        <f t="shared" ref="GGW12" si="8770">587942.6/5</f>
        <v>117588.51999999999</v>
      </c>
      <c r="GGX12" s="18">
        <f t="shared" si="6015"/>
        <v>2116593.36</v>
      </c>
      <c r="GGY12" s="17">
        <f t="shared" ref="GGY12" si="8771">GGX12*1.2</f>
        <v>2539912.0319999997</v>
      </c>
      <c r="GGZ12" s="16" t="s">
        <v>20</v>
      </c>
      <c r="GHA12" s="16" t="s">
        <v>19</v>
      </c>
      <c r="GHB12" s="16" t="s">
        <v>18</v>
      </c>
      <c r="GHC12" s="11">
        <v>2</v>
      </c>
      <c r="GHD12" s="8" t="s">
        <v>2</v>
      </c>
      <c r="GHE12" s="19" t="s">
        <v>26</v>
      </c>
      <c r="GHF12" s="23" t="s">
        <v>34</v>
      </c>
      <c r="GHG12" s="8" t="s">
        <v>27</v>
      </c>
      <c r="GHH12" s="8" t="s">
        <v>35</v>
      </c>
      <c r="GHI12" s="23" t="s">
        <v>21</v>
      </c>
      <c r="GHJ12" s="21">
        <v>18</v>
      </c>
      <c r="GHK12" s="8"/>
      <c r="GHL12" s="8"/>
      <c r="GHM12" s="18">
        <f t="shared" ref="GHM12" si="8772">587942.6/5</f>
        <v>117588.51999999999</v>
      </c>
      <c r="GHN12" s="18">
        <f t="shared" si="6018"/>
        <v>2116593.36</v>
      </c>
      <c r="GHO12" s="17">
        <f t="shared" ref="GHO12" si="8773">GHN12*1.2</f>
        <v>2539912.0319999997</v>
      </c>
      <c r="GHP12" s="16" t="s">
        <v>20</v>
      </c>
      <c r="GHQ12" s="16" t="s">
        <v>19</v>
      </c>
      <c r="GHR12" s="16" t="s">
        <v>18</v>
      </c>
      <c r="GHS12" s="11">
        <v>2</v>
      </c>
      <c r="GHT12" s="8" t="s">
        <v>2</v>
      </c>
      <c r="GHU12" s="19" t="s">
        <v>26</v>
      </c>
      <c r="GHV12" s="23" t="s">
        <v>34</v>
      </c>
      <c r="GHW12" s="8" t="s">
        <v>27</v>
      </c>
      <c r="GHX12" s="8" t="s">
        <v>35</v>
      </c>
      <c r="GHY12" s="23" t="s">
        <v>21</v>
      </c>
      <c r="GHZ12" s="21">
        <v>18</v>
      </c>
      <c r="GIA12" s="8"/>
      <c r="GIB12" s="8"/>
      <c r="GIC12" s="18">
        <f t="shared" ref="GIC12" si="8774">587942.6/5</f>
        <v>117588.51999999999</v>
      </c>
      <c r="GID12" s="18">
        <f t="shared" si="6021"/>
        <v>2116593.36</v>
      </c>
      <c r="GIE12" s="17">
        <f t="shared" ref="GIE12" si="8775">GID12*1.2</f>
        <v>2539912.0319999997</v>
      </c>
      <c r="GIF12" s="16" t="s">
        <v>20</v>
      </c>
      <c r="GIG12" s="16" t="s">
        <v>19</v>
      </c>
      <c r="GIH12" s="16" t="s">
        <v>18</v>
      </c>
      <c r="GII12" s="11">
        <v>2</v>
      </c>
      <c r="GIJ12" s="8" t="s">
        <v>2</v>
      </c>
      <c r="GIK12" s="19" t="s">
        <v>26</v>
      </c>
      <c r="GIL12" s="23" t="s">
        <v>34</v>
      </c>
      <c r="GIM12" s="8" t="s">
        <v>27</v>
      </c>
      <c r="GIN12" s="8" t="s">
        <v>35</v>
      </c>
      <c r="GIO12" s="23" t="s">
        <v>21</v>
      </c>
      <c r="GIP12" s="21">
        <v>18</v>
      </c>
      <c r="GIQ12" s="8"/>
      <c r="GIR12" s="8"/>
      <c r="GIS12" s="18">
        <f t="shared" ref="GIS12" si="8776">587942.6/5</f>
        <v>117588.51999999999</v>
      </c>
      <c r="GIT12" s="18">
        <f t="shared" si="6024"/>
        <v>2116593.36</v>
      </c>
      <c r="GIU12" s="17">
        <f t="shared" ref="GIU12" si="8777">GIT12*1.2</f>
        <v>2539912.0319999997</v>
      </c>
      <c r="GIV12" s="16" t="s">
        <v>20</v>
      </c>
      <c r="GIW12" s="16" t="s">
        <v>19</v>
      </c>
      <c r="GIX12" s="16" t="s">
        <v>18</v>
      </c>
      <c r="GIY12" s="11">
        <v>2</v>
      </c>
      <c r="GIZ12" s="8" t="s">
        <v>2</v>
      </c>
      <c r="GJA12" s="19" t="s">
        <v>26</v>
      </c>
      <c r="GJB12" s="23" t="s">
        <v>34</v>
      </c>
      <c r="GJC12" s="8" t="s">
        <v>27</v>
      </c>
      <c r="GJD12" s="8" t="s">
        <v>35</v>
      </c>
      <c r="GJE12" s="23" t="s">
        <v>21</v>
      </c>
      <c r="GJF12" s="21">
        <v>18</v>
      </c>
      <c r="GJG12" s="8"/>
      <c r="GJH12" s="8"/>
      <c r="GJI12" s="18">
        <f t="shared" ref="GJI12" si="8778">587942.6/5</f>
        <v>117588.51999999999</v>
      </c>
      <c r="GJJ12" s="18">
        <f t="shared" si="6027"/>
        <v>2116593.36</v>
      </c>
      <c r="GJK12" s="17">
        <f t="shared" ref="GJK12" si="8779">GJJ12*1.2</f>
        <v>2539912.0319999997</v>
      </c>
      <c r="GJL12" s="16" t="s">
        <v>20</v>
      </c>
      <c r="GJM12" s="16" t="s">
        <v>19</v>
      </c>
      <c r="GJN12" s="16" t="s">
        <v>18</v>
      </c>
      <c r="GJO12" s="11">
        <v>2</v>
      </c>
      <c r="GJP12" s="8" t="s">
        <v>2</v>
      </c>
      <c r="GJQ12" s="19" t="s">
        <v>26</v>
      </c>
      <c r="GJR12" s="23" t="s">
        <v>34</v>
      </c>
      <c r="GJS12" s="8" t="s">
        <v>27</v>
      </c>
      <c r="GJT12" s="8" t="s">
        <v>35</v>
      </c>
      <c r="GJU12" s="23" t="s">
        <v>21</v>
      </c>
      <c r="GJV12" s="21">
        <v>18</v>
      </c>
      <c r="GJW12" s="8"/>
      <c r="GJX12" s="8"/>
      <c r="GJY12" s="18">
        <f t="shared" ref="GJY12" si="8780">587942.6/5</f>
        <v>117588.51999999999</v>
      </c>
      <c r="GJZ12" s="18">
        <f t="shared" si="6030"/>
        <v>2116593.36</v>
      </c>
      <c r="GKA12" s="17">
        <f t="shared" ref="GKA12" si="8781">GJZ12*1.2</f>
        <v>2539912.0319999997</v>
      </c>
      <c r="GKB12" s="16" t="s">
        <v>20</v>
      </c>
      <c r="GKC12" s="16" t="s">
        <v>19</v>
      </c>
      <c r="GKD12" s="16" t="s">
        <v>18</v>
      </c>
      <c r="GKE12" s="11">
        <v>2</v>
      </c>
      <c r="GKF12" s="8" t="s">
        <v>2</v>
      </c>
      <c r="GKG12" s="19" t="s">
        <v>26</v>
      </c>
      <c r="GKH12" s="23" t="s">
        <v>34</v>
      </c>
      <c r="GKI12" s="8" t="s">
        <v>27</v>
      </c>
      <c r="GKJ12" s="8" t="s">
        <v>35</v>
      </c>
      <c r="GKK12" s="23" t="s">
        <v>21</v>
      </c>
      <c r="GKL12" s="21">
        <v>18</v>
      </c>
      <c r="GKM12" s="8"/>
      <c r="GKN12" s="8"/>
      <c r="GKO12" s="18">
        <f t="shared" ref="GKO12" si="8782">587942.6/5</f>
        <v>117588.51999999999</v>
      </c>
      <c r="GKP12" s="18">
        <f t="shared" si="6033"/>
        <v>2116593.36</v>
      </c>
      <c r="GKQ12" s="17">
        <f t="shared" ref="GKQ12" si="8783">GKP12*1.2</f>
        <v>2539912.0319999997</v>
      </c>
      <c r="GKR12" s="16" t="s">
        <v>20</v>
      </c>
      <c r="GKS12" s="16" t="s">
        <v>19</v>
      </c>
      <c r="GKT12" s="16" t="s">
        <v>18</v>
      </c>
      <c r="GKU12" s="11">
        <v>2</v>
      </c>
      <c r="GKV12" s="8" t="s">
        <v>2</v>
      </c>
      <c r="GKW12" s="19" t="s">
        <v>26</v>
      </c>
      <c r="GKX12" s="23" t="s">
        <v>34</v>
      </c>
      <c r="GKY12" s="8" t="s">
        <v>27</v>
      </c>
      <c r="GKZ12" s="8" t="s">
        <v>35</v>
      </c>
      <c r="GLA12" s="23" t="s">
        <v>21</v>
      </c>
      <c r="GLB12" s="21">
        <v>18</v>
      </c>
      <c r="GLC12" s="8"/>
      <c r="GLD12" s="8"/>
      <c r="GLE12" s="18">
        <f t="shared" ref="GLE12" si="8784">587942.6/5</f>
        <v>117588.51999999999</v>
      </c>
      <c r="GLF12" s="18">
        <f t="shared" si="6036"/>
        <v>2116593.36</v>
      </c>
      <c r="GLG12" s="17">
        <f t="shared" ref="GLG12" si="8785">GLF12*1.2</f>
        <v>2539912.0319999997</v>
      </c>
      <c r="GLH12" s="16" t="s">
        <v>20</v>
      </c>
      <c r="GLI12" s="16" t="s">
        <v>19</v>
      </c>
      <c r="GLJ12" s="16" t="s">
        <v>18</v>
      </c>
      <c r="GLK12" s="11">
        <v>2</v>
      </c>
      <c r="GLL12" s="8" t="s">
        <v>2</v>
      </c>
      <c r="GLM12" s="19" t="s">
        <v>26</v>
      </c>
      <c r="GLN12" s="23" t="s">
        <v>34</v>
      </c>
      <c r="GLO12" s="8" t="s">
        <v>27</v>
      </c>
      <c r="GLP12" s="8" t="s">
        <v>35</v>
      </c>
      <c r="GLQ12" s="23" t="s">
        <v>21</v>
      </c>
      <c r="GLR12" s="21">
        <v>18</v>
      </c>
      <c r="GLS12" s="8"/>
      <c r="GLT12" s="8"/>
      <c r="GLU12" s="18">
        <f t="shared" ref="GLU12" si="8786">587942.6/5</f>
        <v>117588.51999999999</v>
      </c>
      <c r="GLV12" s="18">
        <f t="shared" si="6039"/>
        <v>2116593.36</v>
      </c>
      <c r="GLW12" s="17">
        <f t="shared" ref="GLW12" si="8787">GLV12*1.2</f>
        <v>2539912.0319999997</v>
      </c>
      <c r="GLX12" s="16" t="s">
        <v>20</v>
      </c>
      <c r="GLY12" s="16" t="s">
        <v>19</v>
      </c>
      <c r="GLZ12" s="16" t="s">
        <v>18</v>
      </c>
      <c r="GMA12" s="11">
        <v>2</v>
      </c>
      <c r="GMB12" s="8" t="s">
        <v>2</v>
      </c>
      <c r="GMC12" s="19" t="s">
        <v>26</v>
      </c>
      <c r="GMD12" s="23" t="s">
        <v>34</v>
      </c>
      <c r="GME12" s="8" t="s">
        <v>27</v>
      </c>
      <c r="GMF12" s="8" t="s">
        <v>35</v>
      </c>
      <c r="GMG12" s="23" t="s">
        <v>21</v>
      </c>
      <c r="GMH12" s="21">
        <v>18</v>
      </c>
      <c r="GMI12" s="8"/>
      <c r="GMJ12" s="8"/>
      <c r="GMK12" s="18">
        <f t="shared" ref="GMK12" si="8788">587942.6/5</f>
        <v>117588.51999999999</v>
      </c>
      <c r="GML12" s="18">
        <f t="shared" si="6042"/>
        <v>2116593.36</v>
      </c>
      <c r="GMM12" s="17">
        <f t="shared" ref="GMM12" si="8789">GML12*1.2</f>
        <v>2539912.0319999997</v>
      </c>
      <c r="GMN12" s="16" t="s">
        <v>20</v>
      </c>
      <c r="GMO12" s="16" t="s">
        <v>19</v>
      </c>
      <c r="GMP12" s="16" t="s">
        <v>18</v>
      </c>
      <c r="GMQ12" s="11">
        <v>2</v>
      </c>
      <c r="GMR12" s="8" t="s">
        <v>2</v>
      </c>
      <c r="GMS12" s="19" t="s">
        <v>26</v>
      </c>
      <c r="GMT12" s="23" t="s">
        <v>34</v>
      </c>
      <c r="GMU12" s="8" t="s">
        <v>27</v>
      </c>
      <c r="GMV12" s="8" t="s">
        <v>35</v>
      </c>
      <c r="GMW12" s="23" t="s">
        <v>21</v>
      </c>
      <c r="GMX12" s="21">
        <v>18</v>
      </c>
      <c r="GMY12" s="8"/>
      <c r="GMZ12" s="8"/>
      <c r="GNA12" s="18">
        <f t="shared" ref="GNA12" si="8790">587942.6/5</f>
        <v>117588.51999999999</v>
      </c>
      <c r="GNB12" s="18">
        <f t="shared" si="6045"/>
        <v>2116593.36</v>
      </c>
      <c r="GNC12" s="17">
        <f t="shared" ref="GNC12" si="8791">GNB12*1.2</f>
        <v>2539912.0319999997</v>
      </c>
      <c r="GND12" s="16" t="s">
        <v>20</v>
      </c>
      <c r="GNE12" s="16" t="s">
        <v>19</v>
      </c>
      <c r="GNF12" s="16" t="s">
        <v>18</v>
      </c>
      <c r="GNG12" s="11">
        <v>2</v>
      </c>
      <c r="GNH12" s="8" t="s">
        <v>2</v>
      </c>
      <c r="GNI12" s="19" t="s">
        <v>26</v>
      </c>
      <c r="GNJ12" s="23" t="s">
        <v>34</v>
      </c>
      <c r="GNK12" s="8" t="s">
        <v>27</v>
      </c>
      <c r="GNL12" s="8" t="s">
        <v>35</v>
      </c>
      <c r="GNM12" s="23" t="s">
        <v>21</v>
      </c>
      <c r="GNN12" s="21">
        <v>18</v>
      </c>
      <c r="GNO12" s="8"/>
      <c r="GNP12" s="8"/>
      <c r="GNQ12" s="18">
        <f t="shared" ref="GNQ12" si="8792">587942.6/5</f>
        <v>117588.51999999999</v>
      </c>
      <c r="GNR12" s="18">
        <f t="shared" si="6048"/>
        <v>2116593.36</v>
      </c>
      <c r="GNS12" s="17">
        <f t="shared" ref="GNS12" si="8793">GNR12*1.2</f>
        <v>2539912.0319999997</v>
      </c>
      <c r="GNT12" s="16" t="s">
        <v>20</v>
      </c>
      <c r="GNU12" s="16" t="s">
        <v>19</v>
      </c>
      <c r="GNV12" s="16" t="s">
        <v>18</v>
      </c>
      <c r="GNW12" s="11">
        <v>2</v>
      </c>
      <c r="GNX12" s="8" t="s">
        <v>2</v>
      </c>
      <c r="GNY12" s="19" t="s">
        <v>26</v>
      </c>
      <c r="GNZ12" s="23" t="s">
        <v>34</v>
      </c>
      <c r="GOA12" s="8" t="s">
        <v>27</v>
      </c>
      <c r="GOB12" s="8" t="s">
        <v>35</v>
      </c>
      <c r="GOC12" s="23" t="s">
        <v>21</v>
      </c>
      <c r="GOD12" s="21">
        <v>18</v>
      </c>
      <c r="GOE12" s="8"/>
      <c r="GOF12" s="8"/>
      <c r="GOG12" s="18">
        <f t="shared" ref="GOG12" si="8794">587942.6/5</f>
        <v>117588.51999999999</v>
      </c>
      <c r="GOH12" s="18">
        <f t="shared" si="6051"/>
        <v>2116593.36</v>
      </c>
      <c r="GOI12" s="17">
        <f t="shared" ref="GOI12" si="8795">GOH12*1.2</f>
        <v>2539912.0319999997</v>
      </c>
      <c r="GOJ12" s="16" t="s">
        <v>20</v>
      </c>
      <c r="GOK12" s="16" t="s">
        <v>19</v>
      </c>
      <c r="GOL12" s="16" t="s">
        <v>18</v>
      </c>
      <c r="GOM12" s="11">
        <v>2</v>
      </c>
      <c r="GON12" s="8" t="s">
        <v>2</v>
      </c>
      <c r="GOO12" s="19" t="s">
        <v>26</v>
      </c>
      <c r="GOP12" s="23" t="s">
        <v>34</v>
      </c>
      <c r="GOQ12" s="8" t="s">
        <v>27</v>
      </c>
      <c r="GOR12" s="8" t="s">
        <v>35</v>
      </c>
      <c r="GOS12" s="23" t="s">
        <v>21</v>
      </c>
      <c r="GOT12" s="21">
        <v>18</v>
      </c>
      <c r="GOU12" s="8"/>
      <c r="GOV12" s="8"/>
      <c r="GOW12" s="18">
        <f t="shared" ref="GOW12" si="8796">587942.6/5</f>
        <v>117588.51999999999</v>
      </c>
      <c r="GOX12" s="18">
        <f t="shared" si="6054"/>
        <v>2116593.36</v>
      </c>
      <c r="GOY12" s="17">
        <f t="shared" ref="GOY12" si="8797">GOX12*1.2</f>
        <v>2539912.0319999997</v>
      </c>
      <c r="GOZ12" s="16" t="s">
        <v>20</v>
      </c>
      <c r="GPA12" s="16" t="s">
        <v>19</v>
      </c>
      <c r="GPB12" s="16" t="s">
        <v>18</v>
      </c>
      <c r="GPC12" s="11">
        <v>2</v>
      </c>
      <c r="GPD12" s="8" t="s">
        <v>2</v>
      </c>
      <c r="GPE12" s="19" t="s">
        <v>26</v>
      </c>
      <c r="GPF12" s="23" t="s">
        <v>34</v>
      </c>
      <c r="GPG12" s="8" t="s">
        <v>27</v>
      </c>
      <c r="GPH12" s="8" t="s">
        <v>35</v>
      </c>
      <c r="GPI12" s="23" t="s">
        <v>21</v>
      </c>
      <c r="GPJ12" s="21">
        <v>18</v>
      </c>
      <c r="GPK12" s="8"/>
      <c r="GPL12" s="8"/>
      <c r="GPM12" s="18">
        <f t="shared" ref="GPM12" si="8798">587942.6/5</f>
        <v>117588.51999999999</v>
      </c>
      <c r="GPN12" s="18">
        <f t="shared" si="6057"/>
        <v>2116593.36</v>
      </c>
      <c r="GPO12" s="17">
        <f t="shared" ref="GPO12" si="8799">GPN12*1.2</f>
        <v>2539912.0319999997</v>
      </c>
      <c r="GPP12" s="16" t="s">
        <v>20</v>
      </c>
      <c r="GPQ12" s="16" t="s">
        <v>19</v>
      </c>
      <c r="GPR12" s="16" t="s">
        <v>18</v>
      </c>
      <c r="GPS12" s="11">
        <v>2</v>
      </c>
      <c r="GPT12" s="8" t="s">
        <v>2</v>
      </c>
      <c r="GPU12" s="19" t="s">
        <v>26</v>
      </c>
      <c r="GPV12" s="23" t="s">
        <v>34</v>
      </c>
      <c r="GPW12" s="8" t="s">
        <v>27</v>
      </c>
      <c r="GPX12" s="8" t="s">
        <v>35</v>
      </c>
      <c r="GPY12" s="23" t="s">
        <v>21</v>
      </c>
      <c r="GPZ12" s="21">
        <v>18</v>
      </c>
      <c r="GQA12" s="8"/>
      <c r="GQB12" s="8"/>
      <c r="GQC12" s="18">
        <f t="shared" ref="GQC12" si="8800">587942.6/5</f>
        <v>117588.51999999999</v>
      </c>
      <c r="GQD12" s="18">
        <f t="shared" si="6060"/>
        <v>2116593.36</v>
      </c>
      <c r="GQE12" s="17">
        <f t="shared" ref="GQE12" si="8801">GQD12*1.2</f>
        <v>2539912.0319999997</v>
      </c>
      <c r="GQF12" s="16" t="s">
        <v>20</v>
      </c>
      <c r="GQG12" s="16" t="s">
        <v>19</v>
      </c>
      <c r="GQH12" s="16" t="s">
        <v>18</v>
      </c>
      <c r="GQI12" s="11">
        <v>2</v>
      </c>
      <c r="GQJ12" s="8" t="s">
        <v>2</v>
      </c>
      <c r="GQK12" s="19" t="s">
        <v>26</v>
      </c>
      <c r="GQL12" s="23" t="s">
        <v>34</v>
      </c>
      <c r="GQM12" s="8" t="s">
        <v>27</v>
      </c>
      <c r="GQN12" s="8" t="s">
        <v>35</v>
      </c>
      <c r="GQO12" s="23" t="s">
        <v>21</v>
      </c>
      <c r="GQP12" s="21">
        <v>18</v>
      </c>
      <c r="GQQ12" s="8"/>
      <c r="GQR12" s="8"/>
      <c r="GQS12" s="18">
        <f t="shared" ref="GQS12" si="8802">587942.6/5</f>
        <v>117588.51999999999</v>
      </c>
      <c r="GQT12" s="18">
        <f t="shared" si="6063"/>
        <v>2116593.36</v>
      </c>
      <c r="GQU12" s="17">
        <f t="shared" ref="GQU12" si="8803">GQT12*1.2</f>
        <v>2539912.0319999997</v>
      </c>
      <c r="GQV12" s="16" t="s">
        <v>20</v>
      </c>
      <c r="GQW12" s="16" t="s">
        <v>19</v>
      </c>
      <c r="GQX12" s="16" t="s">
        <v>18</v>
      </c>
      <c r="GQY12" s="11">
        <v>2</v>
      </c>
      <c r="GQZ12" s="8" t="s">
        <v>2</v>
      </c>
      <c r="GRA12" s="19" t="s">
        <v>26</v>
      </c>
      <c r="GRB12" s="23" t="s">
        <v>34</v>
      </c>
      <c r="GRC12" s="8" t="s">
        <v>27</v>
      </c>
      <c r="GRD12" s="8" t="s">
        <v>35</v>
      </c>
      <c r="GRE12" s="23" t="s">
        <v>21</v>
      </c>
      <c r="GRF12" s="21">
        <v>18</v>
      </c>
      <c r="GRG12" s="8"/>
      <c r="GRH12" s="8"/>
      <c r="GRI12" s="18">
        <f t="shared" ref="GRI12" si="8804">587942.6/5</f>
        <v>117588.51999999999</v>
      </c>
      <c r="GRJ12" s="18">
        <f t="shared" si="6066"/>
        <v>2116593.36</v>
      </c>
      <c r="GRK12" s="17">
        <f t="shared" ref="GRK12" si="8805">GRJ12*1.2</f>
        <v>2539912.0319999997</v>
      </c>
      <c r="GRL12" s="16" t="s">
        <v>20</v>
      </c>
      <c r="GRM12" s="16" t="s">
        <v>19</v>
      </c>
      <c r="GRN12" s="16" t="s">
        <v>18</v>
      </c>
      <c r="GRO12" s="11">
        <v>2</v>
      </c>
      <c r="GRP12" s="8" t="s">
        <v>2</v>
      </c>
      <c r="GRQ12" s="19" t="s">
        <v>26</v>
      </c>
      <c r="GRR12" s="23" t="s">
        <v>34</v>
      </c>
      <c r="GRS12" s="8" t="s">
        <v>27</v>
      </c>
      <c r="GRT12" s="8" t="s">
        <v>35</v>
      </c>
      <c r="GRU12" s="23" t="s">
        <v>21</v>
      </c>
      <c r="GRV12" s="21">
        <v>18</v>
      </c>
      <c r="GRW12" s="8"/>
      <c r="GRX12" s="8"/>
      <c r="GRY12" s="18">
        <f t="shared" ref="GRY12" si="8806">587942.6/5</f>
        <v>117588.51999999999</v>
      </c>
      <c r="GRZ12" s="18">
        <f t="shared" si="6069"/>
        <v>2116593.36</v>
      </c>
      <c r="GSA12" s="17">
        <f t="shared" ref="GSA12" si="8807">GRZ12*1.2</f>
        <v>2539912.0319999997</v>
      </c>
      <c r="GSB12" s="16" t="s">
        <v>20</v>
      </c>
      <c r="GSC12" s="16" t="s">
        <v>19</v>
      </c>
      <c r="GSD12" s="16" t="s">
        <v>18</v>
      </c>
      <c r="GSE12" s="11">
        <v>2</v>
      </c>
      <c r="GSF12" s="8" t="s">
        <v>2</v>
      </c>
      <c r="GSG12" s="19" t="s">
        <v>26</v>
      </c>
      <c r="GSH12" s="23" t="s">
        <v>34</v>
      </c>
      <c r="GSI12" s="8" t="s">
        <v>27</v>
      </c>
      <c r="GSJ12" s="8" t="s">
        <v>35</v>
      </c>
      <c r="GSK12" s="23" t="s">
        <v>21</v>
      </c>
      <c r="GSL12" s="21">
        <v>18</v>
      </c>
      <c r="GSM12" s="8"/>
      <c r="GSN12" s="8"/>
      <c r="GSO12" s="18">
        <f t="shared" ref="GSO12" si="8808">587942.6/5</f>
        <v>117588.51999999999</v>
      </c>
      <c r="GSP12" s="18">
        <f t="shared" si="6072"/>
        <v>2116593.36</v>
      </c>
      <c r="GSQ12" s="17">
        <f t="shared" ref="GSQ12" si="8809">GSP12*1.2</f>
        <v>2539912.0319999997</v>
      </c>
      <c r="GSR12" s="16" t="s">
        <v>20</v>
      </c>
      <c r="GSS12" s="16" t="s">
        <v>19</v>
      </c>
      <c r="GST12" s="16" t="s">
        <v>18</v>
      </c>
      <c r="GSU12" s="11">
        <v>2</v>
      </c>
      <c r="GSV12" s="8" t="s">
        <v>2</v>
      </c>
      <c r="GSW12" s="19" t="s">
        <v>26</v>
      </c>
      <c r="GSX12" s="23" t="s">
        <v>34</v>
      </c>
      <c r="GSY12" s="8" t="s">
        <v>27</v>
      </c>
      <c r="GSZ12" s="8" t="s">
        <v>35</v>
      </c>
      <c r="GTA12" s="23" t="s">
        <v>21</v>
      </c>
      <c r="GTB12" s="21">
        <v>18</v>
      </c>
      <c r="GTC12" s="8"/>
      <c r="GTD12" s="8"/>
      <c r="GTE12" s="18">
        <f t="shared" ref="GTE12" si="8810">587942.6/5</f>
        <v>117588.51999999999</v>
      </c>
      <c r="GTF12" s="18">
        <f t="shared" si="6075"/>
        <v>2116593.36</v>
      </c>
      <c r="GTG12" s="17">
        <f t="shared" ref="GTG12" si="8811">GTF12*1.2</f>
        <v>2539912.0319999997</v>
      </c>
      <c r="GTH12" s="16" t="s">
        <v>20</v>
      </c>
      <c r="GTI12" s="16" t="s">
        <v>19</v>
      </c>
      <c r="GTJ12" s="16" t="s">
        <v>18</v>
      </c>
      <c r="GTK12" s="11">
        <v>2</v>
      </c>
      <c r="GTL12" s="8" t="s">
        <v>2</v>
      </c>
      <c r="GTM12" s="19" t="s">
        <v>26</v>
      </c>
      <c r="GTN12" s="23" t="s">
        <v>34</v>
      </c>
      <c r="GTO12" s="8" t="s">
        <v>27</v>
      </c>
      <c r="GTP12" s="8" t="s">
        <v>35</v>
      </c>
      <c r="GTQ12" s="23" t="s">
        <v>21</v>
      </c>
      <c r="GTR12" s="21">
        <v>18</v>
      </c>
      <c r="GTS12" s="8"/>
      <c r="GTT12" s="8"/>
      <c r="GTU12" s="18">
        <f t="shared" ref="GTU12" si="8812">587942.6/5</f>
        <v>117588.51999999999</v>
      </c>
      <c r="GTV12" s="18">
        <f t="shared" si="6078"/>
        <v>2116593.36</v>
      </c>
      <c r="GTW12" s="17">
        <f t="shared" ref="GTW12" si="8813">GTV12*1.2</f>
        <v>2539912.0319999997</v>
      </c>
      <c r="GTX12" s="16" t="s">
        <v>20</v>
      </c>
      <c r="GTY12" s="16" t="s">
        <v>19</v>
      </c>
      <c r="GTZ12" s="16" t="s">
        <v>18</v>
      </c>
      <c r="GUA12" s="11">
        <v>2</v>
      </c>
      <c r="GUB12" s="8" t="s">
        <v>2</v>
      </c>
      <c r="GUC12" s="19" t="s">
        <v>26</v>
      </c>
      <c r="GUD12" s="23" t="s">
        <v>34</v>
      </c>
      <c r="GUE12" s="8" t="s">
        <v>27</v>
      </c>
      <c r="GUF12" s="8" t="s">
        <v>35</v>
      </c>
      <c r="GUG12" s="23" t="s">
        <v>21</v>
      </c>
      <c r="GUH12" s="21">
        <v>18</v>
      </c>
      <c r="GUI12" s="8"/>
      <c r="GUJ12" s="8"/>
      <c r="GUK12" s="18">
        <f t="shared" ref="GUK12" si="8814">587942.6/5</f>
        <v>117588.51999999999</v>
      </c>
      <c r="GUL12" s="18">
        <f t="shared" si="6081"/>
        <v>2116593.36</v>
      </c>
      <c r="GUM12" s="17">
        <f t="shared" ref="GUM12" si="8815">GUL12*1.2</f>
        <v>2539912.0319999997</v>
      </c>
      <c r="GUN12" s="16" t="s">
        <v>20</v>
      </c>
      <c r="GUO12" s="16" t="s">
        <v>19</v>
      </c>
      <c r="GUP12" s="16" t="s">
        <v>18</v>
      </c>
      <c r="GUQ12" s="11">
        <v>2</v>
      </c>
      <c r="GUR12" s="8" t="s">
        <v>2</v>
      </c>
      <c r="GUS12" s="19" t="s">
        <v>26</v>
      </c>
      <c r="GUT12" s="23" t="s">
        <v>34</v>
      </c>
      <c r="GUU12" s="8" t="s">
        <v>27</v>
      </c>
      <c r="GUV12" s="8" t="s">
        <v>35</v>
      </c>
      <c r="GUW12" s="23" t="s">
        <v>21</v>
      </c>
      <c r="GUX12" s="21">
        <v>18</v>
      </c>
      <c r="GUY12" s="8"/>
      <c r="GUZ12" s="8"/>
      <c r="GVA12" s="18">
        <f t="shared" ref="GVA12" si="8816">587942.6/5</f>
        <v>117588.51999999999</v>
      </c>
      <c r="GVB12" s="18">
        <f t="shared" si="6084"/>
        <v>2116593.36</v>
      </c>
      <c r="GVC12" s="17">
        <f t="shared" ref="GVC12" si="8817">GVB12*1.2</f>
        <v>2539912.0319999997</v>
      </c>
      <c r="GVD12" s="16" t="s">
        <v>20</v>
      </c>
      <c r="GVE12" s="16" t="s">
        <v>19</v>
      </c>
      <c r="GVF12" s="16" t="s">
        <v>18</v>
      </c>
      <c r="GVG12" s="11">
        <v>2</v>
      </c>
      <c r="GVH12" s="8" t="s">
        <v>2</v>
      </c>
      <c r="GVI12" s="19" t="s">
        <v>26</v>
      </c>
      <c r="GVJ12" s="23" t="s">
        <v>34</v>
      </c>
      <c r="GVK12" s="8" t="s">
        <v>27</v>
      </c>
      <c r="GVL12" s="8" t="s">
        <v>35</v>
      </c>
      <c r="GVM12" s="23" t="s">
        <v>21</v>
      </c>
      <c r="GVN12" s="21">
        <v>18</v>
      </c>
      <c r="GVO12" s="8"/>
      <c r="GVP12" s="8"/>
      <c r="GVQ12" s="18">
        <f t="shared" ref="GVQ12" si="8818">587942.6/5</f>
        <v>117588.51999999999</v>
      </c>
      <c r="GVR12" s="18">
        <f t="shared" si="6087"/>
        <v>2116593.36</v>
      </c>
      <c r="GVS12" s="17">
        <f t="shared" ref="GVS12" si="8819">GVR12*1.2</f>
        <v>2539912.0319999997</v>
      </c>
      <c r="GVT12" s="16" t="s">
        <v>20</v>
      </c>
      <c r="GVU12" s="16" t="s">
        <v>19</v>
      </c>
      <c r="GVV12" s="16" t="s">
        <v>18</v>
      </c>
      <c r="GVW12" s="11">
        <v>2</v>
      </c>
      <c r="GVX12" s="8" t="s">
        <v>2</v>
      </c>
      <c r="GVY12" s="19" t="s">
        <v>26</v>
      </c>
      <c r="GVZ12" s="23" t="s">
        <v>34</v>
      </c>
      <c r="GWA12" s="8" t="s">
        <v>27</v>
      </c>
      <c r="GWB12" s="8" t="s">
        <v>35</v>
      </c>
      <c r="GWC12" s="23" t="s">
        <v>21</v>
      </c>
      <c r="GWD12" s="21">
        <v>18</v>
      </c>
      <c r="GWE12" s="8"/>
      <c r="GWF12" s="8"/>
      <c r="GWG12" s="18">
        <f t="shared" ref="GWG12" si="8820">587942.6/5</f>
        <v>117588.51999999999</v>
      </c>
      <c r="GWH12" s="18">
        <f t="shared" si="6090"/>
        <v>2116593.36</v>
      </c>
      <c r="GWI12" s="17">
        <f t="shared" ref="GWI12" si="8821">GWH12*1.2</f>
        <v>2539912.0319999997</v>
      </c>
      <c r="GWJ12" s="16" t="s">
        <v>20</v>
      </c>
      <c r="GWK12" s="16" t="s">
        <v>19</v>
      </c>
      <c r="GWL12" s="16" t="s">
        <v>18</v>
      </c>
      <c r="GWM12" s="11">
        <v>2</v>
      </c>
      <c r="GWN12" s="8" t="s">
        <v>2</v>
      </c>
      <c r="GWO12" s="19" t="s">
        <v>26</v>
      </c>
      <c r="GWP12" s="23" t="s">
        <v>34</v>
      </c>
      <c r="GWQ12" s="8" t="s">
        <v>27</v>
      </c>
      <c r="GWR12" s="8" t="s">
        <v>35</v>
      </c>
      <c r="GWS12" s="23" t="s">
        <v>21</v>
      </c>
      <c r="GWT12" s="21">
        <v>18</v>
      </c>
      <c r="GWU12" s="8"/>
      <c r="GWV12" s="8"/>
      <c r="GWW12" s="18">
        <f t="shared" ref="GWW12" si="8822">587942.6/5</f>
        <v>117588.51999999999</v>
      </c>
      <c r="GWX12" s="18">
        <f t="shared" si="6093"/>
        <v>2116593.36</v>
      </c>
      <c r="GWY12" s="17">
        <f t="shared" ref="GWY12" si="8823">GWX12*1.2</f>
        <v>2539912.0319999997</v>
      </c>
      <c r="GWZ12" s="16" t="s">
        <v>20</v>
      </c>
      <c r="GXA12" s="16" t="s">
        <v>19</v>
      </c>
      <c r="GXB12" s="16" t="s">
        <v>18</v>
      </c>
      <c r="GXC12" s="11">
        <v>2</v>
      </c>
      <c r="GXD12" s="8" t="s">
        <v>2</v>
      </c>
      <c r="GXE12" s="19" t="s">
        <v>26</v>
      </c>
      <c r="GXF12" s="23" t="s">
        <v>34</v>
      </c>
      <c r="GXG12" s="8" t="s">
        <v>27</v>
      </c>
      <c r="GXH12" s="8" t="s">
        <v>35</v>
      </c>
      <c r="GXI12" s="23" t="s">
        <v>21</v>
      </c>
      <c r="GXJ12" s="21">
        <v>18</v>
      </c>
      <c r="GXK12" s="8"/>
      <c r="GXL12" s="8"/>
      <c r="GXM12" s="18">
        <f t="shared" ref="GXM12" si="8824">587942.6/5</f>
        <v>117588.51999999999</v>
      </c>
      <c r="GXN12" s="18">
        <f t="shared" si="6096"/>
        <v>2116593.36</v>
      </c>
      <c r="GXO12" s="17">
        <f t="shared" ref="GXO12" si="8825">GXN12*1.2</f>
        <v>2539912.0319999997</v>
      </c>
      <c r="GXP12" s="16" t="s">
        <v>20</v>
      </c>
      <c r="GXQ12" s="16" t="s">
        <v>19</v>
      </c>
      <c r="GXR12" s="16" t="s">
        <v>18</v>
      </c>
      <c r="GXS12" s="11">
        <v>2</v>
      </c>
      <c r="GXT12" s="8" t="s">
        <v>2</v>
      </c>
      <c r="GXU12" s="19" t="s">
        <v>26</v>
      </c>
      <c r="GXV12" s="23" t="s">
        <v>34</v>
      </c>
      <c r="GXW12" s="8" t="s">
        <v>27</v>
      </c>
      <c r="GXX12" s="8" t="s">
        <v>35</v>
      </c>
      <c r="GXY12" s="23" t="s">
        <v>21</v>
      </c>
      <c r="GXZ12" s="21">
        <v>18</v>
      </c>
      <c r="GYA12" s="8"/>
      <c r="GYB12" s="8"/>
      <c r="GYC12" s="18">
        <f t="shared" ref="GYC12" si="8826">587942.6/5</f>
        <v>117588.51999999999</v>
      </c>
      <c r="GYD12" s="18">
        <f t="shared" si="6099"/>
        <v>2116593.36</v>
      </c>
      <c r="GYE12" s="17">
        <f t="shared" ref="GYE12" si="8827">GYD12*1.2</f>
        <v>2539912.0319999997</v>
      </c>
      <c r="GYF12" s="16" t="s">
        <v>20</v>
      </c>
      <c r="GYG12" s="16" t="s">
        <v>19</v>
      </c>
      <c r="GYH12" s="16" t="s">
        <v>18</v>
      </c>
      <c r="GYI12" s="11">
        <v>2</v>
      </c>
      <c r="GYJ12" s="8" t="s">
        <v>2</v>
      </c>
      <c r="GYK12" s="19" t="s">
        <v>26</v>
      </c>
      <c r="GYL12" s="23" t="s">
        <v>34</v>
      </c>
      <c r="GYM12" s="8" t="s">
        <v>27</v>
      </c>
      <c r="GYN12" s="8" t="s">
        <v>35</v>
      </c>
      <c r="GYO12" s="23" t="s">
        <v>21</v>
      </c>
      <c r="GYP12" s="21">
        <v>18</v>
      </c>
      <c r="GYQ12" s="8"/>
      <c r="GYR12" s="8"/>
      <c r="GYS12" s="18">
        <f t="shared" ref="GYS12" si="8828">587942.6/5</f>
        <v>117588.51999999999</v>
      </c>
      <c r="GYT12" s="18">
        <f t="shared" si="6102"/>
        <v>2116593.36</v>
      </c>
      <c r="GYU12" s="17">
        <f t="shared" ref="GYU12" si="8829">GYT12*1.2</f>
        <v>2539912.0319999997</v>
      </c>
      <c r="GYV12" s="16" t="s">
        <v>20</v>
      </c>
      <c r="GYW12" s="16" t="s">
        <v>19</v>
      </c>
      <c r="GYX12" s="16" t="s">
        <v>18</v>
      </c>
      <c r="GYY12" s="11">
        <v>2</v>
      </c>
      <c r="GYZ12" s="8" t="s">
        <v>2</v>
      </c>
      <c r="GZA12" s="19" t="s">
        <v>26</v>
      </c>
      <c r="GZB12" s="23" t="s">
        <v>34</v>
      </c>
      <c r="GZC12" s="8" t="s">
        <v>27</v>
      </c>
      <c r="GZD12" s="8" t="s">
        <v>35</v>
      </c>
      <c r="GZE12" s="23" t="s">
        <v>21</v>
      </c>
      <c r="GZF12" s="21">
        <v>18</v>
      </c>
      <c r="GZG12" s="8"/>
      <c r="GZH12" s="8"/>
      <c r="GZI12" s="18">
        <f t="shared" ref="GZI12" si="8830">587942.6/5</f>
        <v>117588.51999999999</v>
      </c>
      <c r="GZJ12" s="18">
        <f t="shared" si="6105"/>
        <v>2116593.36</v>
      </c>
      <c r="GZK12" s="17">
        <f t="shared" ref="GZK12" si="8831">GZJ12*1.2</f>
        <v>2539912.0319999997</v>
      </c>
      <c r="GZL12" s="16" t="s">
        <v>20</v>
      </c>
      <c r="GZM12" s="16" t="s">
        <v>19</v>
      </c>
      <c r="GZN12" s="16" t="s">
        <v>18</v>
      </c>
      <c r="GZO12" s="11">
        <v>2</v>
      </c>
      <c r="GZP12" s="8" t="s">
        <v>2</v>
      </c>
      <c r="GZQ12" s="19" t="s">
        <v>26</v>
      </c>
      <c r="GZR12" s="23" t="s">
        <v>34</v>
      </c>
      <c r="GZS12" s="8" t="s">
        <v>27</v>
      </c>
      <c r="GZT12" s="8" t="s">
        <v>35</v>
      </c>
      <c r="GZU12" s="23" t="s">
        <v>21</v>
      </c>
      <c r="GZV12" s="21">
        <v>18</v>
      </c>
      <c r="GZW12" s="8"/>
      <c r="GZX12" s="8"/>
      <c r="GZY12" s="18">
        <f t="shared" ref="GZY12" si="8832">587942.6/5</f>
        <v>117588.51999999999</v>
      </c>
      <c r="GZZ12" s="18">
        <f t="shared" si="6108"/>
        <v>2116593.36</v>
      </c>
      <c r="HAA12" s="17">
        <f t="shared" ref="HAA12" si="8833">GZZ12*1.2</f>
        <v>2539912.0319999997</v>
      </c>
      <c r="HAB12" s="16" t="s">
        <v>20</v>
      </c>
      <c r="HAC12" s="16" t="s">
        <v>19</v>
      </c>
      <c r="HAD12" s="16" t="s">
        <v>18</v>
      </c>
      <c r="HAE12" s="11">
        <v>2</v>
      </c>
      <c r="HAF12" s="8" t="s">
        <v>2</v>
      </c>
      <c r="HAG12" s="19" t="s">
        <v>26</v>
      </c>
      <c r="HAH12" s="23" t="s">
        <v>34</v>
      </c>
      <c r="HAI12" s="8" t="s">
        <v>27</v>
      </c>
      <c r="HAJ12" s="8" t="s">
        <v>35</v>
      </c>
      <c r="HAK12" s="23" t="s">
        <v>21</v>
      </c>
      <c r="HAL12" s="21">
        <v>18</v>
      </c>
      <c r="HAM12" s="8"/>
      <c r="HAN12" s="8"/>
      <c r="HAO12" s="18">
        <f t="shared" ref="HAO12" si="8834">587942.6/5</f>
        <v>117588.51999999999</v>
      </c>
      <c r="HAP12" s="18">
        <f t="shared" si="6111"/>
        <v>2116593.36</v>
      </c>
      <c r="HAQ12" s="17">
        <f t="shared" ref="HAQ12" si="8835">HAP12*1.2</f>
        <v>2539912.0319999997</v>
      </c>
      <c r="HAR12" s="16" t="s">
        <v>20</v>
      </c>
      <c r="HAS12" s="16" t="s">
        <v>19</v>
      </c>
      <c r="HAT12" s="16" t="s">
        <v>18</v>
      </c>
      <c r="HAU12" s="11">
        <v>2</v>
      </c>
      <c r="HAV12" s="8" t="s">
        <v>2</v>
      </c>
      <c r="HAW12" s="19" t="s">
        <v>26</v>
      </c>
      <c r="HAX12" s="23" t="s">
        <v>34</v>
      </c>
      <c r="HAY12" s="8" t="s">
        <v>27</v>
      </c>
      <c r="HAZ12" s="8" t="s">
        <v>35</v>
      </c>
      <c r="HBA12" s="23" t="s">
        <v>21</v>
      </c>
      <c r="HBB12" s="21">
        <v>18</v>
      </c>
      <c r="HBC12" s="8"/>
      <c r="HBD12" s="8"/>
      <c r="HBE12" s="18">
        <f t="shared" ref="HBE12" si="8836">587942.6/5</f>
        <v>117588.51999999999</v>
      </c>
      <c r="HBF12" s="18">
        <f t="shared" si="6114"/>
        <v>2116593.36</v>
      </c>
      <c r="HBG12" s="17">
        <f t="shared" ref="HBG12" si="8837">HBF12*1.2</f>
        <v>2539912.0319999997</v>
      </c>
      <c r="HBH12" s="16" t="s">
        <v>20</v>
      </c>
      <c r="HBI12" s="16" t="s">
        <v>19</v>
      </c>
      <c r="HBJ12" s="16" t="s">
        <v>18</v>
      </c>
      <c r="HBK12" s="11">
        <v>2</v>
      </c>
      <c r="HBL12" s="8" t="s">
        <v>2</v>
      </c>
      <c r="HBM12" s="19" t="s">
        <v>26</v>
      </c>
      <c r="HBN12" s="23" t="s">
        <v>34</v>
      </c>
      <c r="HBO12" s="8" t="s">
        <v>27</v>
      </c>
      <c r="HBP12" s="8" t="s">
        <v>35</v>
      </c>
      <c r="HBQ12" s="23" t="s">
        <v>21</v>
      </c>
      <c r="HBR12" s="21">
        <v>18</v>
      </c>
      <c r="HBS12" s="8"/>
      <c r="HBT12" s="8"/>
      <c r="HBU12" s="18">
        <f t="shared" ref="HBU12" si="8838">587942.6/5</f>
        <v>117588.51999999999</v>
      </c>
      <c r="HBV12" s="18">
        <f t="shared" si="6117"/>
        <v>2116593.36</v>
      </c>
      <c r="HBW12" s="17">
        <f t="shared" ref="HBW12" si="8839">HBV12*1.2</f>
        <v>2539912.0319999997</v>
      </c>
      <c r="HBX12" s="16" t="s">
        <v>20</v>
      </c>
      <c r="HBY12" s="16" t="s">
        <v>19</v>
      </c>
      <c r="HBZ12" s="16" t="s">
        <v>18</v>
      </c>
      <c r="HCA12" s="11">
        <v>2</v>
      </c>
      <c r="HCB12" s="8" t="s">
        <v>2</v>
      </c>
      <c r="HCC12" s="19" t="s">
        <v>26</v>
      </c>
      <c r="HCD12" s="23" t="s">
        <v>34</v>
      </c>
      <c r="HCE12" s="8" t="s">
        <v>27</v>
      </c>
      <c r="HCF12" s="8" t="s">
        <v>35</v>
      </c>
      <c r="HCG12" s="23" t="s">
        <v>21</v>
      </c>
      <c r="HCH12" s="21">
        <v>18</v>
      </c>
      <c r="HCI12" s="8"/>
      <c r="HCJ12" s="8"/>
      <c r="HCK12" s="18">
        <f t="shared" ref="HCK12" si="8840">587942.6/5</f>
        <v>117588.51999999999</v>
      </c>
      <c r="HCL12" s="18">
        <f t="shared" si="6120"/>
        <v>2116593.36</v>
      </c>
      <c r="HCM12" s="17">
        <f t="shared" ref="HCM12" si="8841">HCL12*1.2</f>
        <v>2539912.0319999997</v>
      </c>
      <c r="HCN12" s="16" t="s">
        <v>20</v>
      </c>
      <c r="HCO12" s="16" t="s">
        <v>19</v>
      </c>
      <c r="HCP12" s="16" t="s">
        <v>18</v>
      </c>
      <c r="HCQ12" s="11">
        <v>2</v>
      </c>
      <c r="HCR12" s="8" t="s">
        <v>2</v>
      </c>
      <c r="HCS12" s="19" t="s">
        <v>26</v>
      </c>
      <c r="HCT12" s="23" t="s">
        <v>34</v>
      </c>
      <c r="HCU12" s="8" t="s">
        <v>27</v>
      </c>
      <c r="HCV12" s="8" t="s">
        <v>35</v>
      </c>
      <c r="HCW12" s="23" t="s">
        <v>21</v>
      </c>
      <c r="HCX12" s="21">
        <v>18</v>
      </c>
      <c r="HCY12" s="8"/>
      <c r="HCZ12" s="8"/>
      <c r="HDA12" s="18">
        <f t="shared" ref="HDA12" si="8842">587942.6/5</f>
        <v>117588.51999999999</v>
      </c>
      <c r="HDB12" s="18">
        <f t="shared" si="6123"/>
        <v>2116593.36</v>
      </c>
      <c r="HDC12" s="17">
        <f t="shared" ref="HDC12" si="8843">HDB12*1.2</f>
        <v>2539912.0319999997</v>
      </c>
      <c r="HDD12" s="16" t="s">
        <v>20</v>
      </c>
      <c r="HDE12" s="16" t="s">
        <v>19</v>
      </c>
      <c r="HDF12" s="16" t="s">
        <v>18</v>
      </c>
      <c r="HDG12" s="11">
        <v>2</v>
      </c>
      <c r="HDH12" s="8" t="s">
        <v>2</v>
      </c>
      <c r="HDI12" s="19" t="s">
        <v>26</v>
      </c>
      <c r="HDJ12" s="23" t="s">
        <v>34</v>
      </c>
      <c r="HDK12" s="8" t="s">
        <v>27</v>
      </c>
      <c r="HDL12" s="8" t="s">
        <v>35</v>
      </c>
      <c r="HDM12" s="23" t="s">
        <v>21</v>
      </c>
      <c r="HDN12" s="21">
        <v>18</v>
      </c>
      <c r="HDO12" s="8"/>
      <c r="HDP12" s="8"/>
      <c r="HDQ12" s="18">
        <f t="shared" ref="HDQ12" si="8844">587942.6/5</f>
        <v>117588.51999999999</v>
      </c>
      <c r="HDR12" s="18">
        <f t="shared" si="6126"/>
        <v>2116593.36</v>
      </c>
      <c r="HDS12" s="17">
        <f t="shared" ref="HDS12" si="8845">HDR12*1.2</f>
        <v>2539912.0319999997</v>
      </c>
      <c r="HDT12" s="16" t="s">
        <v>20</v>
      </c>
      <c r="HDU12" s="16" t="s">
        <v>19</v>
      </c>
      <c r="HDV12" s="16" t="s">
        <v>18</v>
      </c>
      <c r="HDW12" s="11">
        <v>2</v>
      </c>
      <c r="HDX12" s="8" t="s">
        <v>2</v>
      </c>
      <c r="HDY12" s="19" t="s">
        <v>26</v>
      </c>
      <c r="HDZ12" s="23" t="s">
        <v>34</v>
      </c>
      <c r="HEA12" s="8" t="s">
        <v>27</v>
      </c>
      <c r="HEB12" s="8" t="s">
        <v>35</v>
      </c>
      <c r="HEC12" s="23" t="s">
        <v>21</v>
      </c>
      <c r="HED12" s="21">
        <v>18</v>
      </c>
      <c r="HEE12" s="8"/>
      <c r="HEF12" s="8"/>
      <c r="HEG12" s="18">
        <f t="shared" ref="HEG12" si="8846">587942.6/5</f>
        <v>117588.51999999999</v>
      </c>
      <c r="HEH12" s="18">
        <f t="shared" si="6129"/>
        <v>2116593.36</v>
      </c>
      <c r="HEI12" s="17">
        <f t="shared" ref="HEI12" si="8847">HEH12*1.2</f>
        <v>2539912.0319999997</v>
      </c>
      <c r="HEJ12" s="16" t="s">
        <v>20</v>
      </c>
      <c r="HEK12" s="16" t="s">
        <v>19</v>
      </c>
      <c r="HEL12" s="16" t="s">
        <v>18</v>
      </c>
      <c r="HEM12" s="11">
        <v>2</v>
      </c>
      <c r="HEN12" s="8" t="s">
        <v>2</v>
      </c>
      <c r="HEO12" s="19" t="s">
        <v>26</v>
      </c>
      <c r="HEP12" s="23" t="s">
        <v>34</v>
      </c>
      <c r="HEQ12" s="8" t="s">
        <v>27</v>
      </c>
      <c r="HER12" s="8" t="s">
        <v>35</v>
      </c>
      <c r="HES12" s="23" t="s">
        <v>21</v>
      </c>
      <c r="HET12" s="21">
        <v>18</v>
      </c>
      <c r="HEU12" s="8"/>
      <c r="HEV12" s="8"/>
      <c r="HEW12" s="18">
        <f t="shared" ref="HEW12" si="8848">587942.6/5</f>
        <v>117588.51999999999</v>
      </c>
      <c r="HEX12" s="18">
        <f t="shared" si="6132"/>
        <v>2116593.36</v>
      </c>
      <c r="HEY12" s="17">
        <f t="shared" ref="HEY12" si="8849">HEX12*1.2</f>
        <v>2539912.0319999997</v>
      </c>
      <c r="HEZ12" s="16" t="s">
        <v>20</v>
      </c>
      <c r="HFA12" s="16" t="s">
        <v>19</v>
      </c>
      <c r="HFB12" s="16" t="s">
        <v>18</v>
      </c>
      <c r="HFC12" s="11">
        <v>2</v>
      </c>
      <c r="HFD12" s="8" t="s">
        <v>2</v>
      </c>
      <c r="HFE12" s="19" t="s">
        <v>26</v>
      </c>
      <c r="HFF12" s="23" t="s">
        <v>34</v>
      </c>
      <c r="HFG12" s="8" t="s">
        <v>27</v>
      </c>
      <c r="HFH12" s="8" t="s">
        <v>35</v>
      </c>
      <c r="HFI12" s="23" t="s">
        <v>21</v>
      </c>
      <c r="HFJ12" s="21">
        <v>18</v>
      </c>
      <c r="HFK12" s="8"/>
      <c r="HFL12" s="8"/>
      <c r="HFM12" s="18">
        <f t="shared" ref="HFM12" si="8850">587942.6/5</f>
        <v>117588.51999999999</v>
      </c>
      <c r="HFN12" s="18">
        <f t="shared" si="6135"/>
        <v>2116593.36</v>
      </c>
      <c r="HFO12" s="17">
        <f t="shared" ref="HFO12" si="8851">HFN12*1.2</f>
        <v>2539912.0319999997</v>
      </c>
      <c r="HFP12" s="16" t="s">
        <v>20</v>
      </c>
      <c r="HFQ12" s="16" t="s">
        <v>19</v>
      </c>
      <c r="HFR12" s="16" t="s">
        <v>18</v>
      </c>
      <c r="HFS12" s="11">
        <v>2</v>
      </c>
      <c r="HFT12" s="8" t="s">
        <v>2</v>
      </c>
      <c r="HFU12" s="19" t="s">
        <v>26</v>
      </c>
      <c r="HFV12" s="23" t="s">
        <v>34</v>
      </c>
      <c r="HFW12" s="8" t="s">
        <v>27</v>
      </c>
      <c r="HFX12" s="8" t="s">
        <v>35</v>
      </c>
      <c r="HFY12" s="23" t="s">
        <v>21</v>
      </c>
      <c r="HFZ12" s="21">
        <v>18</v>
      </c>
      <c r="HGA12" s="8"/>
      <c r="HGB12" s="8"/>
      <c r="HGC12" s="18">
        <f t="shared" ref="HGC12" si="8852">587942.6/5</f>
        <v>117588.51999999999</v>
      </c>
      <c r="HGD12" s="18">
        <f t="shared" si="6138"/>
        <v>2116593.36</v>
      </c>
      <c r="HGE12" s="17">
        <f t="shared" ref="HGE12" si="8853">HGD12*1.2</f>
        <v>2539912.0319999997</v>
      </c>
      <c r="HGF12" s="16" t="s">
        <v>20</v>
      </c>
      <c r="HGG12" s="16" t="s">
        <v>19</v>
      </c>
      <c r="HGH12" s="16" t="s">
        <v>18</v>
      </c>
      <c r="HGI12" s="11">
        <v>2</v>
      </c>
      <c r="HGJ12" s="8" t="s">
        <v>2</v>
      </c>
      <c r="HGK12" s="19" t="s">
        <v>26</v>
      </c>
      <c r="HGL12" s="23" t="s">
        <v>34</v>
      </c>
      <c r="HGM12" s="8" t="s">
        <v>27</v>
      </c>
      <c r="HGN12" s="8" t="s">
        <v>35</v>
      </c>
      <c r="HGO12" s="23" t="s">
        <v>21</v>
      </c>
      <c r="HGP12" s="21">
        <v>18</v>
      </c>
      <c r="HGQ12" s="8"/>
      <c r="HGR12" s="8"/>
      <c r="HGS12" s="18">
        <f t="shared" ref="HGS12" si="8854">587942.6/5</f>
        <v>117588.51999999999</v>
      </c>
      <c r="HGT12" s="18">
        <f t="shared" si="6141"/>
        <v>2116593.36</v>
      </c>
      <c r="HGU12" s="17">
        <f t="shared" ref="HGU12" si="8855">HGT12*1.2</f>
        <v>2539912.0319999997</v>
      </c>
      <c r="HGV12" s="16" t="s">
        <v>20</v>
      </c>
      <c r="HGW12" s="16" t="s">
        <v>19</v>
      </c>
      <c r="HGX12" s="16" t="s">
        <v>18</v>
      </c>
      <c r="HGY12" s="11">
        <v>2</v>
      </c>
      <c r="HGZ12" s="8" t="s">
        <v>2</v>
      </c>
      <c r="HHA12" s="19" t="s">
        <v>26</v>
      </c>
      <c r="HHB12" s="23" t="s">
        <v>34</v>
      </c>
      <c r="HHC12" s="8" t="s">
        <v>27</v>
      </c>
      <c r="HHD12" s="8" t="s">
        <v>35</v>
      </c>
      <c r="HHE12" s="23" t="s">
        <v>21</v>
      </c>
      <c r="HHF12" s="21">
        <v>18</v>
      </c>
      <c r="HHG12" s="8"/>
      <c r="HHH12" s="8"/>
      <c r="HHI12" s="18">
        <f t="shared" ref="HHI12" si="8856">587942.6/5</f>
        <v>117588.51999999999</v>
      </c>
      <c r="HHJ12" s="18">
        <f t="shared" si="6144"/>
        <v>2116593.36</v>
      </c>
      <c r="HHK12" s="17">
        <f t="shared" ref="HHK12" si="8857">HHJ12*1.2</f>
        <v>2539912.0319999997</v>
      </c>
      <c r="HHL12" s="16" t="s">
        <v>20</v>
      </c>
      <c r="HHM12" s="16" t="s">
        <v>19</v>
      </c>
      <c r="HHN12" s="16" t="s">
        <v>18</v>
      </c>
      <c r="HHO12" s="11">
        <v>2</v>
      </c>
      <c r="HHP12" s="8" t="s">
        <v>2</v>
      </c>
      <c r="HHQ12" s="19" t="s">
        <v>26</v>
      </c>
      <c r="HHR12" s="23" t="s">
        <v>34</v>
      </c>
      <c r="HHS12" s="8" t="s">
        <v>27</v>
      </c>
      <c r="HHT12" s="8" t="s">
        <v>35</v>
      </c>
      <c r="HHU12" s="23" t="s">
        <v>21</v>
      </c>
      <c r="HHV12" s="21">
        <v>18</v>
      </c>
      <c r="HHW12" s="8"/>
      <c r="HHX12" s="8"/>
      <c r="HHY12" s="18">
        <f t="shared" ref="HHY12" si="8858">587942.6/5</f>
        <v>117588.51999999999</v>
      </c>
      <c r="HHZ12" s="18">
        <f t="shared" si="6147"/>
        <v>2116593.36</v>
      </c>
      <c r="HIA12" s="17">
        <f t="shared" ref="HIA12" si="8859">HHZ12*1.2</f>
        <v>2539912.0319999997</v>
      </c>
      <c r="HIB12" s="16" t="s">
        <v>20</v>
      </c>
      <c r="HIC12" s="16" t="s">
        <v>19</v>
      </c>
      <c r="HID12" s="16" t="s">
        <v>18</v>
      </c>
      <c r="HIE12" s="11">
        <v>2</v>
      </c>
      <c r="HIF12" s="8" t="s">
        <v>2</v>
      </c>
      <c r="HIG12" s="19" t="s">
        <v>26</v>
      </c>
      <c r="HIH12" s="23" t="s">
        <v>34</v>
      </c>
      <c r="HII12" s="8" t="s">
        <v>27</v>
      </c>
      <c r="HIJ12" s="8" t="s">
        <v>35</v>
      </c>
      <c r="HIK12" s="23" t="s">
        <v>21</v>
      </c>
      <c r="HIL12" s="21">
        <v>18</v>
      </c>
      <c r="HIM12" s="8"/>
      <c r="HIN12" s="8"/>
      <c r="HIO12" s="18">
        <f t="shared" ref="HIO12" si="8860">587942.6/5</f>
        <v>117588.51999999999</v>
      </c>
      <c r="HIP12" s="18">
        <f t="shared" si="6150"/>
        <v>2116593.36</v>
      </c>
      <c r="HIQ12" s="17">
        <f t="shared" ref="HIQ12" si="8861">HIP12*1.2</f>
        <v>2539912.0319999997</v>
      </c>
      <c r="HIR12" s="16" t="s">
        <v>20</v>
      </c>
      <c r="HIS12" s="16" t="s">
        <v>19</v>
      </c>
      <c r="HIT12" s="16" t="s">
        <v>18</v>
      </c>
      <c r="HIU12" s="11">
        <v>2</v>
      </c>
      <c r="HIV12" s="8" t="s">
        <v>2</v>
      </c>
      <c r="HIW12" s="19" t="s">
        <v>26</v>
      </c>
      <c r="HIX12" s="23" t="s">
        <v>34</v>
      </c>
      <c r="HIY12" s="8" t="s">
        <v>27</v>
      </c>
      <c r="HIZ12" s="8" t="s">
        <v>35</v>
      </c>
      <c r="HJA12" s="23" t="s">
        <v>21</v>
      </c>
      <c r="HJB12" s="21">
        <v>18</v>
      </c>
      <c r="HJC12" s="8"/>
      <c r="HJD12" s="8"/>
      <c r="HJE12" s="18">
        <f t="shared" ref="HJE12" si="8862">587942.6/5</f>
        <v>117588.51999999999</v>
      </c>
      <c r="HJF12" s="18">
        <f t="shared" si="6153"/>
        <v>2116593.36</v>
      </c>
      <c r="HJG12" s="17">
        <f t="shared" ref="HJG12" si="8863">HJF12*1.2</f>
        <v>2539912.0319999997</v>
      </c>
      <c r="HJH12" s="16" t="s">
        <v>20</v>
      </c>
      <c r="HJI12" s="16" t="s">
        <v>19</v>
      </c>
      <c r="HJJ12" s="16" t="s">
        <v>18</v>
      </c>
      <c r="HJK12" s="11">
        <v>2</v>
      </c>
      <c r="HJL12" s="8" t="s">
        <v>2</v>
      </c>
      <c r="HJM12" s="19" t="s">
        <v>26</v>
      </c>
      <c r="HJN12" s="23" t="s">
        <v>34</v>
      </c>
      <c r="HJO12" s="8" t="s">
        <v>27</v>
      </c>
      <c r="HJP12" s="8" t="s">
        <v>35</v>
      </c>
      <c r="HJQ12" s="23" t="s">
        <v>21</v>
      </c>
      <c r="HJR12" s="21">
        <v>18</v>
      </c>
      <c r="HJS12" s="8"/>
      <c r="HJT12" s="8"/>
      <c r="HJU12" s="18">
        <f t="shared" ref="HJU12" si="8864">587942.6/5</f>
        <v>117588.51999999999</v>
      </c>
      <c r="HJV12" s="18">
        <f t="shared" si="6156"/>
        <v>2116593.36</v>
      </c>
      <c r="HJW12" s="17">
        <f t="shared" ref="HJW12" si="8865">HJV12*1.2</f>
        <v>2539912.0319999997</v>
      </c>
      <c r="HJX12" s="16" t="s">
        <v>20</v>
      </c>
      <c r="HJY12" s="16" t="s">
        <v>19</v>
      </c>
      <c r="HJZ12" s="16" t="s">
        <v>18</v>
      </c>
      <c r="HKA12" s="11">
        <v>2</v>
      </c>
      <c r="HKB12" s="8" t="s">
        <v>2</v>
      </c>
      <c r="HKC12" s="19" t="s">
        <v>26</v>
      </c>
      <c r="HKD12" s="23" t="s">
        <v>34</v>
      </c>
      <c r="HKE12" s="8" t="s">
        <v>27</v>
      </c>
      <c r="HKF12" s="8" t="s">
        <v>35</v>
      </c>
      <c r="HKG12" s="23" t="s">
        <v>21</v>
      </c>
      <c r="HKH12" s="21">
        <v>18</v>
      </c>
      <c r="HKI12" s="8"/>
      <c r="HKJ12" s="8"/>
      <c r="HKK12" s="18">
        <f t="shared" ref="HKK12" si="8866">587942.6/5</f>
        <v>117588.51999999999</v>
      </c>
      <c r="HKL12" s="18">
        <f t="shared" si="6159"/>
        <v>2116593.36</v>
      </c>
      <c r="HKM12" s="17">
        <f t="shared" ref="HKM12" si="8867">HKL12*1.2</f>
        <v>2539912.0319999997</v>
      </c>
      <c r="HKN12" s="16" t="s">
        <v>20</v>
      </c>
      <c r="HKO12" s="16" t="s">
        <v>19</v>
      </c>
      <c r="HKP12" s="16" t="s">
        <v>18</v>
      </c>
      <c r="HKQ12" s="11">
        <v>2</v>
      </c>
      <c r="HKR12" s="8" t="s">
        <v>2</v>
      </c>
      <c r="HKS12" s="19" t="s">
        <v>26</v>
      </c>
      <c r="HKT12" s="23" t="s">
        <v>34</v>
      </c>
      <c r="HKU12" s="8" t="s">
        <v>27</v>
      </c>
      <c r="HKV12" s="8" t="s">
        <v>35</v>
      </c>
      <c r="HKW12" s="23" t="s">
        <v>21</v>
      </c>
      <c r="HKX12" s="21">
        <v>18</v>
      </c>
      <c r="HKY12" s="8"/>
      <c r="HKZ12" s="8"/>
      <c r="HLA12" s="18">
        <f t="shared" ref="HLA12" si="8868">587942.6/5</f>
        <v>117588.51999999999</v>
      </c>
      <c r="HLB12" s="18">
        <f t="shared" si="6162"/>
        <v>2116593.36</v>
      </c>
      <c r="HLC12" s="17">
        <f t="shared" ref="HLC12" si="8869">HLB12*1.2</f>
        <v>2539912.0319999997</v>
      </c>
      <c r="HLD12" s="16" t="s">
        <v>20</v>
      </c>
      <c r="HLE12" s="16" t="s">
        <v>19</v>
      </c>
      <c r="HLF12" s="16" t="s">
        <v>18</v>
      </c>
      <c r="HLG12" s="11">
        <v>2</v>
      </c>
      <c r="HLH12" s="8" t="s">
        <v>2</v>
      </c>
      <c r="HLI12" s="19" t="s">
        <v>26</v>
      </c>
      <c r="HLJ12" s="23" t="s">
        <v>34</v>
      </c>
      <c r="HLK12" s="8" t="s">
        <v>27</v>
      </c>
      <c r="HLL12" s="8" t="s">
        <v>35</v>
      </c>
      <c r="HLM12" s="23" t="s">
        <v>21</v>
      </c>
      <c r="HLN12" s="21">
        <v>18</v>
      </c>
      <c r="HLO12" s="8"/>
      <c r="HLP12" s="8"/>
      <c r="HLQ12" s="18">
        <f t="shared" ref="HLQ12" si="8870">587942.6/5</f>
        <v>117588.51999999999</v>
      </c>
      <c r="HLR12" s="18">
        <f t="shared" si="6165"/>
        <v>2116593.36</v>
      </c>
      <c r="HLS12" s="17">
        <f t="shared" ref="HLS12" si="8871">HLR12*1.2</f>
        <v>2539912.0319999997</v>
      </c>
      <c r="HLT12" s="16" t="s">
        <v>20</v>
      </c>
      <c r="HLU12" s="16" t="s">
        <v>19</v>
      </c>
      <c r="HLV12" s="16" t="s">
        <v>18</v>
      </c>
      <c r="HLW12" s="11">
        <v>2</v>
      </c>
      <c r="HLX12" s="8" t="s">
        <v>2</v>
      </c>
      <c r="HLY12" s="19" t="s">
        <v>26</v>
      </c>
      <c r="HLZ12" s="23" t="s">
        <v>34</v>
      </c>
      <c r="HMA12" s="8" t="s">
        <v>27</v>
      </c>
      <c r="HMB12" s="8" t="s">
        <v>35</v>
      </c>
      <c r="HMC12" s="23" t="s">
        <v>21</v>
      </c>
      <c r="HMD12" s="21">
        <v>18</v>
      </c>
      <c r="HME12" s="8"/>
      <c r="HMF12" s="8"/>
      <c r="HMG12" s="18">
        <f t="shared" ref="HMG12" si="8872">587942.6/5</f>
        <v>117588.51999999999</v>
      </c>
      <c r="HMH12" s="18">
        <f t="shared" si="6168"/>
        <v>2116593.36</v>
      </c>
      <c r="HMI12" s="17">
        <f t="shared" ref="HMI12" si="8873">HMH12*1.2</f>
        <v>2539912.0319999997</v>
      </c>
      <c r="HMJ12" s="16" t="s">
        <v>20</v>
      </c>
      <c r="HMK12" s="16" t="s">
        <v>19</v>
      </c>
      <c r="HML12" s="16" t="s">
        <v>18</v>
      </c>
      <c r="HMM12" s="11">
        <v>2</v>
      </c>
      <c r="HMN12" s="8" t="s">
        <v>2</v>
      </c>
      <c r="HMO12" s="19" t="s">
        <v>26</v>
      </c>
      <c r="HMP12" s="23" t="s">
        <v>34</v>
      </c>
      <c r="HMQ12" s="8" t="s">
        <v>27</v>
      </c>
      <c r="HMR12" s="8" t="s">
        <v>35</v>
      </c>
      <c r="HMS12" s="23" t="s">
        <v>21</v>
      </c>
      <c r="HMT12" s="21">
        <v>18</v>
      </c>
      <c r="HMU12" s="8"/>
      <c r="HMV12" s="8"/>
      <c r="HMW12" s="18">
        <f t="shared" ref="HMW12" si="8874">587942.6/5</f>
        <v>117588.51999999999</v>
      </c>
      <c r="HMX12" s="18">
        <f t="shared" si="6171"/>
        <v>2116593.36</v>
      </c>
      <c r="HMY12" s="17">
        <f t="shared" ref="HMY12" si="8875">HMX12*1.2</f>
        <v>2539912.0319999997</v>
      </c>
      <c r="HMZ12" s="16" t="s">
        <v>20</v>
      </c>
      <c r="HNA12" s="16" t="s">
        <v>19</v>
      </c>
      <c r="HNB12" s="16" t="s">
        <v>18</v>
      </c>
      <c r="HNC12" s="11">
        <v>2</v>
      </c>
      <c r="HND12" s="8" t="s">
        <v>2</v>
      </c>
      <c r="HNE12" s="19" t="s">
        <v>26</v>
      </c>
      <c r="HNF12" s="23" t="s">
        <v>34</v>
      </c>
      <c r="HNG12" s="8" t="s">
        <v>27</v>
      </c>
      <c r="HNH12" s="8" t="s">
        <v>35</v>
      </c>
      <c r="HNI12" s="23" t="s">
        <v>21</v>
      </c>
      <c r="HNJ12" s="21">
        <v>18</v>
      </c>
      <c r="HNK12" s="8"/>
      <c r="HNL12" s="8"/>
      <c r="HNM12" s="18">
        <f t="shared" ref="HNM12" si="8876">587942.6/5</f>
        <v>117588.51999999999</v>
      </c>
      <c r="HNN12" s="18">
        <f t="shared" si="6174"/>
        <v>2116593.36</v>
      </c>
      <c r="HNO12" s="17">
        <f t="shared" ref="HNO12" si="8877">HNN12*1.2</f>
        <v>2539912.0319999997</v>
      </c>
      <c r="HNP12" s="16" t="s">
        <v>20</v>
      </c>
      <c r="HNQ12" s="16" t="s">
        <v>19</v>
      </c>
      <c r="HNR12" s="16" t="s">
        <v>18</v>
      </c>
      <c r="HNS12" s="11">
        <v>2</v>
      </c>
      <c r="HNT12" s="8" t="s">
        <v>2</v>
      </c>
      <c r="HNU12" s="19" t="s">
        <v>26</v>
      </c>
      <c r="HNV12" s="23" t="s">
        <v>34</v>
      </c>
      <c r="HNW12" s="8" t="s">
        <v>27</v>
      </c>
      <c r="HNX12" s="8" t="s">
        <v>35</v>
      </c>
      <c r="HNY12" s="23" t="s">
        <v>21</v>
      </c>
      <c r="HNZ12" s="21">
        <v>18</v>
      </c>
      <c r="HOA12" s="8"/>
      <c r="HOB12" s="8"/>
      <c r="HOC12" s="18">
        <f t="shared" ref="HOC12" si="8878">587942.6/5</f>
        <v>117588.51999999999</v>
      </c>
      <c r="HOD12" s="18">
        <f t="shared" si="6177"/>
        <v>2116593.36</v>
      </c>
      <c r="HOE12" s="17">
        <f t="shared" ref="HOE12" si="8879">HOD12*1.2</f>
        <v>2539912.0319999997</v>
      </c>
      <c r="HOF12" s="16" t="s">
        <v>20</v>
      </c>
      <c r="HOG12" s="16" t="s">
        <v>19</v>
      </c>
      <c r="HOH12" s="16" t="s">
        <v>18</v>
      </c>
      <c r="HOI12" s="11">
        <v>2</v>
      </c>
      <c r="HOJ12" s="8" t="s">
        <v>2</v>
      </c>
      <c r="HOK12" s="19" t="s">
        <v>26</v>
      </c>
      <c r="HOL12" s="23" t="s">
        <v>34</v>
      </c>
      <c r="HOM12" s="8" t="s">
        <v>27</v>
      </c>
      <c r="HON12" s="8" t="s">
        <v>35</v>
      </c>
      <c r="HOO12" s="23" t="s">
        <v>21</v>
      </c>
      <c r="HOP12" s="21">
        <v>18</v>
      </c>
      <c r="HOQ12" s="8"/>
      <c r="HOR12" s="8"/>
      <c r="HOS12" s="18">
        <f t="shared" ref="HOS12" si="8880">587942.6/5</f>
        <v>117588.51999999999</v>
      </c>
      <c r="HOT12" s="18">
        <f t="shared" si="6180"/>
        <v>2116593.36</v>
      </c>
      <c r="HOU12" s="17">
        <f t="shared" ref="HOU12" si="8881">HOT12*1.2</f>
        <v>2539912.0319999997</v>
      </c>
      <c r="HOV12" s="16" t="s">
        <v>20</v>
      </c>
      <c r="HOW12" s="16" t="s">
        <v>19</v>
      </c>
      <c r="HOX12" s="16" t="s">
        <v>18</v>
      </c>
      <c r="HOY12" s="11">
        <v>2</v>
      </c>
      <c r="HOZ12" s="8" t="s">
        <v>2</v>
      </c>
      <c r="HPA12" s="19" t="s">
        <v>26</v>
      </c>
      <c r="HPB12" s="23" t="s">
        <v>34</v>
      </c>
      <c r="HPC12" s="8" t="s">
        <v>27</v>
      </c>
      <c r="HPD12" s="8" t="s">
        <v>35</v>
      </c>
      <c r="HPE12" s="23" t="s">
        <v>21</v>
      </c>
      <c r="HPF12" s="21">
        <v>18</v>
      </c>
      <c r="HPG12" s="8"/>
      <c r="HPH12" s="8"/>
      <c r="HPI12" s="18">
        <f t="shared" ref="HPI12" si="8882">587942.6/5</f>
        <v>117588.51999999999</v>
      </c>
      <c r="HPJ12" s="18">
        <f t="shared" si="6183"/>
        <v>2116593.36</v>
      </c>
      <c r="HPK12" s="17">
        <f t="shared" ref="HPK12" si="8883">HPJ12*1.2</f>
        <v>2539912.0319999997</v>
      </c>
      <c r="HPL12" s="16" t="s">
        <v>20</v>
      </c>
      <c r="HPM12" s="16" t="s">
        <v>19</v>
      </c>
      <c r="HPN12" s="16" t="s">
        <v>18</v>
      </c>
      <c r="HPO12" s="11">
        <v>2</v>
      </c>
      <c r="HPP12" s="8" t="s">
        <v>2</v>
      </c>
      <c r="HPQ12" s="19" t="s">
        <v>26</v>
      </c>
      <c r="HPR12" s="23" t="s">
        <v>34</v>
      </c>
      <c r="HPS12" s="8" t="s">
        <v>27</v>
      </c>
      <c r="HPT12" s="8" t="s">
        <v>35</v>
      </c>
      <c r="HPU12" s="23" t="s">
        <v>21</v>
      </c>
      <c r="HPV12" s="21">
        <v>18</v>
      </c>
      <c r="HPW12" s="8"/>
      <c r="HPX12" s="8"/>
      <c r="HPY12" s="18">
        <f t="shared" ref="HPY12" si="8884">587942.6/5</f>
        <v>117588.51999999999</v>
      </c>
      <c r="HPZ12" s="18">
        <f t="shared" si="6186"/>
        <v>2116593.36</v>
      </c>
      <c r="HQA12" s="17">
        <f t="shared" ref="HQA12" si="8885">HPZ12*1.2</f>
        <v>2539912.0319999997</v>
      </c>
      <c r="HQB12" s="16" t="s">
        <v>20</v>
      </c>
      <c r="HQC12" s="16" t="s">
        <v>19</v>
      </c>
      <c r="HQD12" s="16" t="s">
        <v>18</v>
      </c>
      <c r="HQE12" s="11">
        <v>2</v>
      </c>
      <c r="HQF12" s="8" t="s">
        <v>2</v>
      </c>
      <c r="HQG12" s="19" t="s">
        <v>26</v>
      </c>
      <c r="HQH12" s="23" t="s">
        <v>34</v>
      </c>
      <c r="HQI12" s="8" t="s">
        <v>27</v>
      </c>
      <c r="HQJ12" s="8" t="s">
        <v>35</v>
      </c>
      <c r="HQK12" s="23" t="s">
        <v>21</v>
      </c>
      <c r="HQL12" s="21">
        <v>18</v>
      </c>
      <c r="HQM12" s="8"/>
      <c r="HQN12" s="8"/>
      <c r="HQO12" s="18">
        <f t="shared" ref="HQO12" si="8886">587942.6/5</f>
        <v>117588.51999999999</v>
      </c>
      <c r="HQP12" s="18">
        <f t="shared" si="6189"/>
        <v>2116593.36</v>
      </c>
      <c r="HQQ12" s="17">
        <f t="shared" ref="HQQ12" si="8887">HQP12*1.2</f>
        <v>2539912.0319999997</v>
      </c>
      <c r="HQR12" s="16" t="s">
        <v>20</v>
      </c>
      <c r="HQS12" s="16" t="s">
        <v>19</v>
      </c>
      <c r="HQT12" s="16" t="s">
        <v>18</v>
      </c>
      <c r="HQU12" s="11">
        <v>2</v>
      </c>
      <c r="HQV12" s="8" t="s">
        <v>2</v>
      </c>
      <c r="HQW12" s="19" t="s">
        <v>26</v>
      </c>
      <c r="HQX12" s="23" t="s">
        <v>34</v>
      </c>
      <c r="HQY12" s="8" t="s">
        <v>27</v>
      </c>
      <c r="HQZ12" s="8" t="s">
        <v>35</v>
      </c>
      <c r="HRA12" s="23" t="s">
        <v>21</v>
      </c>
      <c r="HRB12" s="21">
        <v>18</v>
      </c>
      <c r="HRC12" s="8"/>
      <c r="HRD12" s="8"/>
      <c r="HRE12" s="18">
        <f t="shared" ref="HRE12" si="8888">587942.6/5</f>
        <v>117588.51999999999</v>
      </c>
      <c r="HRF12" s="18">
        <f t="shared" si="6192"/>
        <v>2116593.36</v>
      </c>
      <c r="HRG12" s="17">
        <f t="shared" ref="HRG12" si="8889">HRF12*1.2</f>
        <v>2539912.0319999997</v>
      </c>
      <c r="HRH12" s="16" t="s">
        <v>20</v>
      </c>
      <c r="HRI12" s="16" t="s">
        <v>19</v>
      </c>
      <c r="HRJ12" s="16" t="s">
        <v>18</v>
      </c>
      <c r="HRK12" s="11">
        <v>2</v>
      </c>
      <c r="HRL12" s="8" t="s">
        <v>2</v>
      </c>
      <c r="HRM12" s="19" t="s">
        <v>26</v>
      </c>
      <c r="HRN12" s="23" t="s">
        <v>34</v>
      </c>
      <c r="HRO12" s="8" t="s">
        <v>27</v>
      </c>
      <c r="HRP12" s="8" t="s">
        <v>35</v>
      </c>
      <c r="HRQ12" s="23" t="s">
        <v>21</v>
      </c>
      <c r="HRR12" s="21">
        <v>18</v>
      </c>
      <c r="HRS12" s="8"/>
      <c r="HRT12" s="8"/>
      <c r="HRU12" s="18">
        <f t="shared" ref="HRU12" si="8890">587942.6/5</f>
        <v>117588.51999999999</v>
      </c>
      <c r="HRV12" s="18">
        <f t="shared" si="6195"/>
        <v>2116593.36</v>
      </c>
      <c r="HRW12" s="17">
        <f t="shared" ref="HRW12" si="8891">HRV12*1.2</f>
        <v>2539912.0319999997</v>
      </c>
      <c r="HRX12" s="16" t="s">
        <v>20</v>
      </c>
      <c r="HRY12" s="16" t="s">
        <v>19</v>
      </c>
      <c r="HRZ12" s="16" t="s">
        <v>18</v>
      </c>
      <c r="HSA12" s="11">
        <v>2</v>
      </c>
      <c r="HSB12" s="8" t="s">
        <v>2</v>
      </c>
      <c r="HSC12" s="19" t="s">
        <v>26</v>
      </c>
      <c r="HSD12" s="23" t="s">
        <v>34</v>
      </c>
      <c r="HSE12" s="8" t="s">
        <v>27</v>
      </c>
      <c r="HSF12" s="8" t="s">
        <v>35</v>
      </c>
      <c r="HSG12" s="23" t="s">
        <v>21</v>
      </c>
      <c r="HSH12" s="21">
        <v>18</v>
      </c>
      <c r="HSI12" s="8"/>
      <c r="HSJ12" s="8"/>
      <c r="HSK12" s="18">
        <f t="shared" ref="HSK12" si="8892">587942.6/5</f>
        <v>117588.51999999999</v>
      </c>
      <c r="HSL12" s="18">
        <f t="shared" si="6198"/>
        <v>2116593.36</v>
      </c>
      <c r="HSM12" s="17">
        <f t="shared" ref="HSM12" si="8893">HSL12*1.2</f>
        <v>2539912.0319999997</v>
      </c>
      <c r="HSN12" s="16" t="s">
        <v>20</v>
      </c>
      <c r="HSO12" s="16" t="s">
        <v>19</v>
      </c>
      <c r="HSP12" s="16" t="s">
        <v>18</v>
      </c>
      <c r="HSQ12" s="11">
        <v>2</v>
      </c>
      <c r="HSR12" s="8" t="s">
        <v>2</v>
      </c>
      <c r="HSS12" s="19" t="s">
        <v>26</v>
      </c>
      <c r="HST12" s="23" t="s">
        <v>34</v>
      </c>
      <c r="HSU12" s="8" t="s">
        <v>27</v>
      </c>
      <c r="HSV12" s="8" t="s">
        <v>35</v>
      </c>
      <c r="HSW12" s="23" t="s">
        <v>21</v>
      </c>
      <c r="HSX12" s="21">
        <v>18</v>
      </c>
      <c r="HSY12" s="8"/>
      <c r="HSZ12" s="8"/>
      <c r="HTA12" s="18">
        <f t="shared" ref="HTA12" si="8894">587942.6/5</f>
        <v>117588.51999999999</v>
      </c>
      <c r="HTB12" s="18">
        <f t="shared" si="6201"/>
        <v>2116593.36</v>
      </c>
      <c r="HTC12" s="17">
        <f t="shared" ref="HTC12" si="8895">HTB12*1.2</f>
        <v>2539912.0319999997</v>
      </c>
      <c r="HTD12" s="16" t="s">
        <v>20</v>
      </c>
      <c r="HTE12" s="16" t="s">
        <v>19</v>
      </c>
      <c r="HTF12" s="16" t="s">
        <v>18</v>
      </c>
      <c r="HTG12" s="11">
        <v>2</v>
      </c>
      <c r="HTH12" s="8" t="s">
        <v>2</v>
      </c>
      <c r="HTI12" s="19" t="s">
        <v>26</v>
      </c>
      <c r="HTJ12" s="23" t="s">
        <v>34</v>
      </c>
      <c r="HTK12" s="8" t="s">
        <v>27</v>
      </c>
      <c r="HTL12" s="8" t="s">
        <v>35</v>
      </c>
      <c r="HTM12" s="23" t="s">
        <v>21</v>
      </c>
      <c r="HTN12" s="21">
        <v>18</v>
      </c>
      <c r="HTO12" s="8"/>
      <c r="HTP12" s="8"/>
      <c r="HTQ12" s="18">
        <f t="shared" ref="HTQ12" si="8896">587942.6/5</f>
        <v>117588.51999999999</v>
      </c>
      <c r="HTR12" s="18">
        <f t="shared" si="6204"/>
        <v>2116593.36</v>
      </c>
      <c r="HTS12" s="17">
        <f t="shared" ref="HTS12" si="8897">HTR12*1.2</f>
        <v>2539912.0319999997</v>
      </c>
      <c r="HTT12" s="16" t="s">
        <v>20</v>
      </c>
      <c r="HTU12" s="16" t="s">
        <v>19</v>
      </c>
      <c r="HTV12" s="16" t="s">
        <v>18</v>
      </c>
      <c r="HTW12" s="11">
        <v>2</v>
      </c>
      <c r="HTX12" s="8" t="s">
        <v>2</v>
      </c>
      <c r="HTY12" s="19" t="s">
        <v>26</v>
      </c>
      <c r="HTZ12" s="23" t="s">
        <v>34</v>
      </c>
      <c r="HUA12" s="8" t="s">
        <v>27</v>
      </c>
      <c r="HUB12" s="8" t="s">
        <v>35</v>
      </c>
      <c r="HUC12" s="23" t="s">
        <v>21</v>
      </c>
      <c r="HUD12" s="21">
        <v>18</v>
      </c>
      <c r="HUE12" s="8"/>
      <c r="HUF12" s="8"/>
      <c r="HUG12" s="18">
        <f t="shared" ref="HUG12" si="8898">587942.6/5</f>
        <v>117588.51999999999</v>
      </c>
      <c r="HUH12" s="18">
        <f t="shared" si="6207"/>
        <v>2116593.36</v>
      </c>
      <c r="HUI12" s="17">
        <f t="shared" ref="HUI12" si="8899">HUH12*1.2</f>
        <v>2539912.0319999997</v>
      </c>
      <c r="HUJ12" s="16" t="s">
        <v>20</v>
      </c>
      <c r="HUK12" s="16" t="s">
        <v>19</v>
      </c>
      <c r="HUL12" s="16" t="s">
        <v>18</v>
      </c>
      <c r="HUM12" s="11">
        <v>2</v>
      </c>
      <c r="HUN12" s="8" t="s">
        <v>2</v>
      </c>
      <c r="HUO12" s="19" t="s">
        <v>26</v>
      </c>
      <c r="HUP12" s="23" t="s">
        <v>34</v>
      </c>
      <c r="HUQ12" s="8" t="s">
        <v>27</v>
      </c>
      <c r="HUR12" s="8" t="s">
        <v>35</v>
      </c>
      <c r="HUS12" s="23" t="s">
        <v>21</v>
      </c>
      <c r="HUT12" s="21">
        <v>18</v>
      </c>
      <c r="HUU12" s="8"/>
      <c r="HUV12" s="8"/>
      <c r="HUW12" s="18">
        <f t="shared" ref="HUW12" si="8900">587942.6/5</f>
        <v>117588.51999999999</v>
      </c>
      <c r="HUX12" s="18">
        <f t="shared" si="6210"/>
        <v>2116593.36</v>
      </c>
      <c r="HUY12" s="17">
        <f t="shared" ref="HUY12" si="8901">HUX12*1.2</f>
        <v>2539912.0319999997</v>
      </c>
      <c r="HUZ12" s="16" t="s">
        <v>20</v>
      </c>
      <c r="HVA12" s="16" t="s">
        <v>19</v>
      </c>
      <c r="HVB12" s="16" t="s">
        <v>18</v>
      </c>
      <c r="HVC12" s="11">
        <v>2</v>
      </c>
      <c r="HVD12" s="8" t="s">
        <v>2</v>
      </c>
      <c r="HVE12" s="19" t="s">
        <v>26</v>
      </c>
      <c r="HVF12" s="23" t="s">
        <v>34</v>
      </c>
      <c r="HVG12" s="8" t="s">
        <v>27</v>
      </c>
      <c r="HVH12" s="8" t="s">
        <v>35</v>
      </c>
      <c r="HVI12" s="23" t="s">
        <v>21</v>
      </c>
      <c r="HVJ12" s="21">
        <v>18</v>
      </c>
      <c r="HVK12" s="8"/>
      <c r="HVL12" s="8"/>
      <c r="HVM12" s="18">
        <f t="shared" ref="HVM12" si="8902">587942.6/5</f>
        <v>117588.51999999999</v>
      </c>
      <c r="HVN12" s="18">
        <f t="shared" si="6213"/>
        <v>2116593.36</v>
      </c>
      <c r="HVO12" s="17">
        <f t="shared" ref="HVO12" si="8903">HVN12*1.2</f>
        <v>2539912.0319999997</v>
      </c>
      <c r="HVP12" s="16" t="s">
        <v>20</v>
      </c>
      <c r="HVQ12" s="16" t="s">
        <v>19</v>
      </c>
      <c r="HVR12" s="16" t="s">
        <v>18</v>
      </c>
      <c r="HVS12" s="11">
        <v>2</v>
      </c>
      <c r="HVT12" s="8" t="s">
        <v>2</v>
      </c>
      <c r="HVU12" s="19" t="s">
        <v>26</v>
      </c>
      <c r="HVV12" s="23" t="s">
        <v>34</v>
      </c>
      <c r="HVW12" s="8" t="s">
        <v>27</v>
      </c>
      <c r="HVX12" s="8" t="s">
        <v>35</v>
      </c>
      <c r="HVY12" s="23" t="s">
        <v>21</v>
      </c>
      <c r="HVZ12" s="21">
        <v>18</v>
      </c>
      <c r="HWA12" s="8"/>
      <c r="HWB12" s="8"/>
      <c r="HWC12" s="18">
        <f t="shared" ref="HWC12" si="8904">587942.6/5</f>
        <v>117588.51999999999</v>
      </c>
      <c r="HWD12" s="18">
        <f t="shared" si="6216"/>
        <v>2116593.36</v>
      </c>
      <c r="HWE12" s="17">
        <f t="shared" ref="HWE12" si="8905">HWD12*1.2</f>
        <v>2539912.0319999997</v>
      </c>
      <c r="HWF12" s="16" t="s">
        <v>20</v>
      </c>
      <c r="HWG12" s="16" t="s">
        <v>19</v>
      </c>
      <c r="HWH12" s="16" t="s">
        <v>18</v>
      </c>
      <c r="HWI12" s="11">
        <v>2</v>
      </c>
      <c r="HWJ12" s="8" t="s">
        <v>2</v>
      </c>
      <c r="HWK12" s="19" t="s">
        <v>26</v>
      </c>
      <c r="HWL12" s="23" t="s">
        <v>34</v>
      </c>
      <c r="HWM12" s="8" t="s">
        <v>27</v>
      </c>
      <c r="HWN12" s="8" t="s">
        <v>35</v>
      </c>
      <c r="HWO12" s="23" t="s">
        <v>21</v>
      </c>
      <c r="HWP12" s="21">
        <v>18</v>
      </c>
      <c r="HWQ12" s="8"/>
      <c r="HWR12" s="8"/>
      <c r="HWS12" s="18">
        <f t="shared" ref="HWS12" si="8906">587942.6/5</f>
        <v>117588.51999999999</v>
      </c>
      <c r="HWT12" s="18">
        <f t="shared" si="6219"/>
        <v>2116593.36</v>
      </c>
      <c r="HWU12" s="17">
        <f t="shared" ref="HWU12" si="8907">HWT12*1.2</f>
        <v>2539912.0319999997</v>
      </c>
      <c r="HWV12" s="16" t="s">
        <v>20</v>
      </c>
      <c r="HWW12" s="16" t="s">
        <v>19</v>
      </c>
      <c r="HWX12" s="16" t="s">
        <v>18</v>
      </c>
      <c r="HWY12" s="11">
        <v>2</v>
      </c>
      <c r="HWZ12" s="8" t="s">
        <v>2</v>
      </c>
      <c r="HXA12" s="19" t="s">
        <v>26</v>
      </c>
      <c r="HXB12" s="23" t="s">
        <v>34</v>
      </c>
      <c r="HXC12" s="8" t="s">
        <v>27</v>
      </c>
      <c r="HXD12" s="8" t="s">
        <v>35</v>
      </c>
      <c r="HXE12" s="23" t="s">
        <v>21</v>
      </c>
      <c r="HXF12" s="21">
        <v>18</v>
      </c>
      <c r="HXG12" s="8"/>
      <c r="HXH12" s="8"/>
      <c r="HXI12" s="18">
        <f t="shared" ref="HXI12" si="8908">587942.6/5</f>
        <v>117588.51999999999</v>
      </c>
      <c r="HXJ12" s="18">
        <f t="shared" si="6222"/>
        <v>2116593.36</v>
      </c>
      <c r="HXK12" s="17">
        <f t="shared" ref="HXK12" si="8909">HXJ12*1.2</f>
        <v>2539912.0319999997</v>
      </c>
      <c r="HXL12" s="16" t="s">
        <v>20</v>
      </c>
      <c r="HXM12" s="16" t="s">
        <v>19</v>
      </c>
      <c r="HXN12" s="16" t="s">
        <v>18</v>
      </c>
      <c r="HXO12" s="11">
        <v>2</v>
      </c>
      <c r="HXP12" s="8" t="s">
        <v>2</v>
      </c>
      <c r="HXQ12" s="19" t="s">
        <v>26</v>
      </c>
      <c r="HXR12" s="23" t="s">
        <v>34</v>
      </c>
      <c r="HXS12" s="8" t="s">
        <v>27</v>
      </c>
      <c r="HXT12" s="8" t="s">
        <v>35</v>
      </c>
      <c r="HXU12" s="23" t="s">
        <v>21</v>
      </c>
      <c r="HXV12" s="21">
        <v>18</v>
      </c>
      <c r="HXW12" s="8"/>
      <c r="HXX12" s="8"/>
      <c r="HXY12" s="18">
        <f t="shared" ref="HXY12" si="8910">587942.6/5</f>
        <v>117588.51999999999</v>
      </c>
      <c r="HXZ12" s="18">
        <f t="shared" si="6225"/>
        <v>2116593.36</v>
      </c>
      <c r="HYA12" s="17">
        <f t="shared" ref="HYA12" si="8911">HXZ12*1.2</f>
        <v>2539912.0319999997</v>
      </c>
      <c r="HYB12" s="16" t="s">
        <v>20</v>
      </c>
      <c r="HYC12" s="16" t="s">
        <v>19</v>
      </c>
      <c r="HYD12" s="16" t="s">
        <v>18</v>
      </c>
      <c r="HYE12" s="11">
        <v>2</v>
      </c>
      <c r="HYF12" s="8" t="s">
        <v>2</v>
      </c>
      <c r="HYG12" s="19" t="s">
        <v>26</v>
      </c>
      <c r="HYH12" s="23" t="s">
        <v>34</v>
      </c>
      <c r="HYI12" s="8" t="s">
        <v>27</v>
      </c>
      <c r="HYJ12" s="8" t="s">
        <v>35</v>
      </c>
      <c r="HYK12" s="23" t="s">
        <v>21</v>
      </c>
      <c r="HYL12" s="21">
        <v>18</v>
      </c>
      <c r="HYM12" s="8"/>
      <c r="HYN12" s="8"/>
      <c r="HYO12" s="18">
        <f t="shared" ref="HYO12" si="8912">587942.6/5</f>
        <v>117588.51999999999</v>
      </c>
      <c r="HYP12" s="18">
        <f t="shared" si="6228"/>
        <v>2116593.36</v>
      </c>
      <c r="HYQ12" s="17">
        <f t="shared" ref="HYQ12" si="8913">HYP12*1.2</f>
        <v>2539912.0319999997</v>
      </c>
      <c r="HYR12" s="16" t="s">
        <v>20</v>
      </c>
      <c r="HYS12" s="16" t="s">
        <v>19</v>
      </c>
      <c r="HYT12" s="16" t="s">
        <v>18</v>
      </c>
      <c r="HYU12" s="11">
        <v>2</v>
      </c>
      <c r="HYV12" s="8" t="s">
        <v>2</v>
      </c>
      <c r="HYW12" s="19" t="s">
        <v>26</v>
      </c>
      <c r="HYX12" s="23" t="s">
        <v>34</v>
      </c>
      <c r="HYY12" s="8" t="s">
        <v>27</v>
      </c>
      <c r="HYZ12" s="8" t="s">
        <v>35</v>
      </c>
      <c r="HZA12" s="23" t="s">
        <v>21</v>
      </c>
      <c r="HZB12" s="21">
        <v>18</v>
      </c>
      <c r="HZC12" s="8"/>
      <c r="HZD12" s="8"/>
      <c r="HZE12" s="18">
        <f t="shared" ref="HZE12" si="8914">587942.6/5</f>
        <v>117588.51999999999</v>
      </c>
      <c r="HZF12" s="18">
        <f t="shared" si="6231"/>
        <v>2116593.36</v>
      </c>
      <c r="HZG12" s="17">
        <f t="shared" ref="HZG12" si="8915">HZF12*1.2</f>
        <v>2539912.0319999997</v>
      </c>
      <c r="HZH12" s="16" t="s">
        <v>20</v>
      </c>
      <c r="HZI12" s="16" t="s">
        <v>19</v>
      </c>
      <c r="HZJ12" s="16" t="s">
        <v>18</v>
      </c>
      <c r="HZK12" s="11">
        <v>2</v>
      </c>
      <c r="HZL12" s="8" t="s">
        <v>2</v>
      </c>
      <c r="HZM12" s="19" t="s">
        <v>26</v>
      </c>
      <c r="HZN12" s="23" t="s">
        <v>34</v>
      </c>
      <c r="HZO12" s="8" t="s">
        <v>27</v>
      </c>
      <c r="HZP12" s="8" t="s">
        <v>35</v>
      </c>
      <c r="HZQ12" s="23" t="s">
        <v>21</v>
      </c>
      <c r="HZR12" s="21">
        <v>18</v>
      </c>
      <c r="HZS12" s="8"/>
      <c r="HZT12" s="8"/>
      <c r="HZU12" s="18">
        <f t="shared" ref="HZU12" si="8916">587942.6/5</f>
        <v>117588.51999999999</v>
      </c>
      <c r="HZV12" s="18">
        <f t="shared" si="6234"/>
        <v>2116593.36</v>
      </c>
      <c r="HZW12" s="17">
        <f t="shared" ref="HZW12" si="8917">HZV12*1.2</f>
        <v>2539912.0319999997</v>
      </c>
      <c r="HZX12" s="16" t="s">
        <v>20</v>
      </c>
      <c r="HZY12" s="16" t="s">
        <v>19</v>
      </c>
      <c r="HZZ12" s="16" t="s">
        <v>18</v>
      </c>
      <c r="IAA12" s="11">
        <v>2</v>
      </c>
      <c r="IAB12" s="8" t="s">
        <v>2</v>
      </c>
      <c r="IAC12" s="19" t="s">
        <v>26</v>
      </c>
      <c r="IAD12" s="23" t="s">
        <v>34</v>
      </c>
      <c r="IAE12" s="8" t="s">
        <v>27</v>
      </c>
      <c r="IAF12" s="8" t="s">
        <v>35</v>
      </c>
      <c r="IAG12" s="23" t="s">
        <v>21</v>
      </c>
      <c r="IAH12" s="21">
        <v>18</v>
      </c>
      <c r="IAI12" s="8"/>
      <c r="IAJ12" s="8"/>
      <c r="IAK12" s="18">
        <f t="shared" ref="IAK12" si="8918">587942.6/5</f>
        <v>117588.51999999999</v>
      </c>
      <c r="IAL12" s="18">
        <f t="shared" si="6237"/>
        <v>2116593.36</v>
      </c>
      <c r="IAM12" s="17">
        <f t="shared" ref="IAM12" si="8919">IAL12*1.2</f>
        <v>2539912.0319999997</v>
      </c>
      <c r="IAN12" s="16" t="s">
        <v>20</v>
      </c>
      <c r="IAO12" s="16" t="s">
        <v>19</v>
      </c>
      <c r="IAP12" s="16" t="s">
        <v>18</v>
      </c>
      <c r="IAQ12" s="11">
        <v>2</v>
      </c>
      <c r="IAR12" s="8" t="s">
        <v>2</v>
      </c>
      <c r="IAS12" s="19" t="s">
        <v>26</v>
      </c>
      <c r="IAT12" s="23" t="s">
        <v>34</v>
      </c>
      <c r="IAU12" s="8" t="s">
        <v>27</v>
      </c>
      <c r="IAV12" s="8" t="s">
        <v>35</v>
      </c>
      <c r="IAW12" s="23" t="s">
        <v>21</v>
      </c>
      <c r="IAX12" s="21">
        <v>18</v>
      </c>
      <c r="IAY12" s="8"/>
      <c r="IAZ12" s="8"/>
      <c r="IBA12" s="18">
        <f t="shared" ref="IBA12" si="8920">587942.6/5</f>
        <v>117588.51999999999</v>
      </c>
      <c r="IBB12" s="18">
        <f t="shared" si="6240"/>
        <v>2116593.36</v>
      </c>
      <c r="IBC12" s="17">
        <f t="shared" ref="IBC12" si="8921">IBB12*1.2</f>
        <v>2539912.0319999997</v>
      </c>
      <c r="IBD12" s="16" t="s">
        <v>20</v>
      </c>
      <c r="IBE12" s="16" t="s">
        <v>19</v>
      </c>
      <c r="IBF12" s="16" t="s">
        <v>18</v>
      </c>
      <c r="IBG12" s="11">
        <v>2</v>
      </c>
      <c r="IBH12" s="8" t="s">
        <v>2</v>
      </c>
      <c r="IBI12" s="19" t="s">
        <v>26</v>
      </c>
      <c r="IBJ12" s="23" t="s">
        <v>34</v>
      </c>
      <c r="IBK12" s="8" t="s">
        <v>27</v>
      </c>
      <c r="IBL12" s="8" t="s">
        <v>35</v>
      </c>
      <c r="IBM12" s="23" t="s">
        <v>21</v>
      </c>
      <c r="IBN12" s="21">
        <v>18</v>
      </c>
      <c r="IBO12" s="8"/>
      <c r="IBP12" s="8"/>
      <c r="IBQ12" s="18">
        <f t="shared" ref="IBQ12" si="8922">587942.6/5</f>
        <v>117588.51999999999</v>
      </c>
      <c r="IBR12" s="18">
        <f t="shared" si="6243"/>
        <v>2116593.36</v>
      </c>
      <c r="IBS12" s="17">
        <f t="shared" ref="IBS12" si="8923">IBR12*1.2</f>
        <v>2539912.0319999997</v>
      </c>
      <c r="IBT12" s="16" t="s">
        <v>20</v>
      </c>
      <c r="IBU12" s="16" t="s">
        <v>19</v>
      </c>
      <c r="IBV12" s="16" t="s">
        <v>18</v>
      </c>
      <c r="IBW12" s="11">
        <v>2</v>
      </c>
      <c r="IBX12" s="8" t="s">
        <v>2</v>
      </c>
      <c r="IBY12" s="19" t="s">
        <v>26</v>
      </c>
      <c r="IBZ12" s="23" t="s">
        <v>34</v>
      </c>
      <c r="ICA12" s="8" t="s">
        <v>27</v>
      </c>
      <c r="ICB12" s="8" t="s">
        <v>35</v>
      </c>
      <c r="ICC12" s="23" t="s">
        <v>21</v>
      </c>
      <c r="ICD12" s="21">
        <v>18</v>
      </c>
      <c r="ICE12" s="8"/>
      <c r="ICF12" s="8"/>
      <c r="ICG12" s="18">
        <f t="shared" ref="ICG12" si="8924">587942.6/5</f>
        <v>117588.51999999999</v>
      </c>
      <c r="ICH12" s="18">
        <f t="shared" si="6246"/>
        <v>2116593.36</v>
      </c>
      <c r="ICI12" s="17">
        <f t="shared" ref="ICI12" si="8925">ICH12*1.2</f>
        <v>2539912.0319999997</v>
      </c>
      <c r="ICJ12" s="16" t="s">
        <v>20</v>
      </c>
      <c r="ICK12" s="16" t="s">
        <v>19</v>
      </c>
      <c r="ICL12" s="16" t="s">
        <v>18</v>
      </c>
      <c r="ICM12" s="11">
        <v>2</v>
      </c>
      <c r="ICN12" s="8" t="s">
        <v>2</v>
      </c>
      <c r="ICO12" s="19" t="s">
        <v>26</v>
      </c>
      <c r="ICP12" s="23" t="s">
        <v>34</v>
      </c>
      <c r="ICQ12" s="8" t="s">
        <v>27</v>
      </c>
      <c r="ICR12" s="8" t="s">
        <v>35</v>
      </c>
      <c r="ICS12" s="23" t="s">
        <v>21</v>
      </c>
      <c r="ICT12" s="21">
        <v>18</v>
      </c>
      <c r="ICU12" s="8"/>
      <c r="ICV12" s="8"/>
      <c r="ICW12" s="18">
        <f t="shared" ref="ICW12" si="8926">587942.6/5</f>
        <v>117588.51999999999</v>
      </c>
      <c r="ICX12" s="18">
        <f t="shared" si="6249"/>
        <v>2116593.36</v>
      </c>
      <c r="ICY12" s="17">
        <f t="shared" ref="ICY12" si="8927">ICX12*1.2</f>
        <v>2539912.0319999997</v>
      </c>
      <c r="ICZ12" s="16" t="s">
        <v>20</v>
      </c>
      <c r="IDA12" s="16" t="s">
        <v>19</v>
      </c>
      <c r="IDB12" s="16" t="s">
        <v>18</v>
      </c>
      <c r="IDC12" s="11">
        <v>2</v>
      </c>
      <c r="IDD12" s="8" t="s">
        <v>2</v>
      </c>
      <c r="IDE12" s="19" t="s">
        <v>26</v>
      </c>
      <c r="IDF12" s="23" t="s">
        <v>34</v>
      </c>
      <c r="IDG12" s="8" t="s">
        <v>27</v>
      </c>
      <c r="IDH12" s="8" t="s">
        <v>35</v>
      </c>
      <c r="IDI12" s="23" t="s">
        <v>21</v>
      </c>
      <c r="IDJ12" s="21">
        <v>18</v>
      </c>
      <c r="IDK12" s="8"/>
      <c r="IDL12" s="8"/>
      <c r="IDM12" s="18">
        <f t="shared" ref="IDM12" si="8928">587942.6/5</f>
        <v>117588.51999999999</v>
      </c>
      <c r="IDN12" s="18">
        <f t="shared" si="6252"/>
        <v>2116593.36</v>
      </c>
      <c r="IDO12" s="17">
        <f t="shared" ref="IDO12" si="8929">IDN12*1.2</f>
        <v>2539912.0319999997</v>
      </c>
      <c r="IDP12" s="16" t="s">
        <v>20</v>
      </c>
      <c r="IDQ12" s="16" t="s">
        <v>19</v>
      </c>
      <c r="IDR12" s="16" t="s">
        <v>18</v>
      </c>
      <c r="IDS12" s="11">
        <v>2</v>
      </c>
      <c r="IDT12" s="8" t="s">
        <v>2</v>
      </c>
      <c r="IDU12" s="19" t="s">
        <v>26</v>
      </c>
      <c r="IDV12" s="23" t="s">
        <v>34</v>
      </c>
      <c r="IDW12" s="8" t="s">
        <v>27</v>
      </c>
      <c r="IDX12" s="8" t="s">
        <v>35</v>
      </c>
      <c r="IDY12" s="23" t="s">
        <v>21</v>
      </c>
      <c r="IDZ12" s="21">
        <v>18</v>
      </c>
      <c r="IEA12" s="8"/>
      <c r="IEB12" s="8"/>
      <c r="IEC12" s="18">
        <f t="shared" ref="IEC12" si="8930">587942.6/5</f>
        <v>117588.51999999999</v>
      </c>
      <c r="IED12" s="18">
        <f t="shared" si="6255"/>
        <v>2116593.36</v>
      </c>
      <c r="IEE12" s="17">
        <f t="shared" ref="IEE12" si="8931">IED12*1.2</f>
        <v>2539912.0319999997</v>
      </c>
      <c r="IEF12" s="16" t="s">
        <v>20</v>
      </c>
      <c r="IEG12" s="16" t="s">
        <v>19</v>
      </c>
      <c r="IEH12" s="16" t="s">
        <v>18</v>
      </c>
      <c r="IEI12" s="11">
        <v>2</v>
      </c>
      <c r="IEJ12" s="8" t="s">
        <v>2</v>
      </c>
      <c r="IEK12" s="19" t="s">
        <v>26</v>
      </c>
      <c r="IEL12" s="23" t="s">
        <v>34</v>
      </c>
      <c r="IEM12" s="8" t="s">
        <v>27</v>
      </c>
      <c r="IEN12" s="8" t="s">
        <v>35</v>
      </c>
      <c r="IEO12" s="23" t="s">
        <v>21</v>
      </c>
      <c r="IEP12" s="21">
        <v>18</v>
      </c>
      <c r="IEQ12" s="8"/>
      <c r="IER12" s="8"/>
      <c r="IES12" s="18">
        <f t="shared" ref="IES12" si="8932">587942.6/5</f>
        <v>117588.51999999999</v>
      </c>
      <c r="IET12" s="18">
        <f t="shared" si="6258"/>
        <v>2116593.36</v>
      </c>
      <c r="IEU12" s="17">
        <f t="shared" ref="IEU12" si="8933">IET12*1.2</f>
        <v>2539912.0319999997</v>
      </c>
      <c r="IEV12" s="16" t="s">
        <v>20</v>
      </c>
      <c r="IEW12" s="16" t="s">
        <v>19</v>
      </c>
      <c r="IEX12" s="16" t="s">
        <v>18</v>
      </c>
      <c r="IEY12" s="11">
        <v>2</v>
      </c>
      <c r="IEZ12" s="8" t="s">
        <v>2</v>
      </c>
      <c r="IFA12" s="19" t="s">
        <v>26</v>
      </c>
      <c r="IFB12" s="23" t="s">
        <v>34</v>
      </c>
      <c r="IFC12" s="8" t="s">
        <v>27</v>
      </c>
      <c r="IFD12" s="8" t="s">
        <v>35</v>
      </c>
      <c r="IFE12" s="23" t="s">
        <v>21</v>
      </c>
      <c r="IFF12" s="21">
        <v>18</v>
      </c>
      <c r="IFG12" s="8"/>
      <c r="IFH12" s="8"/>
      <c r="IFI12" s="18">
        <f t="shared" ref="IFI12" si="8934">587942.6/5</f>
        <v>117588.51999999999</v>
      </c>
      <c r="IFJ12" s="18">
        <f t="shared" si="6261"/>
        <v>2116593.36</v>
      </c>
      <c r="IFK12" s="17">
        <f t="shared" ref="IFK12" si="8935">IFJ12*1.2</f>
        <v>2539912.0319999997</v>
      </c>
      <c r="IFL12" s="16" t="s">
        <v>20</v>
      </c>
      <c r="IFM12" s="16" t="s">
        <v>19</v>
      </c>
      <c r="IFN12" s="16" t="s">
        <v>18</v>
      </c>
      <c r="IFO12" s="11">
        <v>2</v>
      </c>
      <c r="IFP12" s="8" t="s">
        <v>2</v>
      </c>
      <c r="IFQ12" s="19" t="s">
        <v>26</v>
      </c>
      <c r="IFR12" s="23" t="s">
        <v>34</v>
      </c>
      <c r="IFS12" s="8" t="s">
        <v>27</v>
      </c>
      <c r="IFT12" s="8" t="s">
        <v>35</v>
      </c>
      <c r="IFU12" s="23" t="s">
        <v>21</v>
      </c>
      <c r="IFV12" s="21">
        <v>18</v>
      </c>
      <c r="IFW12" s="8"/>
      <c r="IFX12" s="8"/>
      <c r="IFY12" s="18">
        <f t="shared" ref="IFY12" si="8936">587942.6/5</f>
        <v>117588.51999999999</v>
      </c>
      <c r="IFZ12" s="18">
        <f t="shared" si="6264"/>
        <v>2116593.36</v>
      </c>
      <c r="IGA12" s="17">
        <f t="shared" ref="IGA12" si="8937">IFZ12*1.2</f>
        <v>2539912.0319999997</v>
      </c>
      <c r="IGB12" s="16" t="s">
        <v>20</v>
      </c>
      <c r="IGC12" s="16" t="s">
        <v>19</v>
      </c>
      <c r="IGD12" s="16" t="s">
        <v>18</v>
      </c>
      <c r="IGE12" s="11">
        <v>2</v>
      </c>
      <c r="IGF12" s="8" t="s">
        <v>2</v>
      </c>
      <c r="IGG12" s="19" t="s">
        <v>26</v>
      </c>
      <c r="IGH12" s="23" t="s">
        <v>34</v>
      </c>
      <c r="IGI12" s="8" t="s">
        <v>27</v>
      </c>
      <c r="IGJ12" s="8" t="s">
        <v>35</v>
      </c>
      <c r="IGK12" s="23" t="s">
        <v>21</v>
      </c>
      <c r="IGL12" s="21">
        <v>18</v>
      </c>
      <c r="IGM12" s="8"/>
      <c r="IGN12" s="8"/>
      <c r="IGO12" s="18">
        <f t="shared" ref="IGO12" si="8938">587942.6/5</f>
        <v>117588.51999999999</v>
      </c>
      <c r="IGP12" s="18">
        <f t="shared" si="6267"/>
        <v>2116593.36</v>
      </c>
      <c r="IGQ12" s="17">
        <f t="shared" ref="IGQ12" si="8939">IGP12*1.2</f>
        <v>2539912.0319999997</v>
      </c>
      <c r="IGR12" s="16" t="s">
        <v>20</v>
      </c>
      <c r="IGS12" s="16" t="s">
        <v>19</v>
      </c>
      <c r="IGT12" s="16" t="s">
        <v>18</v>
      </c>
      <c r="IGU12" s="11">
        <v>2</v>
      </c>
      <c r="IGV12" s="8" t="s">
        <v>2</v>
      </c>
      <c r="IGW12" s="19" t="s">
        <v>26</v>
      </c>
      <c r="IGX12" s="23" t="s">
        <v>34</v>
      </c>
      <c r="IGY12" s="8" t="s">
        <v>27</v>
      </c>
      <c r="IGZ12" s="8" t="s">
        <v>35</v>
      </c>
      <c r="IHA12" s="23" t="s">
        <v>21</v>
      </c>
      <c r="IHB12" s="21">
        <v>18</v>
      </c>
      <c r="IHC12" s="8"/>
      <c r="IHD12" s="8"/>
      <c r="IHE12" s="18">
        <f t="shared" ref="IHE12" si="8940">587942.6/5</f>
        <v>117588.51999999999</v>
      </c>
      <c r="IHF12" s="18">
        <f t="shared" si="6270"/>
        <v>2116593.36</v>
      </c>
      <c r="IHG12" s="17">
        <f t="shared" ref="IHG12" si="8941">IHF12*1.2</f>
        <v>2539912.0319999997</v>
      </c>
      <c r="IHH12" s="16" t="s">
        <v>20</v>
      </c>
      <c r="IHI12" s="16" t="s">
        <v>19</v>
      </c>
      <c r="IHJ12" s="16" t="s">
        <v>18</v>
      </c>
      <c r="IHK12" s="11">
        <v>2</v>
      </c>
      <c r="IHL12" s="8" t="s">
        <v>2</v>
      </c>
      <c r="IHM12" s="19" t="s">
        <v>26</v>
      </c>
      <c r="IHN12" s="23" t="s">
        <v>34</v>
      </c>
      <c r="IHO12" s="8" t="s">
        <v>27</v>
      </c>
      <c r="IHP12" s="8" t="s">
        <v>35</v>
      </c>
      <c r="IHQ12" s="23" t="s">
        <v>21</v>
      </c>
      <c r="IHR12" s="21">
        <v>18</v>
      </c>
      <c r="IHS12" s="8"/>
      <c r="IHT12" s="8"/>
      <c r="IHU12" s="18">
        <f t="shared" ref="IHU12" si="8942">587942.6/5</f>
        <v>117588.51999999999</v>
      </c>
      <c r="IHV12" s="18">
        <f t="shared" si="6273"/>
        <v>2116593.36</v>
      </c>
      <c r="IHW12" s="17">
        <f t="shared" ref="IHW12" si="8943">IHV12*1.2</f>
        <v>2539912.0319999997</v>
      </c>
      <c r="IHX12" s="16" t="s">
        <v>20</v>
      </c>
      <c r="IHY12" s="16" t="s">
        <v>19</v>
      </c>
      <c r="IHZ12" s="16" t="s">
        <v>18</v>
      </c>
      <c r="IIA12" s="11">
        <v>2</v>
      </c>
      <c r="IIB12" s="8" t="s">
        <v>2</v>
      </c>
      <c r="IIC12" s="19" t="s">
        <v>26</v>
      </c>
      <c r="IID12" s="23" t="s">
        <v>34</v>
      </c>
      <c r="IIE12" s="8" t="s">
        <v>27</v>
      </c>
      <c r="IIF12" s="8" t="s">
        <v>35</v>
      </c>
      <c r="IIG12" s="23" t="s">
        <v>21</v>
      </c>
      <c r="IIH12" s="21">
        <v>18</v>
      </c>
      <c r="III12" s="8"/>
      <c r="IIJ12" s="8"/>
      <c r="IIK12" s="18">
        <f t="shared" ref="IIK12" si="8944">587942.6/5</f>
        <v>117588.51999999999</v>
      </c>
      <c r="IIL12" s="18">
        <f t="shared" si="6276"/>
        <v>2116593.36</v>
      </c>
      <c r="IIM12" s="17">
        <f t="shared" ref="IIM12" si="8945">IIL12*1.2</f>
        <v>2539912.0319999997</v>
      </c>
      <c r="IIN12" s="16" t="s">
        <v>20</v>
      </c>
      <c r="IIO12" s="16" t="s">
        <v>19</v>
      </c>
      <c r="IIP12" s="16" t="s">
        <v>18</v>
      </c>
      <c r="IIQ12" s="11">
        <v>2</v>
      </c>
      <c r="IIR12" s="8" t="s">
        <v>2</v>
      </c>
      <c r="IIS12" s="19" t="s">
        <v>26</v>
      </c>
      <c r="IIT12" s="23" t="s">
        <v>34</v>
      </c>
      <c r="IIU12" s="8" t="s">
        <v>27</v>
      </c>
      <c r="IIV12" s="8" t="s">
        <v>35</v>
      </c>
      <c r="IIW12" s="23" t="s">
        <v>21</v>
      </c>
      <c r="IIX12" s="21">
        <v>18</v>
      </c>
      <c r="IIY12" s="8"/>
      <c r="IIZ12" s="8"/>
      <c r="IJA12" s="18">
        <f t="shared" ref="IJA12" si="8946">587942.6/5</f>
        <v>117588.51999999999</v>
      </c>
      <c r="IJB12" s="18">
        <f t="shared" si="6279"/>
        <v>2116593.36</v>
      </c>
      <c r="IJC12" s="17">
        <f t="shared" ref="IJC12" si="8947">IJB12*1.2</f>
        <v>2539912.0319999997</v>
      </c>
      <c r="IJD12" s="16" t="s">
        <v>20</v>
      </c>
      <c r="IJE12" s="16" t="s">
        <v>19</v>
      </c>
      <c r="IJF12" s="16" t="s">
        <v>18</v>
      </c>
      <c r="IJG12" s="11">
        <v>2</v>
      </c>
      <c r="IJH12" s="8" t="s">
        <v>2</v>
      </c>
      <c r="IJI12" s="19" t="s">
        <v>26</v>
      </c>
      <c r="IJJ12" s="23" t="s">
        <v>34</v>
      </c>
      <c r="IJK12" s="8" t="s">
        <v>27</v>
      </c>
      <c r="IJL12" s="8" t="s">
        <v>35</v>
      </c>
      <c r="IJM12" s="23" t="s">
        <v>21</v>
      </c>
      <c r="IJN12" s="21">
        <v>18</v>
      </c>
      <c r="IJO12" s="8"/>
      <c r="IJP12" s="8"/>
      <c r="IJQ12" s="18">
        <f t="shared" ref="IJQ12" si="8948">587942.6/5</f>
        <v>117588.51999999999</v>
      </c>
      <c r="IJR12" s="18">
        <f t="shared" si="6282"/>
        <v>2116593.36</v>
      </c>
      <c r="IJS12" s="17">
        <f t="shared" ref="IJS12" si="8949">IJR12*1.2</f>
        <v>2539912.0319999997</v>
      </c>
      <c r="IJT12" s="16" t="s">
        <v>20</v>
      </c>
      <c r="IJU12" s="16" t="s">
        <v>19</v>
      </c>
      <c r="IJV12" s="16" t="s">
        <v>18</v>
      </c>
      <c r="IJW12" s="11">
        <v>2</v>
      </c>
      <c r="IJX12" s="8" t="s">
        <v>2</v>
      </c>
      <c r="IJY12" s="19" t="s">
        <v>26</v>
      </c>
      <c r="IJZ12" s="23" t="s">
        <v>34</v>
      </c>
      <c r="IKA12" s="8" t="s">
        <v>27</v>
      </c>
      <c r="IKB12" s="8" t="s">
        <v>35</v>
      </c>
      <c r="IKC12" s="23" t="s">
        <v>21</v>
      </c>
      <c r="IKD12" s="21">
        <v>18</v>
      </c>
      <c r="IKE12" s="8"/>
      <c r="IKF12" s="8"/>
      <c r="IKG12" s="18">
        <f t="shared" ref="IKG12" si="8950">587942.6/5</f>
        <v>117588.51999999999</v>
      </c>
      <c r="IKH12" s="18">
        <f t="shared" si="6285"/>
        <v>2116593.36</v>
      </c>
      <c r="IKI12" s="17">
        <f t="shared" ref="IKI12" si="8951">IKH12*1.2</f>
        <v>2539912.0319999997</v>
      </c>
      <c r="IKJ12" s="16" t="s">
        <v>20</v>
      </c>
      <c r="IKK12" s="16" t="s">
        <v>19</v>
      </c>
      <c r="IKL12" s="16" t="s">
        <v>18</v>
      </c>
      <c r="IKM12" s="11">
        <v>2</v>
      </c>
      <c r="IKN12" s="8" t="s">
        <v>2</v>
      </c>
      <c r="IKO12" s="19" t="s">
        <v>26</v>
      </c>
      <c r="IKP12" s="23" t="s">
        <v>34</v>
      </c>
      <c r="IKQ12" s="8" t="s">
        <v>27</v>
      </c>
      <c r="IKR12" s="8" t="s">
        <v>35</v>
      </c>
      <c r="IKS12" s="23" t="s">
        <v>21</v>
      </c>
      <c r="IKT12" s="21">
        <v>18</v>
      </c>
      <c r="IKU12" s="8"/>
      <c r="IKV12" s="8"/>
      <c r="IKW12" s="18">
        <f t="shared" ref="IKW12" si="8952">587942.6/5</f>
        <v>117588.51999999999</v>
      </c>
      <c r="IKX12" s="18">
        <f t="shared" si="6288"/>
        <v>2116593.36</v>
      </c>
      <c r="IKY12" s="17">
        <f t="shared" ref="IKY12" si="8953">IKX12*1.2</f>
        <v>2539912.0319999997</v>
      </c>
      <c r="IKZ12" s="16" t="s">
        <v>20</v>
      </c>
      <c r="ILA12" s="16" t="s">
        <v>19</v>
      </c>
      <c r="ILB12" s="16" t="s">
        <v>18</v>
      </c>
      <c r="ILC12" s="11">
        <v>2</v>
      </c>
      <c r="ILD12" s="8" t="s">
        <v>2</v>
      </c>
      <c r="ILE12" s="19" t="s">
        <v>26</v>
      </c>
      <c r="ILF12" s="23" t="s">
        <v>34</v>
      </c>
      <c r="ILG12" s="8" t="s">
        <v>27</v>
      </c>
      <c r="ILH12" s="8" t="s">
        <v>35</v>
      </c>
      <c r="ILI12" s="23" t="s">
        <v>21</v>
      </c>
      <c r="ILJ12" s="21">
        <v>18</v>
      </c>
      <c r="ILK12" s="8"/>
      <c r="ILL12" s="8"/>
      <c r="ILM12" s="18">
        <f t="shared" ref="ILM12" si="8954">587942.6/5</f>
        <v>117588.51999999999</v>
      </c>
      <c r="ILN12" s="18">
        <f t="shared" si="6291"/>
        <v>2116593.36</v>
      </c>
      <c r="ILO12" s="17">
        <f t="shared" ref="ILO12" si="8955">ILN12*1.2</f>
        <v>2539912.0319999997</v>
      </c>
      <c r="ILP12" s="16" t="s">
        <v>20</v>
      </c>
      <c r="ILQ12" s="16" t="s">
        <v>19</v>
      </c>
      <c r="ILR12" s="16" t="s">
        <v>18</v>
      </c>
      <c r="ILS12" s="11">
        <v>2</v>
      </c>
      <c r="ILT12" s="8" t="s">
        <v>2</v>
      </c>
      <c r="ILU12" s="19" t="s">
        <v>26</v>
      </c>
      <c r="ILV12" s="23" t="s">
        <v>34</v>
      </c>
      <c r="ILW12" s="8" t="s">
        <v>27</v>
      </c>
      <c r="ILX12" s="8" t="s">
        <v>35</v>
      </c>
      <c r="ILY12" s="23" t="s">
        <v>21</v>
      </c>
      <c r="ILZ12" s="21">
        <v>18</v>
      </c>
      <c r="IMA12" s="8"/>
      <c r="IMB12" s="8"/>
      <c r="IMC12" s="18">
        <f t="shared" ref="IMC12" si="8956">587942.6/5</f>
        <v>117588.51999999999</v>
      </c>
      <c r="IMD12" s="18">
        <f t="shared" si="6294"/>
        <v>2116593.36</v>
      </c>
      <c r="IME12" s="17">
        <f t="shared" ref="IME12" si="8957">IMD12*1.2</f>
        <v>2539912.0319999997</v>
      </c>
      <c r="IMF12" s="16" t="s">
        <v>20</v>
      </c>
      <c r="IMG12" s="16" t="s">
        <v>19</v>
      </c>
      <c r="IMH12" s="16" t="s">
        <v>18</v>
      </c>
      <c r="IMI12" s="11">
        <v>2</v>
      </c>
      <c r="IMJ12" s="8" t="s">
        <v>2</v>
      </c>
      <c r="IMK12" s="19" t="s">
        <v>26</v>
      </c>
      <c r="IML12" s="23" t="s">
        <v>34</v>
      </c>
      <c r="IMM12" s="8" t="s">
        <v>27</v>
      </c>
      <c r="IMN12" s="8" t="s">
        <v>35</v>
      </c>
      <c r="IMO12" s="23" t="s">
        <v>21</v>
      </c>
      <c r="IMP12" s="21">
        <v>18</v>
      </c>
      <c r="IMQ12" s="8"/>
      <c r="IMR12" s="8"/>
      <c r="IMS12" s="18">
        <f t="shared" ref="IMS12" si="8958">587942.6/5</f>
        <v>117588.51999999999</v>
      </c>
      <c r="IMT12" s="18">
        <f t="shared" si="6297"/>
        <v>2116593.36</v>
      </c>
      <c r="IMU12" s="17">
        <f t="shared" ref="IMU12" si="8959">IMT12*1.2</f>
        <v>2539912.0319999997</v>
      </c>
      <c r="IMV12" s="16" t="s">
        <v>20</v>
      </c>
      <c r="IMW12" s="16" t="s">
        <v>19</v>
      </c>
      <c r="IMX12" s="16" t="s">
        <v>18</v>
      </c>
      <c r="IMY12" s="11">
        <v>2</v>
      </c>
      <c r="IMZ12" s="8" t="s">
        <v>2</v>
      </c>
      <c r="INA12" s="19" t="s">
        <v>26</v>
      </c>
      <c r="INB12" s="23" t="s">
        <v>34</v>
      </c>
      <c r="INC12" s="8" t="s">
        <v>27</v>
      </c>
      <c r="IND12" s="8" t="s">
        <v>35</v>
      </c>
      <c r="INE12" s="23" t="s">
        <v>21</v>
      </c>
      <c r="INF12" s="21">
        <v>18</v>
      </c>
      <c r="ING12" s="8"/>
      <c r="INH12" s="8"/>
      <c r="INI12" s="18">
        <f t="shared" ref="INI12" si="8960">587942.6/5</f>
        <v>117588.51999999999</v>
      </c>
      <c r="INJ12" s="18">
        <f t="shared" si="6300"/>
        <v>2116593.36</v>
      </c>
      <c r="INK12" s="17">
        <f t="shared" ref="INK12" si="8961">INJ12*1.2</f>
        <v>2539912.0319999997</v>
      </c>
      <c r="INL12" s="16" t="s">
        <v>20</v>
      </c>
      <c r="INM12" s="16" t="s">
        <v>19</v>
      </c>
      <c r="INN12" s="16" t="s">
        <v>18</v>
      </c>
      <c r="INO12" s="11">
        <v>2</v>
      </c>
      <c r="INP12" s="8" t="s">
        <v>2</v>
      </c>
      <c r="INQ12" s="19" t="s">
        <v>26</v>
      </c>
      <c r="INR12" s="23" t="s">
        <v>34</v>
      </c>
      <c r="INS12" s="8" t="s">
        <v>27</v>
      </c>
      <c r="INT12" s="8" t="s">
        <v>35</v>
      </c>
      <c r="INU12" s="23" t="s">
        <v>21</v>
      </c>
      <c r="INV12" s="21">
        <v>18</v>
      </c>
      <c r="INW12" s="8"/>
      <c r="INX12" s="8"/>
      <c r="INY12" s="18">
        <f t="shared" ref="INY12" si="8962">587942.6/5</f>
        <v>117588.51999999999</v>
      </c>
      <c r="INZ12" s="18">
        <f t="shared" si="6303"/>
        <v>2116593.36</v>
      </c>
      <c r="IOA12" s="17">
        <f t="shared" ref="IOA12" si="8963">INZ12*1.2</f>
        <v>2539912.0319999997</v>
      </c>
      <c r="IOB12" s="16" t="s">
        <v>20</v>
      </c>
      <c r="IOC12" s="16" t="s">
        <v>19</v>
      </c>
      <c r="IOD12" s="16" t="s">
        <v>18</v>
      </c>
      <c r="IOE12" s="11">
        <v>2</v>
      </c>
      <c r="IOF12" s="8" t="s">
        <v>2</v>
      </c>
      <c r="IOG12" s="19" t="s">
        <v>26</v>
      </c>
      <c r="IOH12" s="23" t="s">
        <v>34</v>
      </c>
      <c r="IOI12" s="8" t="s">
        <v>27</v>
      </c>
      <c r="IOJ12" s="8" t="s">
        <v>35</v>
      </c>
      <c r="IOK12" s="23" t="s">
        <v>21</v>
      </c>
      <c r="IOL12" s="21">
        <v>18</v>
      </c>
      <c r="IOM12" s="8"/>
      <c r="ION12" s="8"/>
      <c r="IOO12" s="18">
        <f t="shared" ref="IOO12" si="8964">587942.6/5</f>
        <v>117588.51999999999</v>
      </c>
      <c r="IOP12" s="18">
        <f t="shared" si="6306"/>
        <v>2116593.36</v>
      </c>
      <c r="IOQ12" s="17">
        <f t="shared" ref="IOQ12" si="8965">IOP12*1.2</f>
        <v>2539912.0319999997</v>
      </c>
      <c r="IOR12" s="16" t="s">
        <v>20</v>
      </c>
      <c r="IOS12" s="16" t="s">
        <v>19</v>
      </c>
      <c r="IOT12" s="16" t="s">
        <v>18</v>
      </c>
      <c r="IOU12" s="11">
        <v>2</v>
      </c>
      <c r="IOV12" s="8" t="s">
        <v>2</v>
      </c>
      <c r="IOW12" s="19" t="s">
        <v>26</v>
      </c>
      <c r="IOX12" s="23" t="s">
        <v>34</v>
      </c>
      <c r="IOY12" s="8" t="s">
        <v>27</v>
      </c>
      <c r="IOZ12" s="8" t="s">
        <v>35</v>
      </c>
      <c r="IPA12" s="23" t="s">
        <v>21</v>
      </c>
      <c r="IPB12" s="21">
        <v>18</v>
      </c>
      <c r="IPC12" s="8"/>
      <c r="IPD12" s="8"/>
      <c r="IPE12" s="18">
        <f t="shared" ref="IPE12" si="8966">587942.6/5</f>
        <v>117588.51999999999</v>
      </c>
      <c r="IPF12" s="18">
        <f t="shared" si="6309"/>
        <v>2116593.36</v>
      </c>
      <c r="IPG12" s="17">
        <f t="shared" ref="IPG12" si="8967">IPF12*1.2</f>
        <v>2539912.0319999997</v>
      </c>
      <c r="IPH12" s="16" t="s">
        <v>20</v>
      </c>
      <c r="IPI12" s="16" t="s">
        <v>19</v>
      </c>
      <c r="IPJ12" s="16" t="s">
        <v>18</v>
      </c>
      <c r="IPK12" s="11">
        <v>2</v>
      </c>
      <c r="IPL12" s="8" t="s">
        <v>2</v>
      </c>
      <c r="IPM12" s="19" t="s">
        <v>26</v>
      </c>
      <c r="IPN12" s="23" t="s">
        <v>34</v>
      </c>
      <c r="IPO12" s="8" t="s">
        <v>27</v>
      </c>
      <c r="IPP12" s="8" t="s">
        <v>35</v>
      </c>
      <c r="IPQ12" s="23" t="s">
        <v>21</v>
      </c>
      <c r="IPR12" s="21">
        <v>18</v>
      </c>
      <c r="IPS12" s="8"/>
      <c r="IPT12" s="8"/>
      <c r="IPU12" s="18">
        <f t="shared" ref="IPU12" si="8968">587942.6/5</f>
        <v>117588.51999999999</v>
      </c>
      <c r="IPV12" s="18">
        <f t="shared" si="6312"/>
        <v>2116593.36</v>
      </c>
      <c r="IPW12" s="17">
        <f t="shared" ref="IPW12" si="8969">IPV12*1.2</f>
        <v>2539912.0319999997</v>
      </c>
      <c r="IPX12" s="16" t="s">
        <v>20</v>
      </c>
      <c r="IPY12" s="16" t="s">
        <v>19</v>
      </c>
      <c r="IPZ12" s="16" t="s">
        <v>18</v>
      </c>
      <c r="IQA12" s="11">
        <v>2</v>
      </c>
      <c r="IQB12" s="8" t="s">
        <v>2</v>
      </c>
      <c r="IQC12" s="19" t="s">
        <v>26</v>
      </c>
      <c r="IQD12" s="23" t="s">
        <v>34</v>
      </c>
      <c r="IQE12" s="8" t="s">
        <v>27</v>
      </c>
      <c r="IQF12" s="8" t="s">
        <v>35</v>
      </c>
      <c r="IQG12" s="23" t="s">
        <v>21</v>
      </c>
      <c r="IQH12" s="21">
        <v>18</v>
      </c>
      <c r="IQI12" s="8"/>
      <c r="IQJ12" s="8"/>
      <c r="IQK12" s="18">
        <f t="shared" ref="IQK12" si="8970">587942.6/5</f>
        <v>117588.51999999999</v>
      </c>
      <c r="IQL12" s="18">
        <f t="shared" si="6315"/>
        <v>2116593.36</v>
      </c>
      <c r="IQM12" s="17">
        <f t="shared" ref="IQM12" si="8971">IQL12*1.2</f>
        <v>2539912.0319999997</v>
      </c>
      <c r="IQN12" s="16" t="s">
        <v>20</v>
      </c>
      <c r="IQO12" s="16" t="s">
        <v>19</v>
      </c>
      <c r="IQP12" s="16" t="s">
        <v>18</v>
      </c>
      <c r="IQQ12" s="11">
        <v>2</v>
      </c>
      <c r="IQR12" s="8" t="s">
        <v>2</v>
      </c>
      <c r="IQS12" s="19" t="s">
        <v>26</v>
      </c>
      <c r="IQT12" s="23" t="s">
        <v>34</v>
      </c>
      <c r="IQU12" s="8" t="s">
        <v>27</v>
      </c>
      <c r="IQV12" s="8" t="s">
        <v>35</v>
      </c>
      <c r="IQW12" s="23" t="s">
        <v>21</v>
      </c>
      <c r="IQX12" s="21">
        <v>18</v>
      </c>
      <c r="IQY12" s="8"/>
      <c r="IQZ12" s="8"/>
      <c r="IRA12" s="18">
        <f t="shared" ref="IRA12" si="8972">587942.6/5</f>
        <v>117588.51999999999</v>
      </c>
      <c r="IRB12" s="18">
        <f t="shared" si="6318"/>
        <v>2116593.36</v>
      </c>
      <c r="IRC12" s="17">
        <f t="shared" ref="IRC12" si="8973">IRB12*1.2</f>
        <v>2539912.0319999997</v>
      </c>
      <c r="IRD12" s="16" t="s">
        <v>20</v>
      </c>
      <c r="IRE12" s="16" t="s">
        <v>19</v>
      </c>
      <c r="IRF12" s="16" t="s">
        <v>18</v>
      </c>
      <c r="IRG12" s="11">
        <v>2</v>
      </c>
      <c r="IRH12" s="8" t="s">
        <v>2</v>
      </c>
      <c r="IRI12" s="19" t="s">
        <v>26</v>
      </c>
      <c r="IRJ12" s="23" t="s">
        <v>34</v>
      </c>
      <c r="IRK12" s="8" t="s">
        <v>27</v>
      </c>
      <c r="IRL12" s="8" t="s">
        <v>35</v>
      </c>
      <c r="IRM12" s="23" t="s">
        <v>21</v>
      </c>
      <c r="IRN12" s="21">
        <v>18</v>
      </c>
      <c r="IRO12" s="8"/>
      <c r="IRP12" s="8"/>
      <c r="IRQ12" s="18">
        <f t="shared" ref="IRQ12" si="8974">587942.6/5</f>
        <v>117588.51999999999</v>
      </c>
      <c r="IRR12" s="18">
        <f t="shared" si="6321"/>
        <v>2116593.36</v>
      </c>
      <c r="IRS12" s="17">
        <f t="shared" ref="IRS12" si="8975">IRR12*1.2</f>
        <v>2539912.0319999997</v>
      </c>
      <c r="IRT12" s="16" t="s">
        <v>20</v>
      </c>
      <c r="IRU12" s="16" t="s">
        <v>19</v>
      </c>
      <c r="IRV12" s="16" t="s">
        <v>18</v>
      </c>
      <c r="IRW12" s="11">
        <v>2</v>
      </c>
      <c r="IRX12" s="8" t="s">
        <v>2</v>
      </c>
      <c r="IRY12" s="19" t="s">
        <v>26</v>
      </c>
      <c r="IRZ12" s="23" t="s">
        <v>34</v>
      </c>
      <c r="ISA12" s="8" t="s">
        <v>27</v>
      </c>
      <c r="ISB12" s="8" t="s">
        <v>35</v>
      </c>
      <c r="ISC12" s="23" t="s">
        <v>21</v>
      </c>
      <c r="ISD12" s="21">
        <v>18</v>
      </c>
      <c r="ISE12" s="8"/>
      <c r="ISF12" s="8"/>
      <c r="ISG12" s="18">
        <f t="shared" ref="ISG12" si="8976">587942.6/5</f>
        <v>117588.51999999999</v>
      </c>
      <c r="ISH12" s="18">
        <f t="shared" si="6324"/>
        <v>2116593.36</v>
      </c>
      <c r="ISI12" s="17">
        <f t="shared" ref="ISI12" si="8977">ISH12*1.2</f>
        <v>2539912.0319999997</v>
      </c>
      <c r="ISJ12" s="16" t="s">
        <v>20</v>
      </c>
      <c r="ISK12" s="16" t="s">
        <v>19</v>
      </c>
      <c r="ISL12" s="16" t="s">
        <v>18</v>
      </c>
      <c r="ISM12" s="11">
        <v>2</v>
      </c>
      <c r="ISN12" s="8" t="s">
        <v>2</v>
      </c>
      <c r="ISO12" s="19" t="s">
        <v>26</v>
      </c>
      <c r="ISP12" s="23" t="s">
        <v>34</v>
      </c>
      <c r="ISQ12" s="8" t="s">
        <v>27</v>
      </c>
      <c r="ISR12" s="8" t="s">
        <v>35</v>
      </c>
      <c r="ISS12" s="23" t="s">
        <v>21</v>
      </c>
      <c r="IST12" s="21">
        <v>18</v>
      </c>
      <c r="ISU12" s="8"/>
      <c r="ISV12" s="8"/>
      <c r="ISW12" s="18">
        <f t="shared" ref="ISW12" si="8978">587942.6/5</f>
        <v>117588.51999999999</v>
      </c>
      <c r="ISX12" s="18">
        <f t="shared" si="6327"/>
        <v>2116593.36</v>
      </c>
      <c r="ISY12" s="17">
        <f t="shared" ref="ISY12" si="8979">ISX12*1.2</f>
        <v>2539912.0319999997</v>
      </c>
      <c r="ISZ12" s="16" t="s">
        <v>20</v>
      </c>
      <c r="ITA12" s="16" t="s">
        <v>19</v>
      </c>
      <c r="ITB12" s="16" t="s">
        <v>18</v>
      </c>
      <c r="ITC12" s="11">
        <v>2</v>
      </c>
      <c r="ITD12" s="8" t="s">
        <v>2</v>
      </c>
      <c r="ITE12" s="19" t="s">
        <v>26</v>
      </c>
      <c r="ITF12" s="23" t="s">
        <v>34</v>
      </c>
      <c r="ITG12" s="8" t="s">
        <v>27</v>
      </c>
      <c r="ITH12" s="8" t="s">
        <v>35</v>
      </c>
      <c r="ITI12" s="23" t="s">
        <v>21</v>
      </c>
      <c r="ITJ12" s="21">
        <v>18</v>
      </c>
      <c r="ITK12" s="8"/>
      <c r="ITL12" s="8"/>
      <c r="ITM12" s="18">
        <f t="shared" ref="ITM12" si="8980">587942.6/5</f>
        <v>117588.51999999999</v>
      </c>
      <c r="ITN12" s="18">
        <f t="shared" si="6330"/>
        <v>2116593.36</v>
      </c>
      <c r="ITO12" s="17">
        <f t="shared" ref="ITO12" si="8981">ITN12*1.2</f>
        <v>2539912.0319999997</v>
      </c>
      <c r="ITP12" s="16" t="s">
        <v>20</v>
      </c>
      <c r="ITQ12" s="16" t="s">
        <v>19</v>
      </c>
      <c r="ITR12" s="16" t="s">
        <v>18</v>
      </c>
      <c r="ITS12" s="11">
        <v>2</v>
      </c>
      <c r="ITT12" s="8" t="s">
        <v>2</v>
      </c>
      <c r="ITU12" s="19" t="s">
        <v>26</v>
      </c>
      <c r="ITV12" s="23" t="s">
        <v>34</v>
      </c>
      <c r="ITW12" s="8" t="s">
        <v>27</v>
      </c>
      <c r="ITX12" s="8" t="s">
        <v>35</v>
      </c>
      <c r="ITY12" s="23" t="s">
        <v>21</v>
      </c>
      <c r="ITZ12" s="21">
        <v>18</v>
      </c>
      <c r="IUA12" s="8"/>
      <c r="IUB12" s="8"/>
      <c r="IUC12" s="18">
        <f t="shared" ref="IUC12" si="8982">587942.6/5</f>
        <v>117588.51999999999</v>
      </c>
      <c r="IUD12" s="18">
        <f t="shared" si="6333"/>
        <v>2116593.36</v>
      </c>
      <c r="IUE12" s="17">
        <f t="shared" ref="IUE12" si="8983">IUD12*1.2</f>
        <v>2539912.0319999997</v>
      </c>
      <c r="IUF12" s="16" t="s">
        <v>20</v>
      </c>
      <c r="IUG12" s="16" t="s">
        <v>19</v>
      </c>
      <c r="IUH12" s="16" t="s">
        <v>18</v>
      </c>
      <c r="IUI12" s="11">
        <v>2</v>
      </c>
      <c r="IUJ12" s="8" t="s">
        <v>2</v>
      </c>
      <c r="IUK12" s="19" t="s">
        <v>26</v>
      </c>
      <c r="IUL12" s="23" t="s">
        <v>34</v>
      </c>
      <c r="IUM12" s="8" t="s">
        <v>27</v>
      </c>
      <c r="IUN12" s="8" t="s">
        <v>35</v>
      </c>
      <c r="IUO12" s="23" t="s">
        <v>21</v>
      </c>
      <c r="IUP12" s="21">
        <v>18</v>
      </c>
      <c r="IUQ12" s="8"/>
      <c r="IUR12" s="8"/>
      <c r="IUS12" s="18">
        <f t="shared" ref="IUS12" si="8984">587942.6/5</f>
        <v>117588.51999999999</v>
      </c>
      <c r="IUT12" s="18">
        <f t="shared" si="6336"/>
        <v>2116593.36</v>
      </c>
      <c r="IUU12" s="17">
        <f t="shared" ref="IUU12" si="8985">IUT12*1.2</f>
        <v>2539912.0319999997</v>
      </c>
      <c r="IUV12" s="16" t="s">
        <v>20</v>
      </c>
      <c r="IUW12" s="16" t="s">
        <v>19</v>
      </c>
      <c r="IUX12" s="16" t="s">
        <v>18</v>
      </c>
      <c r="IUY12" s="11">
        <v>2</v>
      </c>
      <c r="IUZ12" s="8" t="s">
        <v>2</v>
      </c>
      <c r="IVA12" s="19" t="s">
        <v>26</v>
      </c>
      <c r="IVB12" s="23" t="s">
        <v>34</v>
      </c>
      <c r="IVC12" s="8" t="s">
        <v>27</v>
      </c>
      <c r="IVD12" s="8" t="s">
        <v>35</v>
      </c>
      <c r="IVE12" s="23" t="s">
        <v>21</v>
      </c>
      <c r="IVF12" s="21">
        <v>18</v>
      </c>
      <c r="IVG12" s="8"/>
      <c r="IVH12" s="8"/>
      <c r="IVI12" s="18">
        <f t="shared" ref="IVI12" si="8986">587942.6/5</f>
        <v>117588.51999999999</v>
      </c>
      <c r="IVJ12" s="18">
        <f t="shared" si="6339"/>
        <v>2116593.36</v>
      </c>
      <c r="IVK12" s="17">
        <f t="shared" ref="IVK12" si="8987">IVJ12*1.2</f>
        <v>2539912.0319999997</v>
      </c>
      <c r="IVL12" s="16" t="s">
        <v>20</v>
      </c>
      <c r="IVM12" s="16" t="s">
        <v>19</v>
      </c>
      <c r="IVN12" s="16" t="s">
        <v>18</v>
      </c>
      <c r="IVO12" s="11">
        <v>2</v>
      </c>
      <c r="IVP12" s="8" t="s">
        <v>2</v>
      </c>
      <c r="IVQ12" s="19" t="s">
        <v>26</v>
      </c>
      <c r="IVR12" s="23" t="s">
        <v>34</v>
      </c>
      <c r="IVS12" s="8" t="s">
        <v>27</v>
      </c>
      <c r="IVT12" s="8" t="s">
        <v>35</v>
      </c>
      <c r="IVU12" s="23" t="s">
        <v>21</v>
      </c>
      <c r="IVV12" s="21">
        <v>18</v>
      </c>
      <c r="IVW12" s="8"/>
      <c r="IVX12" s="8"/>
      <c r="IVY12" s="18">
        <f t="shared" ref="IVY12" si="8988">587942.6/5</f>
        <v>117588.51999999999</v>
      </c>
      <c r="IVZ12" s="18">
        <f t="shared" si="6342"/>
        <v>2116593.36</v>
      </c>
      <c r="IWA12" s="17">
        <f t="shared" ref="IWA12" si="8989">IVZ12*1.2</f>
        <v>2539912.0319999997</v>
      </c>
      <c r="IWB12" s="16" t="s">
        <v>20</v>
      </c>
      <c r="IWC12" s="16" t="s">
        <v>19</v>
      </c>
      <c r="IWD12" s="16" t="s">
        <v>18</v>
      </c>
      <c r="IWE12" s="11">
        <v>2</v>
      </c>
      <c r="IWF12" s="8" t="s">
        <v>2</v>
      </c>
      <c r="IWG12" s="19" t="s">
        <v>26</v>
      </c>
      <c r="IWH12" s="23" t="s">
        <v>34</v>
      </c>
      <c r="IWI12" s="8" t="s">
        <v>27</v>
      </c>
      <c r="IWJ12" s="8" t="s">
        <v>35</v>
      </c>
      <c r="IWK12" s="23" t="s">
        <v>21</v>
      </c>
      <c r="IWL12" s="21">
        <v>18</v>
      </c>
      <c r="IWM12" s="8"/>
      <c r="IWN12" s="8"/>
      <c r="IWO12" s="18">
        <f t="shared" ref="IWO12" si="8990">587942.6/5</f>
        <v>117588.51999999999</v>
      </c>
      <c r="IWP12" s="18">
        <f t="shared" si="6345"/>
        <v>2116593.36</v>
      </c>
      <c r="IWQ12" s="17">
        <f t="shared" ref="IWQ12" si="8991">IWP12*1.2</f>
        <v>2539912.0319999997</v>
      </c>
      <c r="IWR12" s="16" t="s">
        <v>20</v>
      </c>
      <c r="IWS12" s="16" t="s">
        <v>19</v>
      </c>
      <c r="IWT12" s="16" t="s">
        <v>18</v>
      </c>
      <c r="IWU12" s="11">
        <v>2</v>
      </c>
      <c r="IWV12" s="8" t="s">
        <v>2</v>
      </c>
      <c r="IWW12" s="19" t="s">
        <v>26</v>
      </c>
      <c r="IWX12" s="23" t="s">
        <v>34</v>
      </c>
      <c r="IWY12" s="8" t="s">
        <v>27</v>
      </c>
      <c r="IWZ12" s="8" t="s">
        <v>35</v>
      </c>
      <c r="IXA12" s="23" t="s">
        <v>21</v>
      </c>
      <c r="IXB12" s="21">
        <v>18</v>
      </c>
      <c r="IXC12" s="8"/>
      <c r="IXD12" s="8"/>
      <c r="IXE12" s="18">
        <f t="shared" ref="IXE12" si="8992">587942.6/5</f>
        <v>117588.51999999999</v>
      </c>
      <c r="IXF12" s="18">
        <f t="shared" si="6348"/>
        <v>2116593.36</v>
      </c>
      <c r="IXG12" s="17">
        <f t="shared" ref="IXG12" si="8993">IXF12*1.2</f>
        <v>2539912.0319999997</v>
      </c>
      <c r="IXH12" s="16" t="s">
        <v>20</v>
      </c>
      <c r="IXI12" s="16" t="s">
        <v>19</v>
      </c>
      <c r="IXJ12" s="16" t="s">
        <v>18</v>
      </c>
      <c r="IXK12" s="11">
        <v>2</v>
      </c>
      <c r="IXL12" s="8" t="s">
        <v>2</v>
      </c>
      <c r="IXM12" s="19" t="s">
        <v>26</v>
      </c>
      <c r="IXN12" s="23" t="s">
        <v>34</v>
      </c>
      <c r="IXO12" s="8" t="s">
        <v>27</v>
      </c>
      <c r="IXP12" s="8" t="s">
        <v>35</v>
      </c>
      <c r="IXQ12" s="23" t="s">
        <v>21</v>
      </c>
      <c r="IXR12" s="21">
        <v>18</v>
      </c>
      <c r="IXS12" s="8"/>
      <c r="IXT12" s="8"/>
      <c r="IXU12" s="18">
        <f t="shared" ref="IXU12" si="8994">587942.6/5</f>
        <v>117588.51999999999</v>
      </c>
      <c r="IXV12" s="18">
        <f t="shared" si="6351"/>
        <v>2116593.36</v>
      </c>
      <c r="IXW12" s="17">
        <f t="shared" ref="IXW12" si="8995">IXV12*1.2</f>
        <v>2539912.0319999997</v>
      </c>
      <c r="IXX12" s="16" t="s">
        <v>20</v>
      </c>
      <c r="IXY12" s="16" t="s">
        <v>19</v>
      </c>
      <c r="IXZ12" s="16" t="s">
        <v>18</v>
      </c>
      <c r="IYA12" s="11">
        <v>2</v>
      </c>
      <c r="IYB12" s="8" t="s">
        <v>2</v>
      </c>
      <c r="IYC12" s="19" t="s">
        <v>26</v>
      </c>
      <c r="IYD12" s="23" t="s">
        <v>34</v>
      </c>
      <c r="IYE12" s="8" t="s">
        <v>27</v>
      </c>
      <c r="IYF12" s="8" t="s">
        <v>35</v>
      </c>
      <c r="IYG12" s="23" t="s">
        <v>21</v>
      </c>
      <c r="IYH12" s="21">
        <v>18</v>
      </c>
      <c r="IYI12" s="8"/>
      <c r="IYJ12" s="8"/>
      <c r="IYK12" s="18">
        <f t="shared" ref="IYK12" si="8996">587942.6/5</f>
        <v>117588.51999999999</v>
      </c>
      <c r="IYL12" s="18">
        <f t="shared" si="6354"/>
        <v>2116593.36</v>
      </c>
      <c r="IYM12" s="17">
        <f t="shared" ref="IYM12" si="8997">IYL12*1.2</f>
        <v>2539912.0319999997</v>
      </c>
      <c r="IYN12" s="16" t="s">
        <v>20</v>
      </c>
      <c r="IYO12" s="16" t="s">
        <v>19</v>
      </c>
      <c r="IYP12" s="16" t="s">
        <v>18</v>
      </c>
      <c r="IYQ12" s="11">
        <v>2</v>
      </c>
      <c r="IYR12" s="8" t="s">
        <v>2</v>
      </c>
      <c r="IYS12" s="19" t="s">
        <v>26</v>
      </c>
      <c r="IYT12" s="23" t="s">
        <v>34</v>
      </c>
      <c r="IYU12" s="8" t="s">
        <v>27</v>
      </c>
      <c r="IYV12" s="8" t="s">
        <v>35</v>
      </c>
      <c r="IYW12" s="23" t="s">
        <v>21</v>
      </c>
      <c r="IYX12" s="21">
        <v>18</v>
      </c>
      <c r="IYY12" s="8"/>
      <c r="IYZ12" s="8"/>
      <c r="IZA12" s="18">
        <f t="shared" ref="IZA12" si="8998">587942.6/5</f>
        <v>117588.51999999999</v>
      </c>
      <c r="IZB12" s="18">
        <f t="shared" si="6357"/>
        <v>2116593.36</v>
      </c>
      <c r="IZC12" s="17">
        <f t="shared" ref="IZC12" si="8999">IZB12*1.2</f>
        <v>2539912.0319999997</v>
      </c>
      <c r="IZD12" s="16" t="s">
        <v>20</v>
      </c>
      <c r="IZE12" s="16" t="s">
        <v>19</v>
      </c>
      <c r="IZF12" s="16" t="s">
        <v>18</v>
      </c>
      <c r="IZG12" s="11">
        <v>2</v>
      </c>
      <c r="IZH12" s="8" t="s">
        <v>2</v>
      </c>
      <c r="IZI12" s="19" t="s">
        <v>26</v>
      </c>
      <c r="IZJ12" s="23" t="s">
        <v>34</v>
      </c>
      <c r="IZK12" s="8" t="s">
        <v>27</v>
      </c>
      <c r="IZL12" s="8" t="s">
        <v>35</v>
      </c>
      <c r="IZM12" s="23" t="s">
        <v>21</v>
      </c>
      <c r="IZN12" s="21">
        <v>18</v>
      </c>
      <c r="IZO12" s="8"/>
      <c r="IZP12" s="8"/>
      <c r="IZQ12" s="18">
        <f t="shared" ref="IZQ12" si="9000">587942.6/5</f>
        <v>117588.51999999999</v>
      </c>
      <c r="IZR12" s="18">
        <f t="shared" si="6360"/>
        <v>2116593.36</v>
      </c>
      <c r="IZS12" s="17">
        <f t="shared" ref="IZS12" si="9001">IZR12*1.2</f>
        <v>2539912.0319999997</v>
      </c>
      <c r="IZT12" s="16" t="s">
        <v>20</v>
      </c>
      <c r="IZU12" s="16" t="s">
        <v>19</v>
      </c>
      <c r="IZV12" s="16" t="s">
        <v>18</v>
      </c>
      <c r="IZW12" s="11">
        <v>2</v>
      </c>
      <c r="IZX12" s="8" t="s">
        <v>2</v>
      </c>
      <c r="IZY12" s="19" t="s">
        <v>26</v>
      </c>
      <c r="IZZ12" s="23" t="s">
        <v>34</v>
      </c>
      <c r="JAA12" s="8" t="s">
        <v>27</v>
      </c>
      <c r="JAB12" s="8" t="s">
        <v>35</v>
      </c>
      <c r="JAC12" s="23" t="s">
        <v>21</v>
      </c>
      <c r="JAD12" s="21">
        <v>18</v>
      </c>
      <c r="JAE12" s="8"/>
      <c r="JAF12" s="8"/>
      <c r="JAG12" s="18">
        <f t="shared" ref="JAG12" si="9002">587942.6/5</f>
        <v>117588.51999999999</v>
      </c>
      <c r="JAH12" s="18">
        <f t="shared" si="6363"/>
        <v>2116593.36</v>
      </c>
      <c r="JAI12" s="17">
        <f t="shared" ref="JAI12" si="9003">JAH12*1.2</f>
        <v>2539912.0319999997</v>
      </c>
      <c r="JAJ12" s="16" t="s">
        <v>20</v>
      </c>
      <c r="JAK12" s="16" t="s">
        <v>19</v>
      </c>
      <c r="JAL12" s="16" t="s">
        <v>18</v>
      </c>
      <c r="JAM12" s="11">
        <v>2</v>
      </c>
      <c r="JAN12" s="8" t="s">
        <v>2</v>
      </c>
      <c r="JAO12" s="19" t="s">
        <v>26</v>
      </c>
      <c r="JAP12" s="23" t="s">
        <v>34</v>
      </c>
      <c r="JAQ12" s="8" t="s">
        <v>27</v>
      </c>
      <c r="JAR12" s="8" t="s">
        <v>35</v>
      </c>
      <c r="JAS12" s="23" t="s">
        <v>21</v>
      </c>
      <c r="JAT12" s="21">
        <v>18</v>
      </c>
      <c r="JAU12" s="8"/>
      <c r="JAV12" s="8"/>
      <c r="JAW12" s="18">
        <f t="shared" ref="JAW12" si="9004">587942.6/5</f>
        <v>117588.51999999999</v>
      </c>
      <c r="JAX12" s="18">
        <f t="shared" si="6366"/>
        <v>2116593.36</v>
      </c>
      <c r="JAY12" s="17">
        <f t="shared" ref="JAY12" si="9005">JAX12*1.2</f>
        <v>2539912.0319999997</v>
      </c>
      <c r="JAZ12" s="16" t="s">
        <v>20</v>
      </c>
      <c r="JBA12" s="16" t="s">
        <v>19</v>
      </c>
      <c r="JBB12" s="16" t="s">
        <v>18</v>
      </c>
      <c r="JBC12" s="11">
        <v>2</v>
      </c>
      <c r="JBD12" s="8" t="s">
        <v>2</v>
      </c>
      <c r="JBE12" s="19" t="s">
        <v>26</v>
      </c>
      <c r="JBF12" s="23" t="s">
        <v>34</v>
      </c>
      <c r="JBG12" s="8" t="s">
        <v>27</v>
      </c>
      <c r="JBH12" s="8" t="s">
        <v>35</v>
      </c>
      <c r="JBI12" s="23" t="s">
        <v>21</v>
      </c>
      <c r="JBJ12" s="21">
        <v>18</v>
      </c>
      <c r="JBK12" s="8"/>
      <c r="JBL12" s="8"/>
      <c r="JBM12" s="18">
        <f t="shared" ref="JBM12" si="9006">587942.6/5</f>
        <v>117588.51999999999</v>
      </c>
      <c r="JBN12" s="18">
        <f t="shared" si="6369"/>
        <v>2116593.36</v>
      </c>
      <c r="JBO12" s="17">
        <f t="shared" ref="JBO12" si="9007">JBN12*1.2</f>
        <v>2539912.0319999997</v>
      </c>
      <c r="JBP12" s="16" t="s">
        <v>20</v>
      </c>
      <c r="JBQ12" s="16" t="s">
        <v>19</v>
      </c>
      <c r="JBR12" s="16" t="s">
        <v>18</v>
      </c>
      <c r="JBS12" s="11">
        <v>2</v>
      </c>
      <c r="JBT12" s="8" t="s">
        <v>2</v>
      </c>
      <c r="JBU12" s="19" t="s">
        <v>26</v>
      </c>
      <c r="JBV12" s="23" t="s">
        <v>34</v>
      </c>
      <c r="JBW12" s="8" t="s">
        <v>27</v>
      </c>
      <c r="JBX12" s="8" t="s">
        <v>35</v>
      </c>
      <c r="JBY12" s="23" t="s">
        <v>21</v>
      </c>
      <c r="JBZ12" s="21">
        <v>18</v>
      </c>
      <c r="JCA12" s="8"/>
      <c r="JCB12" s="8"/>
      <c r="JCC12" s="18">
        <f t="shared" ref="JCC12" si="9008">587942.6/5</f>
        <v>117588.51999999999</v>
      </c>
      <c r="JCD12" s="18">
        <f t="shared" si="6372"/>
        <v>2116593.36</v>
      </c>
      <c r="JCE12" s="17">
        <f t="shared" ref="JCE12" si="9009">JCD12*1.2</f>
        <v>2539912.0319999997</v>
      </c>
      <c r="JCF12" s="16" t="s">
        <v>20</v>
      </c>
      <c r="JCG12" s="16" t="s">
        <v>19</v>
      </c>
      <c r="JCH12" s="16" t="s">
        <v>18</v>
      </c>
      <c r="JCI12" s="11">
        <v>2</v>
      </c>
      <c r="JCJ12" s="8" t="s">
        <v>2</v>
      </c>
      <c r="JCK12" s="19" t="s">
        <v>26</v>
      </c>
      <c r="JCL12" s="23" t="s">
        <v>34</v>
      </c>
      <c r="JCM12" s="8" t="s">
        <v>27</v>
      </c>
      <c r="JCN12" s="8" t="s">
        <v>35</v>
      </c>
      <c r="JCO12" s="23" t="s">
        <v>21</v>
      </c>
      <c r="JCP12" s="21">
        <v>18</v>
      </c>
      <c r="JCQ12" s="8"/>
      <c r="JCR12" s="8"/>
      <c r="JCS12" s="18">
        <f t="shared" ref="JCS12" si="9010">587942.6/5</f>
        <v>117588.51999999999</v>
      </c>
      <c r="JCT12" s="18">
        <f t="shared" si="6375"/>
        <v>2116593.36</v>
      </c>
      <c r="JCU12" s="17">
        <f t="shared" ref="JCU12" si="9011">JCT12*1.2</f>
        <v>2539912.0319999997</v>
      </c>
      <c r="JCV12" s="16" t="s">
        <v>20</v>
      </c>
      <c r="JCW12" s="16" t="s">
        <v>19</v>
      </c>
      <c r="JCX12" s="16" t="s">
        <v>18</v>
      </c>
      <c r="JCY12" s="11">
        <v>2</v>
      </c>
      <c r="JCZ12" s="8" t="s">
        <v>2</v>
      </c>
      <c r="JDA12" s="19" t="s">
        <v>26</v>
      </c>
      <c r="JDB12" s="23" t="s">
        <v>34</v>
      </c>
      <c r="JDC12" s="8" t="s">
        <v>27</v>
      </c>
      <c r="JDD12" s="8" t="s">
        <v>35</v>
      </c>
      <c r="JDE12" s="23" t="s">
        <v>21</v>
      </c>
      <c r="JDF12" s="21">
        <v>18</v>
      </c>
      <c r="JDG12" s="8"/>
      <c r="JDH12" s="8"/>
      <c r="JDI12" s="18">
        <f t="shared" ref="JDI12" si="9012">587942.6/5</f>
        <v>117588.51999999999</v>
      </c>
      <c r="JDJ12" s="18">
        <f t="shared" si="6378"/>
        <v>2116593.36</v>
      </c>
      <c r="JDK12" s="17">
        <f t="shared" ref="JDK12" si="9013">JDJ12*1.2</f>
        <v>2539912.0319999997</v>
      </c>
      <c r="JDL12" s="16" t="s">
        <v>20</v>
      </c>
      <c r="JDM12" s="16" t="s">
        <v>19</v>
      </c>
      <c r="JDN12" s="16" t="s">
        <v>18</v>
      </c>
      <c r="JDO12" s="11">
        <v>2</v>
      </c>
      <c r="JDP12" s="8" t="s">
        <v>2</v>
      </c>
      <c r="JDQ12" s="19" t="s">
        <v>26</v>
      </c>
      <c r="JDR12" s="23" t="s">
        <v>34</v>
      </c>
      <c r="JDS12" s="8" t="s">
        <v>27</v>
      </c>
      <c r="JDT12" s="8" t="s">
        <v>35</v>
      </c>
      <c r="JDU12" s="23" t="s">
        <v>21</v>
      </c>
      <c r="JDV12" s="21">
        <v>18</v>
      </c>
      <c r="JDW12" s="8"/>
      <c r="JDX12" s="8"/>
      <c r="JDY12" s="18">
        <f t="shared" ref="JDY12" si="9014">587942.6/5</f>
        <v>117588.51999999999</v>
      </c>
      <c r="JDZ12" s="18">
        <f t="shared" si="6381"/>
        <v>2116593.36</v>
      </c>
      <c r="JEA12" s="17">
        <f t="shared" ref="JEA12" si="9015">JDZ12*1.2</f>
        <v>2539912.0319999997</v>
      </c>
      <c r="JEB12" s="16" t="s">
        <v>20</v>
      </c>
      <c r="JEC12" s="16" t="s">
        <v>19</v>
      </c>
      <c r="JED12" s="16" t="s">
        <v>18</v>
      </c>
      <c r="JEE12" s="11">
        <v>2</v>
      </c>
      <c r="JEF12" s="8" t="s">
        <v>2</v>
      </c>
      <c r="JEG12" s="19" t="s">
        <v>26</v>
      </c>
      <c r="JEH12" s="23" t="s">
        <v>34</v>
      </c>
      <c r="JEI12" s="8" t="s">
        <v>27</v>
      </c>
      <c r="JEJ12" s="8" t="s">
        <v>35</v>
      </c>
      <c r="JEK12" s="23" t="s">
        <v>21</v>
      </c>
      <c r="JEL12" s="21">
        <v>18</v>
      </c>
      <c r="JEM12" s="8"/>
      <c r="JEN12" s="8"/>
      <c r="JEO12" s="18">
        <f t="shared" ref="JEO12" si="9016">587942.6/5</f>
        <v>117588.51999999999</v>
      </c>
      <c r="JEP12" s="18">
        <f t="shared" si="6384"/>
        <v>2116593.36</v>
      </c>
      <c r="JEQ12" s="17">
        <f t="shared" ref="JEQ12" si="9017">JEP12*1.2</f>
        <v>2539912.0319999997</v>
      </c>
      <c r="JER12" s="16" t="s">
        <v>20</v>
      </c>
      <c r="JES12" s="16" t="s">
        <v>19</v>
      </c>
      <c r="JET12" s="16" t="s">
        <v>18</v>
      </c>
      <c r="JEU12" s="11">
        <v>2</v>
      </c>
      <c r="JEV12" s="8" t="s">
        <v>2</v>
      </c>
      <c r="JEW12" s="19" t="s">
        <v>26</v>
      </c>
      <c r="JEX12" s="23" t="s">
        <v>34</v>
      </c>
      <c r="JEY12" s="8" t="s">
        <v>27</v>
      </c>
      <c r="JEZ12" s="8" t="s">
        <v>35</v>
      </c>
      <c r="JFA12" s="23" t="s">
        <v>21</v>
      </c>
      <c r="JFB12" s="21">
        <v>18</v>
      </c>
      <c r="JFC12" s="8"/>
      <c r="JFD12" s="8"/>
      <c r="JFE12" s="18">
        <f t="shared" ref="JFE12" si="9018">587942.6/5</f>
        <v>117588.51999999999</v>
      </c>
      <c r="JFF12" s="18">
        <f t="shared" si="6387"/>
        <v>2116593.36</v>
      </c>
      <c r="JFG12" s="17">
        <f t="shared" ref="JFG12" si="9019">JFF12*1.2</f>
        <v>2539912.0319999997</v>
      </c>
      <c r="JFH12" s="16" t="s">
        <v>20</v>
      </c>
      <c r="JFI12" s="16" t="s">
        <v>19</v>
      </c>
      <c r="JFJ12" s="16" t="s">
        <v>18</v>
      </c>
      <c r="JFK12" s="11">
        <v>2</v>
      </c>
      <c r="JFL12" s="8" t="s">
        <v>2</v>
      </c>
      <c r="JFM12" s="19" t="s">
        <v>26</v>
      </c>
      <c r="JFN12" s="23" t="s">
        <v>34</v>
      </c>
      <c r="JFO12" s="8" t="s">
        <v>27</v>
      </c>
      <c r="JFP12" s="8" t="s">
        <v>35</v>
      </c>
      <c r="JFQ12" s="23" t="s">
        <v>21</v>
      </c>
      <c r="JFR12" s="21">
        <v>18</v>
      </c>
      <c r="JFS12" s="8"/>
      <c r="JFT12" s="8"/>
      <c r="JFU12" s="18">
        <f t="shared" ref="JFU12" si="9020">587942.6/5</f>
        <v>117588.51999999999</v>
      </c>
      <c r="JFV12" s="18">
        <f t="shared" si="6390"/>
        <v>2116593.36</v>
      </c>
      <c r="JFW12" s="17">
        <f t="shared" ref="JFW12" si="9021">JFV12*1.2</f>
        <v>2539912.0319999997</v>
      </c>
      <c r="JFX12" s="16" t="s">
        <v>20</v>
      </c>
      <c r="JFY12" s="16" t="s">
        <v>19</v>
      </c>
      <c r="JFZ12" s="16" t="s">
        <v>18</v>
      </c>
      <c r="JGA12" s="11">
        <v>2</v>
      </c>
      <c r="JGB12" s="8" t="s">
        <v>2</v>
      </c>
      <c r="JGC12" s="19" t="s">
        <v>26</v>
      </c>
      <c r="JGD12" s="23" t="s">
        <v>34</v>
      </c>
      <c r="JGE12" s="8" t="s">
        <v>27</v>
      </c>
      <c r="JGF12" s="8" t="s">
        <v>35</v>
      </c>
      <c r="JGG12" s="23" t="s">
        <v>21</v>
      </c>
      <c r="JGH12" s="21">
        <v>18</v>
      </c>
      <c r="JGI12" s="8"/>
      <c r="JGJ12" s="8"/>
      <c r="JGK12" s="18">
        <f t="shared" ref="JGK12" si="9022">587942.6/5</f>
        <v>117588.51999999999</v>
      </c>
      <c r="JGL12" s="18">
        <f t="shared" si="6393"/>
        <v>2116593.36</v>
      </c>
      <c r="JGM12" s="17">
        <f t="shared" ref="JGM12" si="9023">JGL12*1.2</f>
        <v>2539912.0319999997</v>
      </c>
      <c r="JGN12" s="16" t="s">
        <v>20</v>
      </c>
      <c r="JGO12" s="16" t="s">
        <v>19</v>
      </c>
      <c r="JGP12" s="16" t="s">
        <v>18</v>
      </c>
      <c r="JGQ12" s="11">
        <v>2</v>
      </c>
      <c r="JGR12" s="8" t="s">
        <v>2</v>
      </c>
      <c r="JGS12" s="19" t="s">
        <v>26</v>
      </c>
      <c r="JGT12" s="23" t="s">
        <v>34</v>
      </c>
      <c r="JGU12" s="8" t="s">
        <v>27</v>
      </c>
      <c r="JGV12" s="8" t="s">
        <v>35</v>
      </c>
      <c r="JGW12" s="23" t="s">
        <v>21</v>
      </c>
      <c r="JGX12" s="21">
        <v>18</v>
      </c>
      <c r="JGY12" s="8"/>
      <c r="JGZ12" s="8"/>
      <c r="JHA12" s="18">
        <f t="shared" ref="JHA12" si="9024">587942.6/5</f>
        <v>117588.51999999999</v>
      </c>
      <c r="JHB12" s="18">
        <f t="shared" si="6396"/>
        <v>2116593.36</v>
      </c>
      <c r="JHC12" s="17">
        <f t="shared" ref="JHC12" si="9025">JHB12*1.2</f>
        <v>2539912.0319999997</v>
      </c>
      <c r="JHD12" s="16" t="s">
        <v>20</v>
      </c>
      <c r="JHE12" s="16" t="s">
        <v>19</v>
      </c>
      <c r="JHF12" s="16" t="s">
        <v>18</v>
      </c>
      <c r="JHG12" s="11">
        <v>2</v>
      </c>
      <c r="JHH12" s="8" t="s">
        <v>2</v>
      </c>
      <c r="JHI12" s="19" t="s">
        <v>26</v>
      </c>
      <c r="JHJ12" s="23" t="s">
        <v>34</v>
      </c>
      <c r="JHK12" s="8" t="s">
        <v>27</v>
      </c>
      <c r="JHL12" s="8" t="s">
        <v>35</v>
      </c>
      <c r="JHM12" s="23" t="s">
        <v>21</v>
      </c>
      <c r="JHN12" s="21">
        <v>18</v>
      </c>
      <c r="JHO12" s="8"/>
      <c r="JHP12" s="8"/>
      <c r="JHQ12" s="18">
        <f t="shared" ref="JHQ12" si="9026">587942.6/5</f>
        <v>117588.51999999999</v>
      </c>
      <c r="JHR12" s="18">
        <f t="shared" si="6399"/>
        <v>2116593.36</v>
      </c>
      <c r="JHS12" s="17">
        <f t="shared" ref="JHS12" si="9027">JHR12*1.2</f>
        <v>2539912.0319999997</v>
      </c>
      <c r="JHT12" s="16" t="s">
        <v>20</v>
      </c>
      <c r="JHU12" s="16" t="s">
        <v>19</v>
      </c>
      <c r="JHV12" s="16" t="s">
        <v>18</v>
      </c>
      <c r="JHW12" s="11">
        <v>2</v>
      </c>
      <c r="JHX12" s="8" t="s">
        <v>2</v>
      </c>
      <c r="JHY12" s="19" t="s">
        <v>26</v>
      </c>
      <c r="JHZ12" s="23" t="s">
        <v>34</v>
      </c>
      <c r="JIA12" s="8" t="s">
        <v>27</v>
      </c>
      <c r="JIB12" s="8" t="s">
        <v>35</v>
      </c>
      <c r="JIC12" s="23" t="s">
        <v>21</v>
      </c>
      <c r="JID12" s="21">
        <v>18</v>
      </c>
      <c r="JIE12" s="8"/>
      <c r="JIF12" s="8"/>
      <c r="JIG12" s="18">
        <f t="shared" ref="JIG12" si="9028">587942.6/5</f>
        <v>117588.51999999999</v>
      </c>
      <c r="JIH12" s="18">
        <f t="shared" si="6402"/>
        <v>2116593.36</v>
      </c>
      <c r="JII12" s="17">
        <f t="shared" ref="JII12" si="9029">JIH12*1.2</f>
        <v>2539912.0319999997</v>
      </c>
      <c r="JIJ12" s="16" t="s">
        <v>20</v>
      </c>
      <c r="JIK12" s="16" t="s">
        <v>19</v>
      </c>
      <c r="JIL12" s="16" t="s">
        <v>18</v>
      </c>
      <c r="JIM12" s="11">
        <v>2</v>
      </c>
      <c r="JIN12" s="8" t="s">
        <v>2</v>
      </c>
      <c r="JIO12" s="19" t="s">
        <v>26</v>
      </c>
      <c r="JIP12" s="23" t="s">
        <v>34</v>
      </c>
      <c r="JIQ12" s="8" t="s">
        <v>27</v>
      </c>
      <c r="JIR12" s="8" t="s">
        <v>35</v>
      </c>
      <c r="JIS12" s="23" t="s">
        <v>21</v>
      </c>
      <c r="JIT12" s="21">
        <v>18</v>
      </c>
      <c r="JIU12" s="8"/>
      <c r="JIV12" s="8"/>
      <c r="JIW12" s="18">
        <f t="shared" ref="JIW12" si="9030">587942.6/5</f>
        <v>117588.51999999999</v>
      </c>
      <c r="JIX12" s="18">
        <f t="shared" si="6405"/>
        <v>2116593.36</v>
      </c>
      <c r="JIY12" s="17">
        <f t="shared" ref="JIY12" si="9031">JIX12*1.2</f>
        <v>2539912.0319999997</v>
      </c>
      <c r="JIZ12" s="16" t="s">
        <v>20</v>
      </c>
      <c r="JJA12" s="16" t="s">
        <v>19</v>
      </c>
      <c r="JJB12" s="16" t="s">
        <v>18</v>
      </c>
      <c r="JJC12" s="11">
        <v>2</v>
      </c>
      <c r="JJD12" s="8" t="s">
        <v>2</v>
      </c>
      <c r="JJE12" s="19" t="s">
        <v>26</v>
      </c>
      <c r="JJF12" s="23" t="s">
        <v>34</v>
      </c>
      <c r="JJG12" s="8" t="s">
        <v>27</v>
      </c>
      <c r="JJH12" s="8" t="s">
        <v>35</v>
      </c>
      <c r="JJI12" s="23" t="s">
        <v>21</v>
      </c>
      <c r="JJJ12" s="21">
        <v>18</v>
      </c>
      <c r="JJK12" s="8"/>
      <c r="JJL12" s="8"/>
      <c r="JJM12" s="18">
        <f t="shared" ref="JJM12" si="9032">587942.6/5</f>
        <v>117588.51999999999</v>
      </c>
      <c r="JJN12" s="18">
        <f t="shared" si="6408"/>
        <v>2116593.36</v>
      </c>
      <c r="JJO12" s="17">
        <f t="shared" ref="JJO12" si="9033">JJN12*1.2</f>
        <v>2539912.0319999997</v>
      </c>
      <c r="JJP12" s="16" t="s">
        <v>20</v>
      </c>
      <c r="JJQ12" s="16" t="s">
        <v>19</v>
      </c>
      <c r="JJR12" s="16" t="s">
        <v>18</v>
      </c>
      <c r="JJS12" s="11">
        <v>2</v>
      </c>
      <c r="JJT12" s="8" t="s">
        <v>2</v>
      </c>
      <c r="JJU12" s="19" t="s">
        <v>26</v>
      </c>
      <c r="JJV12" s="23" t="s">
        <v>34</v>
      </c>
      <c r="JJW12" s="8" t="s">
        <v>27</v>
      </c>
      <c r="JJX12" s="8" t="s">
        <v>35</v>
      </c>
      <c r="JJY12" s="23" t="s">
        <v>21</v>
      </c>
      <c r="JJZ12" s="21">
        <v>18</v>
      </c>
      <c r="JKA12" s="8"/>
      <c r="JKB12" s="8"/>
      <c r="JKC12" s="18">
        <f t="shared" ref="JKC12" si="9034">587942.6/5</f>
        <v>117588.51999999999</v>
      </c>
      <c r="JKD12" s="18">
        <f t="shared" si="6411"/>
        <v>2116593.36</v>
      </c>
      <c r="JKE12" s="17">
        <f t="shared" ref="JKE12" si="9035">JKD12*1.2</f>
        <v>2539912.0319999997</v>
      </c>
      <c r="JKF12" s="16" t="s">
        <v>20</v>
      </c>
      <c r="JKG12" s="16" t="s">
        <v>19</v>
      </c>
      <c r="JKH12" s="16" t="s">
        <v>18</v>
      </c>
      <c r="JKI12" s="11">
        <v>2</v>
      </c>
      <c r="JKJ12" s="8" t="s">
        <v>2</v>
      </c>
      <c r="JKK12" s="19" t="s">
        <v>26</v>
      </c>
      <c r="JKL12" s="23" t="s">
        <v>34</v>
      </c>
      <c r="JKM12" s="8" t="s">
        <v>27</v>
      </c>
      <c r="JKN12" s="8" t="s">
        <v>35</v>
      </c>
      <c r="JKO12" s="23" t="s">
        <v>21</v>
      </c>
      <c r="JKP12" s="21">
        <v>18</v>
      </c>
      <c r="JKQ12" s="8"/>
      <c r="JKR12" s="8"/>
      <c r="JKS12" s="18">
        <f t="shared" ref="JKS12" si="9036">587942.6/5</f>
        <v>117588.51999999999</v>
      </c>
      <c r="JKT12" s="18">
        <f t="shared" si="6414"/>
        <v>2116593.36</v>
      </c>
      <c r="JKU12" s="17">
        <f t="shared" ref="JKU12" si="9037">JKT12*1.2</f>
        <v>2539912.0319999997</v>
      </c>
      <c r="JKV12" s="16" t="s">
        <v>20</v>
      </c>
      <c r="JKW12" s="16" t="s">
        <v>19</v>
      </c>
      <c r="JKX12" s="16" t="s">
        <v>18</v>
      </c>
      <c r="JKY12" s="11">
        <v>2</v>
      </c>
      <c r="JKZ12" s="8" t="s">
        <v>2</v>
      </c>
      <c r="JLA12" s="19" t="s">
        <v>26</v>
      </c>
      <c r="JLB12" s="23" t="s">
        <v>34</v>
      </c>
      <c r="JLC12" s="8" t="s">
        <v>27</v>
      </c>
      <c r="JLD12" s="8" t="s">
        <v>35</v>
      </c>
      <c r="JLE12" s="23" t="s">
        <v>21</v>
      </c>
      <c r="JLF12" s="21">
        <v>18</v>
      </c>
      <c r="JLG12" s="8"/>
      <c r="JLH12" s="8"/>
      <c r="JLI12" s="18">
        <f t="shared" ref="JLI12" si="9038">587942.6/5</f>
        <v>117588.51999999999</v>
      </c>
      <c r="JLJ12" s="18">
        <f t="shared" si="6417"/>
        <v>2116593.36</v>
      </c>
      <c r="JLK12" s="17">
        <f t="shared" ref="JLK12" si="9039">JLJ12*1.2</f>
        <v>2539912.0319999997</v>
      </c>
      <c r="JLL12" s="16" t="s">
        <v>20</v>
      </c>
      <c r="JLM12" s="16" t="s">
        <v>19</v>
      </c>
      <c r="JLN12" s="16" t="s">
        <v>18</v>
      </c>
      <c r="JLO12" s="11">
        <v>2</v>
      </c>
      <c r="JLP12" s="8" t="s">
        <v>2</v>
      </c>
      <c r="JLQ12" s="19" t="s">
        <v>26</v>
      </c>
      <c r="JLR12" s="23" t="s">
        <v>34</v>
      </c>
      <c r="JLS12" s="8" t="s">
        <v>27</v>
      </c>
      <c r="JLT12" s="8" t="s">
        <v>35</v>
      </c>
      <c r="JLU12" s="23" t="s">
        <v>21</v>
      </c>
      <c r="JLV12" s="21">
        <v>18</v>
      </c>
      <c r="JLW12" s="8"/>
      <c r="JLX12" s="8"/>
      <c r="JLY12" s="18">
        <f t="shared" ref="JLY12" si="9040">587942.6/5</f>
        <v>117588.51999999999</v>
      </c>
      <c r="JLZ12" s="18">
        <f t="shared" si="6420"/>
        <v>2116593.36</v>
      </c>
      <c r="JMA12" s="17">
        <f t="shared" ref="JMA12" si="9041">JLZ12*1.2</f>
        <v>2539912.0319999997</v>
      </c>
      <c r="JMB12" s="16" t="s">
        <v>20</v>
      </c>
      <c r="JMC12" s="16" t="s">
        <v>19</v>
      </c>
      <c r="JMD12" s="16" t="s">
        <v>18</v>
      </c>
      <c r="JME12" s="11">
        <v>2</v>
      </c>
      <c r="JMF12" s="8" t="s">
        <v>2</v>
      </c>
      <c r="JMG12" s="19" t="s">
        <v>26</v>
      </c>
      <c r="JMH12" s="23" t="s">
        <v>34</v>
      </c>
      <c r="JMI12" s="8" t="s">
        <v>27</v>
      </c>
      <c r="JMJ12" s="8" t="s">
        <v>35</v>
      </c>
      <c r="JMK12" s="23" t="s">
        <v>21</v>
      </c>
      <c r="JML12" s="21">
        <v>18</v>
      </c>
      <c r="JMM12" s="8"/>
      <c r="JMN12" s="8"/>
      <c r="JMO12" s="18">
        <f t="shared" ref="JMO12" si="9042">587942.6/5</f>
        <v>117588.51999999999</v>
      </c>
      <c r="JMP12" s="18">
        <f t="shared" si="6423"/>
        <v>2116593.36</v>
      </c>
      <c r="JMQ12" s="17">
        <f t="shared" ref="JMQ12" si="9043">JMP12*1.2</f>
        <v>2539912.0319999997</v>
      </c>
      <c r="JMR12" s="16" t="s">
        <v>20</v>
      </c>
      <c r="JMS12" s="16" t="s">
        <v>19</v>
      </c>
      <c r="JMT12" s="16" t="s">
        <v>18</v>
      </c>
      <c r="JMU12" s="11">
        <v>2</v>
      </c>
      <c r="JMV12" s="8" t="s">
        <v>2</v>
      </c>
      <c r="JMW12" s="19" t="s">
        <v>26</v>
      </c>
      <c r="JMX12" s="23" t="s">
        <v>34</v>
      </c>
      <c r="JMY12" s="8" t="s">
        <v>27</v>
      </c>
      <c r="JMZ12" s="8" t="s">
        <v>35</v>
      </c>
      <c r="JNA12" s="23" t="s">
        <v>21</v>
      </c>
      <c r="JNB12" s="21">
        <v>18</v>
      </c>
      <c r="JNC12" s="8"/>
      <c r="JND12" s="8"/>
      <c r="JNE12" s="18">
        <f t="shared" ref="JNE12" si="9044">587942.6/5</f>
        <v>117588.51999999999</v>
      </c>
      <c r="JNF12" s="18">
        <f t="shared" si="6426"/>
        <v>2116593.36</v>
      </c>
      <c r="JNG12" s="17">
        <f t="shared" ref="JNG12" si="9045">JNF12*1.2</f>
        <v>2539912.0319999997</v>
      </c>
      <c r="JNH12" s="16" t="s">
        <v>20</v>
      </c>
      <c r="JNI12" s="16" t="s">
        <v>19</v>
      </c>
      <c r="JNJ12" s="16" t="s">
        <v>18</v>
      </c>
      <c r="JNK12" s="11">
        <v>2</v>
      </c>
      <c r="JNL12" s="8" t="s">
        <v>2</v>
      </c>
      <c r="JNM12" s="19" t="s">
        <v>26</v>
      </c>
      <c r="JNN12" s="23" t="s">
        <v>34</v>
      </c>
      <c r="JNO12" s="8" t="s">
        <v>27</v>
      </c>
      <c r="JNP12" s="8" t="s">
        <v>35</v>
      </c>
      <c r="JNQ12" s="23" t="s">
        <v>21</v>
      </c>
      <c r="JNR12" s="21">
        <v>18</v>
      </c>
      <c r="JNS12" s="8"/>
      <c r="JNT12" s="8"/>
      <c r="JNU12" s="18">
        <f t="shared" ref="JNU12" si="9046">587942.6/5</f>
        <v>117588.51999999999</v>
      </c>
      <c r="JNV12" s="18">
        <f t="shared" si="6429"/>
        <v>2116593.36</v>
      </c>
      <c r="JNW12" s="17">
        <f t="shared" ref="JNW12" si="9047">JNV12*1.2</f>
        <v>2539912.0319999997</v>
      </c>
      <c r="JNX12" s="16" t="s">
        <v>20</v>
      </c>
      <c r="JNY12" s="16" t="s">
        <v>19</v>
      </c>
      <c r="JNZ12" s="16" t="s">
        <v>18</v>
      </c>
      <c r="JOA12" s="11">
        <v>2</v>
      </c>
      <c r="JOB12" s="8" t="s">
        <v>2</v>
      </c>
      <c r="JOC12" s="19" t="s">
        <v>26</v>
      </c>
      <c r="JOD12" s="23" t="s">
        <v>34</v>
      </c>
      <c r="JOE12" s="8" t="s">
        <v>27</v>
      </c>
      <c r="JOF12" s="8" t="s">
        <v>35</v>
      </c>
      <c r="JOG12" s="23" t="s">
        <v>21</v>
      </c>
      <c r="JOH12" s="21">
        <v>18</v>
      </c>
      <c r="JOI12" s="8"/>
      <c r="JOJ12" s="8"/>
      <c r="JOK12" s="18">
        <f t="shared" ref="JOK12" si="9048">587942.6/5</f>
        <v>117588.51999999999</v>
      </c>
      <c r="JOL12" s="18">
        <f t="shared" si="6432"/>
        <v>2116593.36</v>
      </c>
      <c r="JOM12" s="17">
        <f t="shared" ref="JOM12" si="9049">JOL12*1.2</f>
        <v>2539912.0319999997</v>
      </c>
      <c r="JON12" s="16" t="s">
        <v>20</v>
      </c>
      <c r="JOO12" s="16" t="s">
        <v>19</v>
      </c>
      <c r="JOP12" s="16" t="s">
        <v>18</v>
      </c>
      <c r="JOQ12" s="11">
        <v>2</v>
      </c>
      <c r="JOR12" s="8" t="s">
        <v>2</v>
      </c>
      <c r="JOS12" s="19" t="s">
        <v>26</v>
      </c>
      <c r="JOT12" s="23" t="s">
        <v>34</v>
      </c>
      <c r="JOU12" s="8" t="s">
        <v>27</v>
      </c>
      <c r="JOV12" s="8" t="s">
        <v>35</v>
      </c>
      <c r="JOW12" s="23" t="s">
        <v>21</v>
      </c>
      <c r="JOX12" s="21">
        <v>18</v>
      </c>
      <c r="JOY12" s="8"/>
      <c r="JOZ12" s="8"/>
      <c r="JPA12" s="18">
        <f t="shared" ref="JPA12" si="9050">587942.6/5</f>
        <v>117588.51999999999</v>
      </c>
      <c r="JPB12" s="18">
        <f t="shared" si="6435"/>
        <v>2116593.36</v>
      </c>
      <c r="JPC12" s="17">
        <f t="shared" ref="JPC12" si="9051">JPB12*1.2</f>
        <v>2539912.0319999997</v>
      </c>
      <c r="JPD12" s="16" t="s">
        <v>20</v>
      </c>
      <c r="JPE12" s="16" t="s">
        <v>19</v>
      </c>
      <c r="JPF12" s="16" t="s">
        <v>18</v>
      </c>
      <c r="JPG12" s="11">
        <v>2</v>
      </c>
      <c r="JPH12" s="8" t="s">
        <v>2</v>
      </c>
      <c r="JPI12" s="19" t="s">
        <v>26</v>
      </c>
      <c r="JPJ12" s="23" t="s">
        <v>34</v>
      </c>
      <c r="JPK12" s="8" t="s">
        <v>27</v>
      </c>
      <c r="JPL12" s="8" t="s">
        <v>35</v>
      </c>
      <c r="JPM12" s="23" t="s">
        <v>21</v>
      </c>
      <c r="JPN12" s="21">
        <v>18</v>
      </c>
      <c r="JPO12" s="8"/>
      <c r="JPP12" s="8"/>
      <c r="JPQ12" s="18">
        <f t="shared" ref="JPQ12" si="9052">587942.6/5</f>
        <v>117588.51999999999</v>
      </c>
      <c r="JPR12" s="18">
        <f t="shared" si="6438"/>
        <v>2116593.36</v>
      </c>
      <c r="JPS12" s="17">
        <f t="shared" ref="JPS12" si="9053">JPR12*1.2</f>
        <v>2539912.0319999997</v>
      </c>
      <c r="JPT12" s="16" t="s">
        <v>20</v>
      </c>
      <c r="JPU12" s="16" t="s">
        <v>19</v>
      </c>
      <c r="JPV12" s="16" t="s">
        <v>18</v>
      </c>
      <c r="JPW12" s="11">
        <v>2</v>
      </c>
      <c r="JPX12" s="8" t="s">
        <v>2</v>
      </c>
      <c r="JPY12" s="19" t="s">
        <v>26</v>
      </c>
      <c r="JPZ12" s="23" t="s">
        <v>34</v>
      </c>
      <c r="JQA12" s="8" t="s">
        <v>27</v>
      </c>
      <c r="JQB12" s="8" t="s">
        <v>35</v>
      </c>
      <c r="JQC12" s="23" t="s">
        <v>21</v>
      </c>
      <c r="JQD12" s="21">
        <v>18</v>
      </c>
      <c r="JQE12" s="8"/>
      <c r="JQF12" s="8"/>
      <c r="JQG12" s="18">
        <f t="shared" ref="JQG12" si="9054">587942.6/5</f>
        <v>117588.51999999999</v>
      </c>
      <c r="JQH12" s="18">
        <f t="shared" si="6441"/>
        <v>2116593.36</v>
      </c>
      <c r="JQI12" s="17">
        <f t="shared" ref="JQI12" si="9055">JQH12*1.2</f>
        <v>2539912.0319999997</v>
      </c>
      <c r="JQJ12" s="16" t="s">
        <v>20</v>
      </c>
      <c r="JQK12" s="16" t="s">
        <v>19</v>
      </c>
      <c r="JQL12" s="16" t="s">
        <v>18</v>
      </c>
      <c r="JQM12" s="11">
        <v>2</v>
      </c>
      <c r="JQN12" s="8" t="s">
        <v>2</v>
      </c>
      <c r="JQO12" s="19" t="s">
        <v>26</v>
      </c>
      <c r="JQP12" s="23" t="s">
        <v>34</v>
      </c>
      <c r="JQQ12" s="8" t="s">
        <v>27</v>
      </c>
      <c r="JQR12" s="8" t="s">
        <v>35</v>
      </c>
      <c r="JQS12" s="23" t="s">
        <v>21</v>
      </c>
      <c r="JQT12" s="21">
        <v>18</v>
      </c>
      <c r="JQU12" s="8"/>
      <c r="JQV12" s="8"/>
      <c r="JQW12" s="18">
        <f t="shared" ref="JQW12" si="9056">587942.6/5</f>
        <v>117588.51999999999</v>
      </c>
      <c r="JQX12" s="18">
        <f t="shared" si="6444"/>
        <v>2116593.36</v>
      </c>
      <c r="JQY12" s="17">
        <f t="shared" ref="JQY12" si="9057">JQX12*1.2</f>
        <v>2539912.0319999997</v>
      </c>
      <c r="JQZ12" s="16" t="s">
        <v>20</v>
      </c>
      <c r="JRA12" s="16" t="s">
        <v>19</v>
      </c>
      <c r="JRB12" s="16" t="s">
        <v>18</v>
      </c>
      <c r="JRC12" s="11">
        <v>2</v>
      </c>
      <c r="JRD12" s="8" t="s">
        <v>2</v>
      </c>
      <c r="JRE12" s="19" t="s">
        <v>26</v>
      </c>
      <c r="JRF12" s="23" t="s">
        <v>34</v>
      </c>
      <c r="JRG12" s="8" t="s">
        <v>27</v>
      </c>
      <c r="JRH12" s="8" t="s">
        <v>35</v>
      </c>
      <c r="JRI12" s="23" t="s">
        <v>21</v>
      </c>
      <c r="JRJ12" s="21">
        <v>18</v>
      </c>
      <c r="JRK12" s="8"/>
      <c r="JRL12" s="8"/>
      <c r="JRM12" s="18">
        <f t="shared" ref="JRM12" si="9058">587942.6/5</f>
        <v>117588.51999999999</v>
      </c>
      <c r="JRN12" s="18">
        <f t="shared" si="6447"/>
        <v>2116593.36</v>
      </c>
      <c r="JRO12" s="17">
        <f t="shared" ref="JRO12" si="9059">JRN12*1.2</f>
        <v>2539912.0319999997</v>
      </c>
      <c r="JRP12" s="16" t="s">
        <v>20</v>
      </c>
      <c r="JRQ12" s="16" t="s">
        <v>19</v>
      </c>
      <c r="JRR12" s="16" t="s">
        <v>18</v>
      </c>
      <c r="JRS12" s="11">
        <v>2</v>
      </c>
      <c r="JRT12" s="8" t="s">
        <v>2</v>
      </c>
      <c r="JRU12" s="19" t="s">
        <v>26</v>
      </c>
      <c r="JRV12" s="23" t="s">
        <v>34</v>
      </c>
      <c r="JRW12" s="8" t="s">
        <v>27</v>
      </c>
      <c r="JRX12" s="8" t="s">
        <v>35</v>
      </c>
      <c r="JRY12" s="23" t="s">
        <v>21</v>
      </c>
      <c r="JRZ12" s="21">
        <v>18</v>
      </c>
      <c r="JSA12" s="8"/>
      <c r="JSB12" s="8"/>
      <c r="JSC12" s="18">
        <f t="shared" ref="JSC12" si="9060">587942.6/5</f>
        <v>117588.51999999999</v>
      </c>
      <c r="JSD12" s="18">
        <f t="shared" si="6450"/>
        <v>2116593.36</v>
      </c>
      <c r="JSE12" s="17">
        <f t="shared" ref="JSE12" si="9061">JSD12*1.2</f>
        <v>2539912.0319999997</v>
      </c>
      <c r="JSF12" s="16" t="s">
        <v>20</v>
      </c>
      <c r="JSG12" s="16" t="s">
        <v>19</v>
      </c>
      <c r="JSH12" s="16" t="s">
        <v>18</v>
      </c>
      <c r="JSI12" s="11">
        <v>2</v>
      </c>
      <c r="JSJ12" s="8" t="s">
        <v>2</v>
      </c>
      <c r="JSK12" s="19" t="s">
        <v>26</v>
      </c>
      <c r="JSL12" s="23" t="s">
        <v>34</v>
      </c>
      <c r="JSM12" s="8" t="s">
        <v>27</v>
      </c>
      <c r="JSN12" s="8" t="s">
        <v>35</v>
      </c>
      <c r="JSO12" s="23" t="s">
        <v>21</v>
      </c>
      <c r="JSP12" s="21">
        <v>18</v>
      </c>
      <c r="JSQ12" s="8"/>
      <c r="JSR12" s="8"/>
      <c r="JSS12" s="18">
        <f t="shared" ref="JSS12" si="9062">587942.6/5</f>
        <v>117588.51999999999</v>
      </c>
      <c r="JST12" s="18">
        <f t="shared" si="6453"/>
        <v>2116593.36</v>
      </c>
      <c r="JSU12" s="17">
        <f t="shared" ref="JSU12" si="9063">JST12*1.2</f>
        <v>2539912.0319999997</v>
      </c>
      <c r="JSV12" s="16" t="s">
        <v>20</v>
      </c>
      <c r="JSW12" s="16" t="s">
        <v>19</v>
      </c>
      <c r="JSX12" s="16" t="s">
        <v>18</v>
      </c>
      <c r="JSY12" s="11">
        <v>2</v>
      </c>
      <c r="JSZ12" s="8" t="s">
        <v>2</v>
      </c>
      <c r="JTA12" s="19" t="s">
        <v>26</v>
      </c>
      <c r="JTB12" s="23" t="s">
        <v>34</v>
      </c>
      <c r="JTC12" s="8" t="s">
        <v>27</v>
      </c>
      <c r="JTD12" s="8" t="s">
        <v>35</v>
      </c>
      <c r="JTE12" s="23" t="s">
        <v>21</v>
      </c>
      <c r="JTF12" s="21">
        <v>18</v>
      </c>
      <c r="JTG12" s="8"/>
      <c r="JTH12" s="8"/>
      <c r="JTI12" s="18">
        <f t="shared" ref="JTI12" si="9064">587942.6/5</f>
        <v>117588.51999999999</v>
      </c>
      <c r="JTJ12" s="18">
        <f t="shared" si="6456"/>
        <v>2116593.36</v>
      </c>
      <c r="JTK12" s="17">
        <f t="shared" ref="JTK12" si="9065">JTJ12*1.2</f>
        <v>2539912.0319999997</v>
      </c>
      <c r="JTL12" s="16" t="s">
        <v>20</v>
      </c>
      <c r="JTM12" s="16" t="s">
        <v>19</v>
      </c>
      <c r="JTN12" s="16" t="s">
        <v>18</v>
      </c>
      <c r="JTO12" s="11">
        <v>2</v>
      </c>
      <c r="JTP12" s="8" t="s">
        <v>2</v>
      </c>
      <c r="JTQ12" s="19" t="s">
        <v>26</v>
      </c>
      <c r="JTR12" s="23" t="s">
        <v>34</v>
      </c>
      <c r="JTS12" s="8" t="s">
        <v>27</v>
      </c>
      <c r="JTT12" s="8" t="s">
        <v>35</v>
      </c>
      <c r="JTU12" s="23" t="s">
        <v>21</v>
      </c>
      <c r="JTV12" s="21">
        <v>18</v>
      </c>
      <c r="JTW12" s="8"/>
      <c r="JTX12" s="8"/>
      <c r="JTY12" s="18">
        <f t="shared" ref="JTY12" si="9066">587942.6/5</f>
        <v>117588.51999999999</v>
      </c>
      <c r="JTZ12" s="18">
        <f t="shared" si="6459"/>
        <v>2116593.36</v>
      </c>
      <c r="JUA12" s="17">
        <f t="shared" ref="JUA12" si="9067">JTZ12*1.2</f>
        <v>2539912.0319999997</v>
      </c>
      <c r="JUB12" s="16" t="s">
        <v>20</v>
      </c>
      <c r="JUC12" s="16" t="s">
        <v>19</v>
      </c>
      <c r="JUD12" s="16" t="s">
        <v>18</v>
      </c>
      <c r="JUE12" s="11">
        <v>2</v>
      </c>
      <c r="JUF12" s="8" t="s">
        <v>2</v>
      </c>
      <c r="JUG12" s="19" t="s">
        <v>26</v>
      </c>
      <c r="JUH12" s="23" t="s">
        <v>34</v>
      </c>
      <c r="JUI12" s="8" t="s">
        <v>27</v>
      </c>
      <c r="JUJ12" s="8" t="s">
        <v>35</v>
      </c>
      <c r="JUK12" s="23" t="s">
        <v>21</v>
      </c>
      <c r="JUL12" s="21">
        <v>18</v>
      </c>
      <c r="JUM12" s="8"/>
      <c r="JUN12" s="8"/>
      <c r="JUO12" s="18">
        <f t="shared" ref="JUO12" si="9068">587942.6/5</f>
        <v>117588.51999999999</v>
      </c>
      <c r="JUP12" s="18">
        <f t="shared" si="6462"/>
        <v>2116593.36</v>
      </c>
      <c r="JUQ12" s="17">
        <f t="shared" ref="JUQ12" si="9069">JUP12*1.2</f>
        <v>2539912.0319999997</v>
      </c>
      <c r="JUR12" s="16" t="s">
        <v>20</v>
      </c>
      <c r="JUS12" s="16" t="s">
        <v>19</v>
      </c>
      <c r="JUT12" s="16" t="s">
        <v>18</v>
      </c>
      <c r="JUU12" s="11">
        <v>2</v>
      </c>
      <c r="JUV12" s="8" t="s">
        <v>2</v>
      </c>
      <c r="JUW12" s="19" t="s">
        <v>26</v>
      </c>
      <c r="JUX12" s="23" t="s">
        <v>34</v>
      </c>
      <c r="JUY12" s="8" t="s">
        <v>27</v>
      </c>
      <c r="JUZ12" s="8" t="s">
        <v>35</v>
      </c>
      <c r="JVA12" s="23" t="s">
        <v>21</v>
      </c>
      <c r="JVB12" s="21">
        <v>18</v>
      </c>
      <c r="JVC12" s="8"/>
      <c r="JVD12" s="8"/>
      <c r="JVE12" s="18">
        <f t="shared" ref="JVE12" si="9070">587942.6/5</f>
        <v>117588.51999999999</v>
      </c>
      <c r="JVF12" s="18">
        <f t="shared" si="6465"/>
        <v>2116593.36</v>
      </c>
      <c r="JVG12" s="17">
        <f t="shared" ref="JVG12" si="9071">JVF12*1.2</f>
        <v>2539912.0319999997</v>
      </c>
      <c r="JVH12" s="16" t="s">
        <v>20</v>
      </c>
      <c r="JVI12" s="16" t="s">
        <v>19</v>
      </c>
      <c r="JVJ12" s="16" t="s">
        <v>18</v>
      </c>
      <c r="JVK12" s="11">
        <v>2</v>
      </c>
      <c r="JVL12" s="8" t="s">
        <v>2</v>
      </c>
      <c r="JVM12" s="19" t="s">
        <v>26</v>
      </c>
      <c r="JVN12" s="23" t="s">
        <v>34</v>
      </c>
      <c r="JVO12" s="8" t="s">
        <v>27</v>
      </c>
      <c r="JVP12" s="8" t="s">
        <v>35</v>
      </c>
      <c r="JVQ12" s="23" t="s">
        <v>21</v>
      </c>
      <c r="JVR12" s="21">
        <v>18</v>
      </c>
      <c r="JVS12" s="8"/>
      <c r="JVT12" s="8"/>
      <c r="JVU12" s="18">
        <f t="shared" ref="JVU12" si="9072">587942.6/5</f>
        <v>117588.51999999999</v>
      </c>
      <c r="JVV12" s="18">
        <f t="shared" si="6468"/>
        <v>2116593.36</v>
      </c>
      <c r="JVW12" s="17">
        <f t="shared" ref="JVW12" si="9073">JVV12*1.2</f>
        <v>2539912.0319999997</v>
      </c>
      <c r="JVX12" s="16" t="s">
        <v>20</v>
      </c>
      <c r="JVY12" s="16" t="s">
        <v>19</v>
      </c>
      <c r="JVZ12" s="16" t="s">
        <v>18</v>
      </c>
      <c r="JWA12" s="11">
        <v>2</v>
      </c>
      <c r="JWB12" s="8" t="s">
        <v>2</v>
      </c>
      <c r="JWC12" s="19" t="s">
        <v>26</v>
      </c>
      <c r="JWD12" s="23" t="s">
        <v>34</v>
      </c>
      <c r="JWE12" s="8" t="s">
        <v>27</v>
      </c>
      <c r="JWF12" s="8" t="s">
        <v>35</v>
      </c>
      <c r="JWG12" s="23" t="s">
        <v>21</v>
      </c>
      <c r="JWH12" s="21">
        <v>18</v>
      </c>
      <c r="JWI12" s="8"/>
      <c r="JWJ12" s="8"/>
      <c r="JWK12" s="18">
        <f t="shared" ref="JWK12" si="9074">587942.6/5</f>
        <v>117588.51999999999</v>
      </c>
      <c r="JWL12" s="18">
        <f t="shared" si="6471"/>
        <v>2116593.36</v>
      </c>
      <c r="JWM12" s="17">
        <f t="shared" ref="JWM12" si="9075">JWL12*1.2</f>
        <v>2539912.0319999997</v>
      </c>
      <c r="JWN12" s="16" t="s">
        <v>20</v>
      </c>
      <c r="JWO12" s="16" t="s">
        <v>19</v>
      </c>
      <c r="JWP12" s="16" t="s">
        <v>18</v>
      </c>
      <c r="JWQ12" s="11">
        <v>2</v>
      </c>
      <c r="JWR12" s="8" t="s">
        <v>2</v>
      </c>
      <c r="JWS12" s="19" t="s">
        <v>26</v>
      </c>
      <c r="JWT12" s="23" t="s">
        <v>34</v>
      </c>
      <c r="JWU12" s="8" t="s">
        <v>27</v>
      </c>
      <c r="JWV12" s="8" t="s">
        <v>35</v>
      </c>
      <c r="JWW12" s="23" t="s">
        <v>21</v>
      </c>
      <c r="JWX12" s="21">
        <v>18</v>
      </c>
      <c r="JWY12" s="8"/>
      <c r="JWZ12" s="8"/>
      <c r="JXA12" s="18">
        <f t="shared" ref="JXA12" si="9076">587942.6/5</f>
        <v>117588.51999999999</v>
      </c>
      <c r="JXB12" s="18">
        <f t="shared" si="6474"/>
        <v>2116593.36</v>
      </c>
      <c r="JXC12" s="17">
        <f t="shared" ref="JXC12" si="9077">JXB12*1.2</f>
        <v>2539912.0319999997</v>
      </c>
      <c r="JXD12" s="16" t="s">
        <v>20</v>
      </c>
      <c r="JXE12" s="16" t="s">
        <v>19</v>
      </c>
      <c r="JXF12" s="16" t="s">
        <v>18</v>
      </c>
      <c r="JXG12" s="11">
        <v>2</v>
      </c>
      <c r="JXH12" s="8" t="s">
        <v>2</v>
      </c>
      <c r="JXI12" s="19" t="s">
        <v>26</v>
      </c>
      <c r="JXJ12" s="23" t="s">
        <v>34</v>
      </c>
      <c r="JXK12" s="8" t="s">
        <v>27</v>
      </c>
      <c r="JXL12" s="8" t="s">
        <v>35</v>
      </c>
      <c r="JXM12" s="23" t="s">
        <v>21</v>
      </c>
      <c r="JXN12" s="21">
        <v>18</v>
      </c>
      <c r="JXO12" s="8"/>
      <c r="JXP12" s="8"/>
      <c r="JXQ12" s="18">
        <f t="shared" ref="JXQ12" si="9078">587942.6/5</f>
        <v>117588.51999999999</v>
      </c>
      <c r="JXR12" s="18">
        <f t="shared" si="6477"/>
        <v>2116593.36</v>
      </c>
      <c r="JXS12" s="17">
        <f t="shared" ref="JXS12" si="9079">JXR12*1.2</f>
        <v>2539912.0319999997</v>
      </c>
      <c r="JXT12" s="16" t="s">
        <v>20</v>
      </c>
      <c r="JXU12" s="16" t="s">
        <v>19</v>
      </c>
      <c r="JXV12" s="16" t="s">
        <v>18</v>
      </c>
      <c r="JXW12" s="11">
        <v>2</v>
      </c>
      <c r="JXX12" s="8" t="s">
        <v>2</v>
      </c>
      <c r="JXY12" s="19" t="s">
        <v>26</v>
      </c>
      <c r="JXZ12" s="23" t="s">
        <v>34</v>
      </c>
      <c r="JYA12" s="8" t="s">
        <v>27</v>
      </c>
      <c r="JYB12" s="8" t="s">
        <v>35</v>
      </c>
      <c r="JYC12" s="23" t="s">
        <v>21</v>
      </c>
      <c r="JYD12" s="21">
        <v>18</v>
      </c>
      <c r="JYE12" s="8"/>
      <c r="JYF12" s="8"/>
      <c r="JYG12" s="18">
        <f t="shared" ref="JYG12" si="9080">587942.6/5</f>
        <v>117588.51999999999</v>
      </c>
      <c r="JYH12" s="18">
        <f t="shared" si="6480"/>
        <v>2116593.36</v>
      </c>
      <c r="JYI12" s="17">
        <f t="shared" ref="JYI12" si="9081">JYH12*1.2</f>
        <v>2539912.0319999997</v>
      </c>
      <c r="JYJ12" s="16" t="s">
        <v>20</v>
      </c>
      <c r="JYK12" s="16" t="s">
        <v>19</v>
      </c>
      <c r="JYL12" s="16" t="s">
        <v>18</v>
      </c>
      <c r="JYM12" s="11">
        <v>2</v>
      </c>
      <c r="JYN12" s="8" t="s">
        <v>2</v>
      </c>
      <c r="JYO12" s="19" t="s">
        <v>26</v>
      </c>
      <c r="JYP12" s="23" t="s">
        <v>34</v>
      </c>
      <c r="JYQ12" s="8" t="s">
        <v>27</v>
      </c>
      <c r="JYR12" s="8" t="s">
        <v>35</v>
      </c>
      <c r="JYS12" s="23" t="s">
        <v>21</v>
      </c>
      <c r="JYT12" s="21">
        <v>18</v>
      </c>
      <c r="JYU12" s="8"/>
      <c r="JYV12" s="8"/>
      <c r="JYW12" s="18">
        <f t="shared" ref="JYW12" si="9082">587942.6/5</f>
        <v>117588.51999999999</v>
      </c>
      <c r="JYX12" s="18">
        <f t="shared" si="6483"/>
        <v>2116593.36</v>
      </c>
      <c r="JYY12" s="17">
        <f t="shared" ref="JYY12" si="9083">JYX12*1.2</f>
        <v>2539912.0319999997</v>
      </c>
      <c r="JYZ12" s="16" t="s">
        <v>20</v>
      </c>
      <c r="JZA12" s="16" t="s">
        <v>19</v>
      </c>
      <c r="JZB12" s="16" t="s">
        <v>18</v>
      </c>
      <c r="JZC12" s="11">
        <v>2</v>
      </c>
      <c r="JZD12" s="8" t="s">
        <v>2</v>
      </c>
      <c r="JZE12" s="19" t="s">
        <v>26</v>
      </c>
      <c r="JZF12" s="23" t="s">
        <v>34</v>
      </c>
      <c r="JZG12" s="8" t="s">
        <v>27</v>
      </c>
      <c r="JZH12" s="8" t="s">
        <v>35</v>
      </c>
      <c r="JZI12" s="23" t="s">
        <v>21</v>
      </c>
      <c r="JZJ12" s="21">
        <v>18</v>
      </c>
      <c r="JZK12" s="8"/>
      <c r="JZL12" s="8"/>
      <c r="JZM12" s="18">
        <f t="shared" ref="JZM12" si="9084">587942.6/5</f>
        <v>117588.51999999999</v>
      </c>
      <c r="JZN12" s="18">
        <f t="shared" si="6486"/>
        <v>2116593.36</v>
      </c>
      <c r="JZO12" s="17">
        <f t="shared" ref="JZO12" si="9085">JZN12*1.2</f>
        <v>2539912.0319999997</v>
      </c>
      <c r="JZP12" s="16" t="s">
        <v>20</v>
      </c>
      <c r="JZQ12" s="16" t="s">
        <v>19</v>
      </c>
      <c r="JZR12" s="16" t="s">
        <v>18</v>
      </c>
      <c r="JZS12" s="11">
        <v>2</v>
      </c>
      <c r="JZT12" s="8" t="s">
        <v>2</v>
      </c>
      <c r="JZU12" s="19" t="s">
        <v>26</v>
      </c>
      <c r="JZV12" s="23" t="s">
        <v>34</v>
      </c>
      <c r="JZW12" s="8" t="s">
        <v>27</v>
      </c>
      <c r="JZX12" s="8" t="s">
        <v>35</v>
      </c>
      <c r="JZY12" s="23" t="s">
        <v>21</v>
      </c>
      <c r="JZZ12" s="21">
        <v>18</v>
      </c>
      <c r="KAA12" s="8"/>
      <c r="KAB12" s="8"/>
      <c r="KAC12" s="18">
        <f t="shared" ref="KAC12" si="9086">587942.6/5</f>
        <v>117588.51999999999</v>
      </c>
      <c r="KAD12" s="18">
        <f t="shared" si="6489"/>
        <v>2116593.36</v>
      </c>
      <c r="KAE12" s="17">
        <f t="shared" ref="KAE12" si="9087">KAD12*1.2</f>
        <v>2539912.0319999997</v>
      </c>
      <c r="KAF12" s="16" t="s">
        <v>20</v>
      </c>
      <c r="KAG12" s="16" t="s">
        <v>19</v>
      </c>
      <c r="KAH12" s="16" t="s">
        <v>18</v>
      </c>
      <c r="KAI12" s="11">
        <v>2</v>
      </c>
      <c r="KAJ12" s="8" t="s">
        <v>2</v>
      </c>
      <c r="KAK12" s="19" t="s">
        <v>26</v>
      </c>
      <c r="KAL12" s="23" t="s">
        <v>34</v>
      </c>
      <c r="KAM12" s="8" t="s">
        <v>27</v>
      </c>
      <c r="KAN12" s="8" t="s">
        <v>35</v>
      </c>
      <c r="KAO12" s="23" t="s">
        <v>21</v>
      </c>
      <c r="KAP12" s="21">
        <v>18</v>
      </c>
      <c r="KAQ12" s="8"/>
      <c r="KAR12" s="8"/>
      <c r="KAS12" s="18">
        <f t="shared" ref="KAS12" si="9088">587942.6/5</f>
        <v>117588.51999999999</v>
      </c>
      <c r="KAT12" s="18">
        <f t="shared" si="6492"/>
        <v>2116593.36</v>
      </c>
      <c r="KAU12" s="17">
        <f t="shared" ref="KAU12" si="9089">KAT12*1.2</f>
        <v>2539912.0319999997</v>
      </c>
      <c r="KAV12" s="16" t="s">
        <v>20</v>
      </c>
      <c r="KAW12" s="16" t="s">
        <v>19</v>
      </c>
      <c r="KAX12" s="16" t="s">
        <v>18</v>
      </c>
      <c r="KAY12" s="11">
        <v>2</v>
      </c>
      <c r="KAZ12" s="8" t="s">
        <v>2</v>
      </c>
      <c r="KBA12" s="19" t="s">
        <v>26</v>
      </c>
      <c r="KBB12" s="23" t="s">
        <v>34</v>
      </c>
      <c r="KBC12" s="8" t="s">
        <v>27</v>
      </c>
      <c r="KBD12" s="8" t="s">
        <v>35</v>
      </c>
      <c r="KBE12" s="23" t="s">
        <v>21</v>
      </c>
      <c r="KBF12" s="21">
        <v>18</v>
      </c>
      <c r="KBG12" s="8"/>
      <c r="KBH12" s="8"/>
      <c r="KBI12" s="18">
        <f t="shared" ref="KBI12" si="9090">587942.6/5</f>
        <v>117588.51999999999</v>
      </c>
      <c r="KBJ12" s="18">
        <f t="shared" si="6495"/>
        <v>2116593.36</v>
      </c>
      <c r="KBK12" s="17">
        <f t="shared" ref="KBK12" si="9091">KBJ12*1.2</f>
        <v>2539912.0319999997</v>
      </c>
      <c r="KBL12" s="16" t="s">
        <v>20</v>
      </c>
      <c r="KBM12" s="16" t="s">
        <v>19</v>
      </c>
      <c r="KBN12" s="16" t="s">
        <v>18</v>
      </c>
      <c r="KBO12" s="11">
        <v>2</v>
      </c>
      <c r="KBP12" s="8" t="s">
        <v>2</v>
      </c>
      <c r="KBQ12" s="19" t="s">
        <v>26</v>
      </c>
      <c r="KBR12" s="23" t="s">
        <v>34</v>
      </c>
      <c r="KBS12" s="8" t="s">
        <v>27</v>
      </c>
      <c r="KBT12" s="8" t="s">
        <v>35</v>
      </c>
      <c r="KBU12" s="23" t="s">
        <v>21</v>
      </c>
      <c r="KBV12" s="21">
        <v>18</v>
      </c>
      <c r="KBW12" s="8"/>
      <c r="KBX12" s="8"/>
      <c r="KBY12" s="18">
        <f t="shared" ref="KBY12" si="9092">587942.6/5</f>
        <v>117588.51999999999</v>
      </c>
      <c r="KBZ12" s="18">
        <f t="shared" si="6498"/>
        <v>2116593.36</v>
      </c>
      <c r="KCA12" s="17">
        <f t="shared" ref="KCA12" si="9093">KBZ12*1.2</f>
        <v>2539912.0319999997</v>
      </c>
      <c r="KCB12" s="16" t="s">
        <v>20</v>
      </c>
      <c r="KCC12" s="16" t="s">
        <v>19</v>
      </c>
      <c r="KCD12" s="16" t="s">
        <v>18</v>
      </c>
      <c r="KCE12" s="11">
        <v>2</v>
      </c>
      <c r="KCF12" s="8" t="s">
        <v>2</v>
      </c>
      <c r="KCG12" s="19" t="s">
        <v>26</v>
      </c>
      <c r="KCH12" s="23" t="s">
        <v>34</v>
      </c>
      <c r="KCI12" s="8" t="s">
        <v>27</v>
      </c>
      <c r="KCJ12" s="8" t="s">
        <v>35</v>
      </c>
      <c r="KCK12" s="23" t="s">
        <v>21</v>
      </c>
      <c r="KCL12" s="21">
        <v>18</v>
      </c>
      <c r="KCM12" s="8"/>
      <c r="KCN12" s="8"/>
      <c r="KCO12" s="18">
        <f t="shared" ref="KCO12" si="9094">587942.6/5</f>
        <v>117588.51999999999</v>
      </c>
      <c r="KCP12" s="18">
        <f t="shared" si="6501"/>
        <v>2116593.36</v>
      </c>
      <c r="KCQ12" s="17">
        <f t="shared" ref="KCQ12" si="9095">KCP12*1.2</f>
        <v>2539912.0319999997</v>
      </c>
      <c r="KCR12" s="16" t="s">
        <v>20</v>
      </c>
      <c r="KCS12" s="16" t="s">
        <v>19</v>
      </c>
      <c r="KCT12" s="16" t="s">
        <v>18</v>
      </c>
      <c r="KCU12" s="11">
        <v>2</v>
      </c>
      <c r="KCV12" s="8" t="s">
        <v>2</v>
      </c>
      <c r="KCW12" s="19" t="s">
        <v>26</v>
      </c>
      <c r="KCX12" s="23" t="s">
        <v>34</v>
      </c>
      <c r="KCY12" s="8" t="s">
        <v>27</v>
      </c>
      <c r="KCZ12" s="8" t="s">
        <v>35</v>
      </c>
      <c r="KDA12" s="23" t="s">
        <v>21</v>
      </c>
      <c r="KDB12" s="21">
        <v>18</v>
      </c>
      <c r="KDC12" s="8"/>
      <c r="KDD12" s="8"/>
      <c r="KDE12" s="18">
        <f t="shared" ref="KDE12" si="9096">587942.6/5</f>
        <v>117588.51999999999</v>
      </c>
      <c r="KDF12" s="18">
        <f t="shared" si="6504"/>
        <v>2116593.36</v>
      </c>
      <c r="KDG12" s="17">
        <f t="shared" ref="KDG12" si="9097">KDF12*1.2</f>
        <v>2539912.0319999997</v>
      </c>
      <c r="KDH12" s="16" t="s">
        <v>20</v>
      </c>
      <c r="KDI12" s="16" t="s">
        <v>19</v>
      </c>
      <c r="KDJ12" s="16" t="s">
        <v>18</v>
      </c>
      <c r="KDK12" s="11">
        <v>2</v>
      </c>
      <c r="KDL12" s="8" t="s">
        <v>2</v>
      </c>
      <c r="KDM12" s="19" t="s">
        <v>26</v>
      </c>
      <c r="KDN12" s="23" t="s">
        <v>34</v>
      </c>
      <c r="KDO12" s="8" t="s">
        <v>27</v>
      </c>
      <c r="KDP12" s="8" t="s">
        <v>35</v>
      </c>
      <c r="KDQ12" s="23" t="s">
        <v>21</v>
      </c>
      <c r="KDR12" s="21">
        <v>18</v>
      </c>
      <c r="KDS12" s="8"/>
      <c r="KDT12" s="8"/>
      <c r="KDU12" s="18">
        <f t="shared" ref="KDU12" si="9098">587942.6/5</f>
        <v>117588.51999999999</v>
      </c>
      <c r="KDV12" s="18">
        <f t="shared" si="6507"/>
        <v>2116593.36</v>
      </c>
      <c r="KDW12" s="17">
        <f t="shared" ref="KDW12" si="9099">KDV12*1.2</f>
        <v>2539912.0319999997</v>
      </c>
      <c r="KDX12" s="16" t="s">
        <v>20</v>
      </c>
      <c r="KDY12" s="16" t="s">
        <v>19</v>
      </c>
      <c r="KDZ12" s="16" t="s">
        <v>18</v>
      </c>
      <c r="KEA12" s="11">
        <v>2</v>
      </c>
      <c r="KEB12" s="8" t="s">
        <v>2</v>
      </c>
      <c r="KEC12" s="19" t="s">
        <v>26</v>
      </c>
      <c r="KED12" s="23" t="s">
        <v>34</v>
      </c>
      <c r="KEE12" s="8" t="s">
        <v>27</v>
      </c>
      <c r="KEF12" s="8" t="s">
        <v>35</v>
      </c>
      <c r="KEG12" s="23" t="s">
        <v>21</v>
      </c>
      <c r="KEH12" s="21">
        <v>18</v>
      </c>
      <c r="KEI12" s="8"/>
      <c r="KEJ12" s="8"/>
      <c r="KEK12" s="18">
        <f t="shared" ref="KEK12" si="9100">587942.6/5</f>
        <v>117588.51999999999</v>
      </c>
      <c r="KEL12" s="18">
        <f t="shared" si="6510"/>
        <v>2116593.36</v>
      </c>
      <c r="KEM12" s="17">
        <f t="shared" ref="KEM12" si="9101">KEL12*1.2</f>
        <v>2539912.0319999997</v>
      </c>
      <c r="KEN12" s="16" t="s">
        <v>20</v>
      </c>
      <c r="KEO12" s="16" t="s">
        <v>19</v>
      </c>
      <c r="KEP12" s="16" t="s">
        <v>18</v>
      </c>
      <c r="KEQ12" s="11">
        <v>2</v>
      </c>
      <c r="KER12" s="8" t="s">
        <v>2</v>
      </c>
      <c r="KES12" s="19" t="s">
        <v>26</v>
      </c>
      <c r="KET12" s="23" t="s">
        <v>34</v>
      </c>
      <c r="KEU12" s="8" t="s">
        <v>27</v>
      </c>
      <c r="KEV12" s="8" t="s">
        <v>35</v>
      </c>
      <c r="KEW12" s="23" t="s">
        <v>21</v>
      </c>
      <c r="KEX12" s="21">
        <v>18</v>
      </c>
      <c r="KEY12" s="8"/>
      <c r="KEZ12" s="8"/>
      <c r="KFA12" s="18">
        <f t="shared" ref="KFA12" si="9102">587942.6/5</f>
        <v>117588.51999999999</v>
      </c>
      <c r="KFB12" s="18">
        <f t="shared" si="6513"/>
        <v>2116593.36</v>
      </c>
      <c r="KFC12" s="17">
        <f t="shared" ref="KFC12" si="9103">KFB12*1.2</f>
        <v>2539912.0319999997</v>
      </c>
      <c r="KFD12" s="16" t="s">
        <v>20</v>
      </c>
      <c r="KFE12" s="16" t="s">
        <v>19</v>
      </c>
      <c r="KFF12" s="16" t="s">
        <v>18</v>
      </c>
      <c r="KFG12" s="11">
        <v>2</v>
      </c>
      <c r="KFH12" s="8" t="s">
        <v>2</v>
      </c>
      <c r="KFI12" s="19" t="s">
        <v>26</v>
      </c>
      <c r="KFJ12" s="23" t="s">
        <v>34</v>
      </c>
      <c r="KFK12" s="8" t="s">
        <v>27</v>
      </c>
      <c r="KFL12" s="8" t="s">
        <v>35</v>
      </c>
      <c r="KFM12" s="23" t="s">
        <v>21</v>
      </c>
      <c r="KFN12" s="21">
        <v>18</v>
      </c>
      <c r="KFO12" s="8"/>
      <c r="KFP12" s="8"/>
      <c r="KFQ12" s="18">
        <f t="shared" ref="KFQ12" si="9104">587942.6/5</f>
        <v>117588.51999999999</v>
      </c>
      <c r="KFR12" s="18">
        <f t="shared" si="6516"/>
        <v>2116593.36</v>
      </c>
      <c r="KFS12" s="17">
        <f t="shared" ref="KFS12" si="9105">KFR12*1.2</f>
        <v>2539912.0319999997</v>
      </c>
      <c r="KFT12" s="16" t="s">
        <v>20</v>
      </c>
      <c r="KFU12" s="16" t="s">
        <v>19</v>
      </c>
      <c r="KFV12" s="16" t="s">
        <v>18</v>
      </c>
      <c r="KFW12" s="11">
        <v>2</v>
      </c>
      <c r="KFX12" s="8" t="s">
        <v>2</v>
      </c>
      <c r="KFY12" s="19" t="s">
        <v>26</v>
      </c>
      <c r="KFZ12" s="23" t="s">
        <v>34</v>
      </c>
      <c r="KGA12" s="8" t="s">
        <v>27</v>
      </c>
      <c r="KGB12" s="8" t="s">
        <v>35</v>
      </c>
      <c r="KGC12" s="23" t="s">
        <v>21</v>
      </c>
      <c r="KGD12" s="21">
        <v>18</v>
      </c>
      <c r="KGE12" s="8"/>
      <c r="KGF12" s="8"/>
      <c r="KGG12" s="18">
        <f t="shared" ref="KGG12" si="9106">587942.6/5</f>
        <v>117588.51999999999</v>
      </c>
      <c r="KGH12" s="18">
        <f t="shared" si="6519"/>
        <v>2116593.36</v>
      </c>
      <c r="KGI12" s="17">
        <f t="shared" ref="KGI12" si="9107">KGH12*1.2</f>
        <v>2539912.0319999997</v>
      </c>
      <c r="KGJ12" s="16" t="s">
        <v>20</v>
      </c>
      <c r="KGK12" s="16" t="s">
        <v>19</v>
      </c>
      <c r="KGL12" s="16" t="s">
        <v>18</v>
      </c>
      <c r="KGM12" s="11">
        <v>2</v>
      </c>
      <c r="KGN12" s="8" t="s">
        <v>2</v>
      </c>
      <c r="KGO12" s="19" t="s">
        <v>26</v>
      </c>
      <c r="KGP12" s="23" t="s">
        <v>34</v>
      </c>
      <c r="KGQ12" s="8" t="s">
        <v>27</v>
      </c>
      <c r="KGR12" s="8" t="s">
        <v>35</v>
      </c>
      <c r="KGS12" s="23" t="s">
        <v>21</v>
      </c>
      <c r="KGT12" s="21">
        <v>18</v>
      </c>
      <c r="KGU12" s="8"/>
      <c r="KGV12" s="8"/>
      <c r="KGW12" s="18">
        <f t="shared" ref="KGW12" si="9108">587942.6/5</f>
        <v>117588.51999999999</v>
      </c>
      <c r="KGX12" s="18">
        <f t="shared" si="6522"/>
        <v>2116593.36</v>
      </c>
      <c r="KGY12" s="17">
        <f t="shared" ref="KGY12" si="9109">KGX12*1.2</f>
        <v>2539912.0319999997</v>
      </c>
      <c r="KGZ12" s="16" t="s">
        <v>20</v>
      </c>
      <c r="KHA12" s="16" t="s">
        <v>19</v>
      </c>
      <c r="KHB12" s="16" t="s">
        <v>18</v>
      </c>
      <c r="KHC12" s="11">
        <v>2</v>
      </c>
      <c r="KHD12" s="8" t="s">
        <v>2</v>
      </c>
      <c r="KHE12" s="19" t="s">
        <v>26</v>
      </c>
      <c r="KHF12" s="23" t="s">
        <v>34</v>
      </c>
      <c r="KHG12" s="8" t="s">
        <v>27</v>
      </c>
      <c r="KHH12" s="8" t="s">
        <v>35</v>
      </c>
      <c r="KHI12" s="23" t="s">
        <v>21</v>
      </c>
      <c r="KHJ12" s="21">
        <v>18</v>
      </c>
      <c r="KHK12" s="8"/>
      <c r="KHL12" s="8"/>
      <c r="KHM12" s="18">
        <f t="shared" ref="KHM12" si="9110">587942.6/5</f>
        <v>117588.51999999999</v>
      </c>
      <c r="KHN12" s="18">
        <f t="shared" si="6525"/>
        <v>2116593.36</v>
      </c>
      <c r="KHO12" s="17">
        <f t="shared" ref="KHO12" si="9111">KHN12*1.2</f>
        <v>2539912.0319999997</v>
      </c>
      <c r="KHP12" s="16" t="s">
        <v>20</v>
      </c>
      <c r="KHQ12" s="16" t="s">
        <v>19</v>
      </c>
      <c r="KHR12" s="16" t="s">
        <v>18</v>
      </c>
      <c r="KHS12" s="11">
        <v>2</v>
      </c>
      <c r="KHT12" s="8" t="s">
        <v>2</v>
      </c>
      <c r="KHU12" s="19" t="s">
        <v>26</v>
      </c>
      <c r="KHV12" s="23" t="s">
        <v>34</v>
      </c>
      <c r="KHW12" s="8" t="s">
        <v>27</v>
      </c>
      <c r="KHX12" s="8" t="s">
        <v>35</v>
      </c>
      <c r="KHY12" s="23" t="s">
        <v>21</v>
      </c>
      <c r="KHZ12" s="21">
        <v>18</v>
      </c>
      <c r="KIA12" s="8"/>
      <c r="KIB12" s="8"/>
      <c r="KIC12" s="18">
        <f t="shared" ref="KIC12" si="9112">587942.6/5</f>
        <v>117588.51999999999</v>
      </c>
      <c r="KID12" s="18">
        <f t="shared" si="6528"/>
        <v>2116593.36</v>
      </c>
      <c r="KIE12" s="17">
        <f t="shared" ref="KIE12" si="9113">KID12*1.2</f>
        <v>2539912.0319999997</v>
      </c>
      <c r="KIF12" s="16" t="s">
        <v>20</v>
      </c>
      <c r="KIG12" s="16" t="s">
        <v>19</v>
      </c>
      <c r="KIH12" s="16" t="s">
        <v>18</v>
      </c>
      <c r="KII12" s="11">
        <v>2</v>
      </c>
      <c r="KIJ12" s="8" t="s">
        <v>2</v>
      </c>
      <c r="KIK12" s="19" t="s">
        <v>26</v>
      </c>
      <c r="KIL12" s="23" t="s">
        <v>34</v>
      </c>
      <c r="KIM12" s="8" t="s">
        <v>27</v>
      </c>
      <c r="KIN12" s="8" t="s">
        <v>35</v>
      </c>
      <c r="KIO12" s="23" t="s">
        <v>21</v>
      </c>
      <c r="KIP12" s="21">
        <v>18</v>
      </c>
      <c r="KIQ12" s="8"/>
      <c r="KIR12" s="8"/>
      <c r="KIS12" s="18">
        <f t="shared" ref="KIS12" si="9114">587942.6/5</f>
        <v>117588.51999999999</v>
      </c>
      <c r="KIT12" s="18">
        <f t="shared" si="6531"/>
        <v>2116593.36</v>
      </c>
      <c r="KIU12" s="17">
        <f t="shared" ref="KIU12" si="9115">KIT12*1.2</f>
        <v>2539912.0319999997</v>
      </c>
      <c r="KIV12" s="16" t="s">
        <v>20</v>
      </c>
      <c r="KIW12" s="16" t="s">
        <v>19</v>
      </c>
      <c r="KIX12" s="16" t="s">
        <v>18</v>
      </c>
      <c r="KIY12" s="11">
        <v>2</v>
      </c>
      <c r="KIZ12" s="8" t="s">
        <v>2</v>
      </c>
      <c r="KJA12" s="19" t="s">
        <v>26</v>
      </c>
      <c r="KJB12" s="23" t="s">
        <v>34</v>
      </c>
      <c r="KJC12" s="8" t="s">
        <v>27</v>
      </c>
      <c r="KJD12" s="8" t="s">
        <v>35</v>
      </c>
      <c r="KJE12" s="23" t="s">
        <v>21</v>
      </c>
      <c r="KJF12" s="21">
        <v>18</v>
      </c>
      <c r="KJG12" s="8"/>
      <c r="KJH12" s="8"/>
      <c r="KJI12" s="18">
        <f t="shared" ref="KJI12" si="9116">587942.6/5</f>
        <v>117588.51999999999</v>
      </c>
      <c r="KJJ12" s="18">
        <f t="shared" si="6534"/>
        <v>2116593.36</v>
      </c>
      <c r="KJK12" s="17">
        <f t="shared" ref="KJK12" si="9117">KJJ12*1.2</f>
        <v>2539912.0319999997</v>
      </c>
      <c r="KJL12" s="16" t="s">
        <v>20</v>
      </c>
      <c r="KJM12" s="16" t="s">
        <v>19</v>
      </c>
      <c r="KJN12" s="16" t="s">
        <v>18</v>
      </c>
      <c r="KJO12" s="11">
        <v>2</v>
      </c>
      <c r="KJP12" s="8" t="s">
        <v>2</v>
      </c>
      <c r="KJQ12" s="19" t="s">
        <v>26</v>
      </c>
      <c r="KJR12" s="23" t="s">
        <v>34</v>
      </c>
      <c r="KJS12" s="8" t="s">
        <v>27</v>
      </c>
      <c r="KJT12" s="8" t="s">
        <v>35</v>
      </c>
      <c r="KJU12" s="23" t="s">
        <v>21</v>
      </c>
      <c r="KJV12" s="21">
        <v>18</v>
      </c>
      <c r="KJW12" s="8"/>
      <c r="KJX12" s="8"/>
      <c r="KJY12" s="18">
        <f t="shared" ref="KJY12" si="9118">587942.6/5</f>
        <v>117588.51999999999</v>
      </c>
      <c r="KJZ12" s="18">
        <f t="shared" si="6537"/>
        <v>2116593.36</v>
      </c>
      <c r="KKA12" s="17">
        <f t="shared" ref="KKA12" si="9119">KJZ12*1.2</f>
        <v>2539912.0319999997</v>
      </c>
      <c r="KKB12" s="16" t="s">
        <v>20</v>
      </c>
      <c r="KKC12" s="16" t="s">
        <v>19</v>
      </c>
      <c r="KKD12" s="16" t="s">
        <v>18</v>
      </c>
      <c r="KKE12" s="11">
        <v>2</v>
      </c>
      <c r="KKF12" s="8" t="s">
        <v>2</v>
      </c>
      <c r="KKG12" s="19" t="s">
        <v>26</v>
      </c>
      <c r="KKH12" s="23" t="s">
        <v>34</v>
      </c>
      <c r="KKI12" s="8" t="s">
        <v>27</v>
      </c>
      <c r="KKJ12" s="8" t="s">
        <v>35</v>
      </c>
      <c r="KKK12" s="23" t="s">
        <v>21</v>
      </c>
      <c r="KKL12" s="21">
        <v>18</v>
      </c>
      <c r="KKM12" s="8"/>
      <c r="KKN12" s="8"/>
      <c r="KKO12" s="18">
        <f t="shared" ref="KKO12" si="9120">587942.6/5</f>
        <v>117588.51999999999</v>
      </c>
      <c r="KKP12" s="18">
        <f t="shared" si="6540"/>
        <v>2116593.36</v>
      </c>
      <c r="KKQ12" s="17">
        <f t="shared" ref="KKQ12" si="9121">KKP12*1.2</f>
        <v>2539912.0319999997</v>
      </c>
      <c r="KKR12" s="16" t="s">
        <v>20</v>
      </c>
      <c r="KKS12" s="16" t="s">
        <v>19</v>
      </c>
      <c r="KKT12" s="16" t="s">
        <v>18</v>
      </c>
      <c r="KKU12" s="11">
        <v>2</v>
      </c>
      <c r="KKV12" s="8" t="s">
        <v>2</v>
      </c>
      <c r="KKW12" s="19" t="s">
        <v>26</v>
      </c>
      <c r="KKX12" s="23" t="s">
        <v>34</v>
      </c>
      <c r="KKY12" s="8" t="s">
        <v>27</v>
      </c>
      <c r="KKZ12" s="8" t="s">
        <v>35</v>
      </c>
      <c r="KLA12" s="23" t="s">
        <v>21</v>
      </c>
      <c r="KLB12" s="21">
        <v>18</v>
      </c>
      <c r="KLC12" s="8"/>
      <c r="KLD12" s="8"/>
      <c r="KLE12" s="18">
        <f t="shared" ref="KLE12" si="9122">587942.6/5</f>
        <v>117588.51999999999</v>
      </c>
      <c r="KLF12" s="18">
        <f t="shared" si="6543"/>
        <v>2116593.36</v>
      </c>
      <c r="KLG12" s="17">
        <f t="shared" ref="KLG12" si="9123">KLF12*1.2</f>
        <v>2539912.0319999997</v>
      </c>
      <c r="KLH12" s="16" t="s">
        <v>20</v>
      </c>
      <c r="KLI12" s="16" t="s">
        <v>19</v>
      </c>
      <c r="KLJ12" s="16" t="s">
        <v>18</v>
      </c>
      <c r="KLK12" s="11">
        <v>2</v>
      </c>
      <c r="KLL12" s="8" t="s">
        <v>2</v>
      </c>
      <c r="KLM12" s="19" t="s">
        <v>26</v>
      </c>
      <c r="KLN12" s="23" t="s">
        <v>34</v>
      </c>
      <c r="KLO12" s="8" t="s">
        <v>27</v>
      </c>
      <c r="KLP12" s="8" t="s">
        <v>35</v>
      </c>
      <c r="KLQ12" s="23" t="s">
        <v>21</v>
      </c>
      <c r="KLR12" s="21">
        <v>18</v>
      </c>
      <c r="KLS12" s="8"/>
      <c r="KLT12" s="8"/>
      <c r="KLU12" s="18">
        <f t="shared" ref="KLU12" si="9124">587942.6/5</f>
        <v>117588.51999999999</v>
      </c>
      <c r="KLV12" s="18">
        <f t="shared" si="6546"/>
        <v>2116593.36</v>
      </c>
      <c r="KLW12" s="17">
        <f t="shared" ref="KLW12" si="9125">KLV12*1.2</f>
        <v>2539912.0319999997</v>
      </c>
      <c r="KLX12" s="16" t="s">
        <v>20</v>
      </c>
      <c r="KLY12" s="16" t="s">
        <v>19</v>
      </c>
      <c r="KLZ12" s="16" t="s">
        <v>18</v>
      </c>
      <c r="KMA12" s="11">
        <v>2</v>
      </c>
      <c r="KMB12" s="8" t="s">
        <v>2</v>
      </c>
      <c r="KMC12" s="19" t="s">
        <v>26</v>
      </c>
      <c r="KMD12" s="23" t="s">
        <v>34</v>
      </c>
      <c r="KME12" s="8" t="s">
        <v>27</v>
      </c>
      <c r="KMF12" s="8" t="s">
        <v>35</v>
      </c>
      <c r="KMG12" s="23" t="s">
        <v>21</v>
      </c>
      <c r="KMH12" s="21">
        <v>18</v>
      </c>
      <c r="KMI12" s="8"/>
      <c r="KMJ12" s="8"/>
      <c r="KMK12" s="18">
        <f t="shared" ref="KMK12" si="9126">587942.6/5</f>
        <v>117588.51999999999</v>
      </c>
      <c r="KML12" s="18">
        <f t="shared" si="6549"/>
        <v>2116593.36</v>
      </c>
      <c r="KMM12" s="17">
        <f t="shared" ref="KMM12" si="9127">KML12*1.2</f>
        <v>2539912.0319999997</v>
      </c>
      <c r="KMN12" s="16" t="s">
        <v>20</v>
      </c>
      <c r="KMO12" s="16" t="s">
        <v>19</v>
      </c>
      <c r="KMP12" s="16" t="s">
        <v>18</v>
      </c>
      <c r="KMQ12" s="11">
        <v>2</v>
      </c>
      <c r="KMR12" s="8" t="s">
        <v>2</v>
      </c>
      <c r="KMS12" s="19" t="s">
        <v>26</v>
      </c>
      <c r="KMT12" s="23" t="s">
        <v>34</v>
      </c>
      <c r="KMU12" s="8" t="s">
        <v>27</v>
      </c>
      <c r="KMV12" s="8" t="s">
        <v>35</v>
      </c>
      <c r="KMW12" s="23" t="s">
        <v>21</v>
      </c>
      <c r="KMX12" s="21">
        <v>18</v>
      </c>
      <c r="KMY12" s="8"/>
      <c r="KMZ12" s="8"/>
      <c r="KNA12" s="18">
        <f t="shared" ref="KNA12" si="9128">587942.6/5</f>
        <v>117588.51999999999</v>
      </c>
      <c r="KNB12" s="18">
        <f t="shared" si="6552"/>
        <v>2116593.36</v>
      </c>
      <c r="KNC12" s="17">
        <f t="shared" ref="KNC12" si="9129">KNB12*1.2</f>
        <v>2539912.0319999997</v>
      </c>
      <c r="KND12" s="16" t="s">
        <v>20</v>
      </c>
      <c r="KNE12" s="16" t="s">
        <v>19</v>
      </c>
      <c r="KNF12" s="16" t="s">
        <v>18</v>
      </c>
      <c r="KNG12" s="11">
        <v>2</v>
      </c>
      <c r="KNH12" s="8" t="s">
        <v>2</v>
      </c>
      <c r="KNI12" s="19" t="s">
        <v>26</v>
      </c>
      <c r="KNJ12" s="23" t="s">
        <v>34</v>
      </c>
      <c r="KNK12" s="8" t="s">
        <v>27</v>
      </c>
      <c r="KNL12" s="8" t="s">
        <v>35</v>
      </c>
      <c r="KNM12" s="23" t="s">
        <v>21</v>
      </c>
      <c r="KNN12" s="21">
        <v>18</v>
      </c>
      <c r="KNO12" s="8"/>
      <c r="KNP12" s="8"/>
      <c r="KNQ12" s="18">
        <f t="shared" ref="KNQ12" si="9130">587942.6/5</f>
        <v>117588.51999999999</v>
      </c>
      <c r="KNR12" s="18">
        <f t="shared" si="6555"/>
        <v>2116593.36</v>
      </c>
      <c r="KNS12" s="17">
        <f t="shared" ref="KNS12" si="9131">KNR12*1.2</f>
        <v>2539912.0319999997</v>
      </c>
      <c r="KNT12" s="16" t="s">
        <v>20</v>
      </c>
      <c r="KNU12" s="16" t="s">
        <v>19</v>
      </c>
      <c r="KNV12" s="16" t="s">
        <v>18</v>
      </c>
      <c r="KNW12" s="11">
        <v>2</v>
      </c>
      <c r="KNX12" s="8" t="s">
        <v>2</v>
      </c>
      <c r="KNY12" s="19" t="s">
        <v>26</v>
      </c>
      <c r="KNZ12" s="23" t="s">
        <v>34</v>
      </c>
      <c r="KOA12" s="8" t="s">
        <v>27</v>
      </c>
      <c r="KOB12" s="8" t="s">
        <v>35</v>
      </c>
      <c r="KOC12" s="23" t="s">
        <v>21</v>
      </c>
      <c r="KOD12" s="21">
        <v>18</v>
      </c>
      <c r="KOE12" s="8"/>
      <c r="KOF12" s="8"/>
      <c r="KOG12" s="18">
        <f t="shared" ref="KOG12" si="9132">587942.6/5</f>
        <v>117588.51999999999</v>
      </c>
      <c r="KOH12" s="18">
        <f t="shared" si="6558"/>
        <v>2116593.36</v>
      </c>
      <c r="KOI12" s="17">
        <f t="shared" ref="KOI12" si="9133">KOH12*1.2</f>
        <v>2539912.0319999997</v>
      </c>
      <c r="KOJ12" s="16" t="s">
        <v>20</v>
      </c>
      <c r="KOK12" s="16" t="s">
        <v>19</v>
      </c>
      <c r="KOL12" s="16" t="s">
        <v>18</v>
      </c>
      <c r="KOM12" s="11">
        <v>2</v>
      </c>
      <c r="KON12" s="8" t="s">
        <v>2</v>
      </c>
      <c r="KOO12" s="19" t="s">
        <v>26</v>
      </c>
      <c r="KOP12" s="23" t="s">
        <v>34</v>
      </c>
      <c r="KOQ12" s="8" t="s">
        <v>27</v>
      </c>
      <c r="KOR12" s="8" t="s">
        <v>35</v>
      </c>
      <c r="KOS12" s="23" t="s">
        <v>21</v>
      </c>
      <c r="KOT12" s="21">
        <v>18</v>
      </c>
      <c r="KOU12" s="8"/>
      <c r="KOV12" s="8"/>
      <c r="KOW12" s="18">
        <f t="shared" ref="KOW12" si="9134">587942.6/5</f>
        <v>117588.51999999999</v>
      </c>
      <c r="KOX12" s="18">
        <f t="shared" si="6561"/>
        <v>2116593.36</v>
      </c>
      <c r="KOY12" s="17">
        <f t="shared" ref="KOY12" si="9135">KOX12*1.2</f>
        <v>2539912.0319999997</v>
      </c>
      <c r="KOZ12" s="16" t="s">
        <v>20</v>
      </c>
      <c r="KPA12" s="16" t="s">
        <v>19</v>
      </c>
      <c r="KPB12" s="16" t="s">
        <v>18</v>
      </c>
      <c r="KPC12" s="11">
        <v>2</v>
      </c>
      <c r="KPD12" s="8" t="s">
        <v>2</v>
      </c>
      <c r="KPE12" s="19" t="s">
        <v>26</v>
      </c>
      <c r="KPF12" s="23" t="s">
        <v>34</v>
      </c>
      <c r="KPG12" s="8" t="s">
        <v>27</v>
      </c>
      <c r="KPH12" s="8" t="s">
        <v>35</v>
      </c>
      <c r="KPI12" s="23" t="s">
        <v>21</v>
      </c>
      <c r="KPJ12" s="21">
        <v>18</v>
      </c>
      <c r="KPK12" s="8"/>
      <c r="KPL12" s="8"/>
      <c r="KPM12" s="18">
        <f t="shared" ref="KPM12" si="9136">587942.6/5</f>
        <v>117588.51999999999</v>
      </c>
      <c r="KPN12" s="18">
        <f t="shared" si="6564"/>
        <v>2116593.36</v>
      </c>
      <c r="KPO12" s="17">
        <f t="shared" ref="KPO12" si="9137">KPN12*1.2</f>
        <v>2539912.0319999997</v>
      </c>
      <c r="KPP12" s="16" t="s">
        <v>20</v>
      </c>
      <c r="KPQ12" s="16" t="s">
        <v>19</v>
      </c>
      <c r="KPR12" s="16" t="s">
        <v>18</v>
      </c>
      <c r="KPS12" s="11">
        <v>2</v>
      </c>
      <c r="KPT12" s="8" t="s">
        <v>2</v>
      </c>
      <c r="KPU12" s="19" t="s">
        <v>26</v>
      </c>
      <c r="KPV12" s="23" t="s">
        <v>34</v>
      </c>
      <c r="KPW12" s="8" t="s">
        <v>27</v>
      </c>
      <c r="KPX12" s="8" t="s">
        <v>35</v>
      </c>
      <c r="KPY12" s="23" t="s">
        <v>21</v>
      </c>
      <c r="KPZ12" s="21">
        <v>18</v>
      </c>
      <c r="KQA12" s="8"/>
      <c r="KQB12" s="8"/>
      <c r="KQC12" s="18">
        <f t="shared" ref="KQC12" si="9138">587942.6/5</f>
        <v>117588.51999999999</v>
      </c>
      <c r="KQD12" s="18">
        <f t="shared" si="6567"/>
        <v>2116593.36</v>
      </c>
      <c r="KQE12" s="17">
        <f t="shared" ref="KQE12" si="9139">KQD12*1.2</f>
        <v>2539912.0319999997</v>
      </c>
      <c r="KQF12" s="16" t="s">
        <v>20</v>
      </c>
      <c r="KQG12" s="16" t="s">
        <v>19</v>
      </c>
      <c r="KQH12" s="16" t="s">
        <v>18</v>
      </c>
      <c r="KQI12" s="11">
        <v>2</v>
      </c>
      <c r="KQJ12" s="8" t="s">
        <v>2</v>
      </c>
      <c r="KQK12" s="19" t="s">
        <v>26</v>
      </c>
      <c r="KQL12" s="23" t="s">
        <v>34</v>
      </c>
      <c r="KQM12" s="8" t="s">
        <v>27</v>
      </c>
      <c r="KQN12" s="8" t="s">
        <v>35</v>
      </c>
      <c r="KQO12" s="23" t="s">
        <v>21</v>
      </c>
      <c r="KQP12" s="21">
        <v>18</v>
      </c>
      <c r="KQQ12" s="8"/>
      <c r="KQR12" s="8"/>
      <c r="KQS12" s="18">
        <f t="shared" ref="KQS12" si="9140">587942.6/5</f>
        <v>117588.51999999999</v>
      </c>
      <c r="KQT12" s="18">
        <f t="shared" si="6570"/>
        <v>2116593.36</v>
      </c>
      <c r="KQU12" s="17">
        <f t="shared" ref="KQU12" si="9141">KQT12*1.2</f>
        <v>2539912.0319999997</v>
      </c>
      <c r="KQV12" s="16" t="s">
        <v>20</v>
      </c>
      <c r="KQW12" s="16" t="s">
        <v>19</v>
      </c>
      <c r="KQX12" s="16" t="s">
        <v>18</v>
      </c>
      <c r="KQY12" s="11">
        <v>2</v>
      </c>
      <c r="KQZ12" s="8" t="s">
        <v>2</v>
      </c>
      <c r="KRA12" s="19" t="s">
        <v>26</v>
      </c>
      <c r="KRB12" s="23" t="s">
        <v>34</v>
      </c>
      <c r="KRC12" s="8" t="s">
        <v>27</v>
      </c>
      <c r="KRD12" s="8" t="s">
        <v>35</v>
      </c>
      <c r="KRE12" s="23" t="s">
        <v>21</v>
      </c>
      <c r="KRF12" s="21">
        <v>18</v>
      </c>
      <c r="KRG12" s="8"/>
      <c r="KRH12" s="8"/>
      <c r="KRI12" s="18">
        <f t="shared" ref="KRI12" si="9142">587942.6/5</f>
        <v>117588.51999999999</v>
      </c>
      <c r="KRJ12" s="18">
        <f t="shared" si="6573"/>
        <v>2116593.36</v>
      </c>
      <c r="KRK12" s="17">
        <f t="shared" ref="KRK12" si="9143">KRJ12*1.2</f>
        <v>2539912.0319999997</v>
      </c>
      <c r="KRL12" s="16" t="s">
        <v>20</v>
      </c>
      <c r="KRM12" s="16" t="s">
        <v>19</v>
      </c>
      <c r="KRN12" s="16" t="s">
        <v>18</v>
      </c>
      <c r="KRO12" s="11">
        <v>2</v>
      </c>
      <c r="KRP12" s="8" t="s">
        <v>2</v>
      </c>
      <c r="KRQ12" s="19" t="s">
        <v>26</v>
      </c>
      <c r="KRR12" s="23" t="s">
        <v>34</v>
      </c>
      <c r="KRS12" s="8" t="s">
        <v>27</v>
      </c>
      <c r="KRT12" s="8" t="s">
        <v>35</v>
      </c>
      <c r="KRU12" s="23" t="s">
        <v>21</v>
      </c>
      <c r="KRV12" s="21">
        <v>18</v>
      </c>
      <c r="KRW12" s="8"/>
      <c r="KRX12" s="8"/>
      <c r="KRY12" s="18">
        <f t="shared" ref="KRY12" si="9144">587942.6/5</f>
        <v>117588.51999999999</v>
      </c>
      <c r="KRZ12" s="18">
        <f t="shared" si="6576"/>
        <v>2116593.36</v>
      </c>
      <c r="KSA12" s="17">
        <f t="shared" ref="KSA12" si="9145">KRZ12*1.2</f>
        <v>2539912.0319999997</v>
      </c>
      <c r="KSB12" s="16" t="s">
        <v>20</v>
      </c>
      <c r="KSC12" s="16" t="s">
        <v>19</v>
      </c>
      <c r="KSD12" s="16" t="s">
        <v>18</v>
      </c>
      <c r="KSE12" s="11">
        <v>2</v>
      </c>
      <c r="KSF12" s="8" t="s">
        <v>2</v>
      </c>
      <c r="KSG12" s="19" t="s">
        <v>26</v>
      </c>
      <c r="KSH12" s="23" t="s">
        <v>34</v>
      </c>
      <c r="KSI12" s="8" t="s">
        <v>27</v>
      </c>
      <c r="KSJ12" s="8" t="s">
        <v>35</v>
      </c>
      <c r="KSK12" s="23" t="s">
        <v>21</v>
      </c>
      <c r="KSL12" s="21">
        <v>18</v>
      </c>
      <c r="KSM12" s="8"/>
      <c r="KSN12" s="8"/>
      <c r="KSO12" s="18">
        <f t="shared" ref="KSO12" si="9146">587942.6/5</f>
        <v>117588.51999999999</v>
      </c>
      <c r="KSP12" s="18">
        <f t="shared" si="6579"/>
        <v>2116593.36</v>
      </c>
      <c r="KSQ12" s="17">
        <f t="shared" ref="KSQ12" si="9147">KSP12*1.2</f>
        <v>2539912.0319999997</v>
      </c>
      <c r="KSR12" s="16" t="s">
        <v>20</v>
      </c>
      <c r="KSS12" s="16" t="s">
        <v>19</v>
      </c>
      <c r="KST12" s="16" t="s">
        <v>18</v>
      </c>
      <c r="KSU12" s="11">
        <v>2</v>
      </c>
      <c r="KSV12" s="8" t="s">
        <v>2</v>
      </c>
      <c r="KSW12" s="19" t="s">
        <v>26</v>
      </c>
      <c r="KSX12" s="23" t="s">
        <v>34</v>
      </c>
      <c r="KSY12" s="8" t="s">
        <v>27</v>
      </c>
      <c r="KSZ12" s="8" t="s">
        <v>35</v>
      </c>
      <c r="KTA12" s="23" t="s">
        <v>21</v>
      </c>
      <c r="KTB12" s="21">
        <v>18</v>
      </c>
      <c r="KTC12" s="8"/>
      <c r="KTD12" s="8"/>
      <c r="KTE12" s="18">
        <f t="shared" ref="KTE12" si="9148">587942.6/5</f>
        <v>117588.51999999999</v>
      </c>
      <c r="KTF12" s="18">
        <f t="shared" si="6582"/>
        <v>2116593.36</v>
      </c>
      <c r="KTG12" s="17">
        <f t="shared" ref="KTG12" si="9149">KTF12*1.2</f>
        <v>2539912.0319999997</v>
      </c>
      <c r="KTH12" s="16" t="s">
        <v>20</v>
      </c>
      <c r="KTI12" s="16" t="s">
        <v>19</v>
      </c>
      <c r="KTJ12" s="16" t="s">
        <v>18</v>
      </c>
      <c r="KTK12" s="11">
        <v>2</v>
      </c>
      <c r="KTL12" s="8" t="s">
        <v>2</v>
      </c>
      <c r="KTM12" s="19" t="s">
        <v>26</v>
      </c>
      <c r="KTN12" s="23" t="s">
        <v>34</v>
      </c>
      <c r="KTO12" s="8" t="s">
        <v>27</v>
      </c>
      <c r="KTP12" s="8" t="s">
        <v>35</v>
      </c>
      <c r="KTQ12" s="23" t="s">
        <v>21</v>
      </c>
      <c r="KTR12" s="21">
        <v>18</v>
      </c>
      <c r="KTS12" s="8"/>
      <c r="KTT12" s="8"/>
      <c r="KTU12" s="18">
        <f t="shared" ref="KTU12" si="9150">587942.6/5</f>
        <v>117588.51999999999</v>
      </c>
      <c r="KTV12" s="18">
        <f t="shared" si="6585"/>
        <v>2116593.36</v>
      </c>
      <c r="KTW12" s="17">
        <f t="shared" ref="KTW12" si="9151">KTV12*1.2</f>
        <v>2539912.0319999997</v>
      </c>
      <c r="KTX12" s="16" t="s">
        <v>20</v>
      </c>
      <c r="KTY12" s="16" t="s">
        <v>19</v>
      </c>
      <c r="KTZ12" s="16" t="s">
        <v>18</v>
      </c>
      <c r="KUA12" s="11">
        <v>2</v>
      </c>
      <c r="KUB12" s="8" t="s">
        <v>2</v>
      </c>
      <c r="KUC12" s="19" t="s">
        <v>26</v>
      </c>
      <c r="KUD12" s="23" t="s">
        <v>34</v>
      </c>
      <c r="KUE12" s="8" t="s">
        <v>27</v>
      </c>
      <c r="KUF12" s="8" t="s">
        <v>35</v>
      </c>
      <c r="KUG12" s="23" t="s">
        <v>21</v>
      </c>
      <c r="KUH12" s="21">
        <v>18</v>
      </c>
      <c r="KUI12" s="8"/>
      <c r="KUJ12" s="8"/>
      <c r="KUK12" s="18">
        <f t="shared" ref="KUK12" si="9152">587942.6/5</f>
        <v>117588.51999999999</v>
      </c>
      <c r="KUL12" s="18">
        <f t="shared" si="6588"/>
        <v>2116593.36</v>
      </c>
      <c r="KUM12" s="17">
        <f t="shared" ref="KUM12" si="9153">KUL12*1.2</f>
        <v>2539912.0319999997</v>
      </c>
      <c r="KUN12" s="16" t="s">
        <v>20</v>
      </c>
      <c r="KUO12" s="16" t="s">
        <v>19</v>
      </c>
      <c r="KUP12" s="16" t="s">
        <v>18</v>
      </c>
      <c r="KUQ12" s="11">
        <v>2</v>
      </c>
      <c r="KUR12" s="8" t="s">
        <v>2</v>
      </c>
      <c r="KUS12" s="19" t="s">
        <v>26</v>
      </c>
      <c r="KUT12" s="23" t="s">
        <v>34</v>
      </c>
      <c r="KUU12" s="8" t="s">
        <v>27</v>
      </c>
      <c r="KUV12" s="8" t="s">
        <v>35</v>
      </c>
      <c r="KUW12" s="23" t="s">
        <v>21</v>
      </c>
      <c r="KUX12" s="21">
        <v>18</v>
      </c>
      <c r="KUY12" s="8"/>
      <c r="KUZ12" s="8"/>
      <c r="KVA12" s="18">
        <f t="shared" ref="KVA12" si="9154">587942.6/5</f>
        <v>117588.51999999999</v>
      </c>
      <c r="KVB12" s="18">
        <f t="shared" si="6591"/>
        <v>2116593.36</v>
      </c>
      <c r="KVC12" s="17">
        <f t="shared" ref="KVC12" si="9155">KVB12*1.2</f>
        <v>2539912.0319999997</v>
      </c>
      <c r="KVD12" s="16" t="s">
        <v>20</v>
      </c>
      <c r="KVE12" s="16" t="s">
        <v>19</v>
      </c>
      <c r="KVF12" s="16" t="s">
        <v>18</v>
      </c>
      <c r="KVG12" s="11">
        <v>2</v>
      </c>
      <c r="KVH12" s="8" t="s">
        <v>2</v>
      </c>
      <c r="KVI12" s="19" t="s">
        <v>26</v>
      </c>
      <c r="KVJ12" s="23" t="s">
        <v>34</v>
      </c>
      <c r="KVK12" s="8" t="s">
        <v>27</v>
      </c>
      <c r="KVL12" s="8" t="s">
        <v>35</v>
      </c>
      <c r="KVM12" s="23" t="s">
        <v>21</v>
      </c>
      <c r="KVN12" s="21">
        <v>18</v>
      </c>
      <c r="KVO12" s="8"/>
      <c r="KVP12" s="8"/>
      <c r="KVQ12" s="18">
        <f t="shared" ref="KVQ12" si="9156">587942.6/5</f>
        <v>117588.51999999999</v>
      </c>
      <c r="KVR12" s="18">
        <f t="shared" si="6594"/>
        <v>2116593.36</v>
      </c>
      <c r="KVS12" s="17">
        <f t="shared" ref="KVS12" si="9157">KVR12*1.2</f>
        <v>2539912.0319999997</v>
      </c>
      <c r="KVT12" s="16" t="s">
        <v>20</v>
      </c>
      <c r="KVU12" s="16" t="s">
        <v>19</v>
      </c>
      <c r="KVV12" s="16" t="s">
        <v>18</v>
      </c>
      <c r="KVW12" s="11">
        <v>2</v>
      </c>
      <c r="KVX12" s="8" t="s">
        <v>2</v>
      </c>
      <c r="KVY12" s="19" t="s">
        <v>26</v>
      </c>
      <c r="KVZ12" s="23" t="s">
        <v>34</v>
      </c>
      <c r="KWA12" s="8" t="s">
        <v>27</v>
      </c>
      <c r="KWB12" s="8" t="s">
        <v>35</v>
      </c>
      <c r="KWC12" s="23" t="s">
        <v>21</v>
      </c>
      <c r="KWD12" s="21">
        <v>18</v>
      </c>
      <c r="KWE12" s="8"/>
      <c r="KWF12" s="8"/>
      <c r="KWG12" s="18">
        <f t="shared" ref="KWG12" si="9158">587942.6/5</f>
        <v>117588.51999999999</v>
      </c>
      <c r="KWH12" s="18">
        <f t="shared" si="6597"/>
        <v>2116593.36</v>
      </c>
      <c r="KWI12" s="17">
        <f t="shared" ref="KWI12" si="9159">KWH12*1.2</f>
        <v>2539912.0319999997</v>
      </c>
      <c r="KWJ12" s="16" t="s">
        <v>20</v>
      </c>
      <c r="KWK12" s="16" t="s">
        <v>19</v>
      </c>
      <c r="KWL12" s="16" t="s">
        <v>18</v>
      </c>
      <c r="KWM12" s="11">
        <v>2</v>
      </c>
      <c r="KWN12" s="8" t="s">
        <v>2</v>
      </c>
      <c r="KWO12" s="19" t="s">
        <v>26</v>
      </c>
      <c r="KWP12" s="23" t="s">
        <v>34</v>
      </c>
      <c r="KWQ12" s="8" t="s">
        <v>27</v>
      </c>
      <c r="KWR12" s="8" t="s">
        <v>35</v>
      </c>
      <c r="KWS12" s="23" t="s">
        <v>21</v>
      </c>
      <c r="KWT12" s="21">
        <v>18</v>
      </c>
      <c r="KWU12" s="8"/>
      <c r="KWV12" s="8"/>
      <c r="KWW12" s="18">
        <f t="shared" ref="KWW12" si="9160">587942.6/5</f>
        <v>117588.51999999999</v>
      </c>
      <c r="KWX12" s="18">
        <f t="shared" si="6600"/>
        <v>2116593.36</v>
      </c>
      <c r="KWY12" s="17">
        <f t="shared" ref="KWY12" si="9161">KWX12*1.2</f>
        <v>2539912.0319999997</v>
      </c>
      <c r="KWZ12" s="16" t="s">
        <v>20</v>
      </c>
      <c r="KXA12" s="16" t="s">
        <v>19</v>
      </c>
      <c r="KXB12" s="16" t="s">
        <v>18</v>
      </c>
      <c r="KXC12" s="11">
        <v>2</v>
      </c>
      <c r="KXD12" s="8" t="s">
        <v>2</v>
      </c>
      <c r="KXE12" s="19" t="s">
        <v>26</v>
      </c>
      <c r="KXF12" s="23" t="s">
        <v>34</v>
      </c>
      <c r="KXG12" s="8" t="s">
        <v>27</v>
      </c>
      <c r="KXH12" s="8" t="s">
        <v>35</v>
      </c>
      <c r="KXI12" s="23" t="s">
        <v>21</v>
      </c>
      <c r="KXJ12" s="21">
        <v>18</v>
      </c>
      <c r="KXK12" s="8"/>
      <c r="KXL12" s="8"/>
      <c r="KXM12" s="18">
        <f t="shared" ref="KXM12" si="9162">587942.6/5</f>
        <v>117588.51999999999</v>
      </c>
      <c r="KXN12" s="18">
        <f t="shared" si="6603"/>
        <v>2116593.36</v>
      </c>
      <c r="KXO12" s="17">
        <f t="shared" ref="KXO12" si="9163">KXN12*1.2</f>
        <v>2539912.0319999997</v>
      </c>
      <c r="KXP12" s="16" t="s">
        <v>20</v>
      </c>
      <c r="KXQ12" s="16" t="s">
        <v>19</v>
      </c>
      <c r="KXR12" s="16" t="s">
        <v>18</v>
      </c>
      <c r="KXS12" s="11">
        <v>2</v>
      </c>
      <c r="KXT12" s="8" t="s">
        <v>2</v>
      </c>
      <c r="KXU12" s="19" t="s">
        <v>26</v>
      </c>
      <c r="KXV12" s="23" t="s">
        <v>34</v>
      </c>
      <c r="KXW12" s="8" t="s">
        <v>27</v>
      </c>
      <c r="KXX12" s="8" t="s">
        <v>35</v>
      </c>
      <c r="KXY12" s="23" t="s">
        <v>21</v>
      </c>
      <c r="KXZ12" s="21">
        <v>18</v>
      </c>
      <c r="KYA12" s="8"/>
      <c r="KYB12" s="8"/>
      <c r="KYC12" s="18">
        <f t="shared" ref="KYC12" si="9164">587942.6/5</f>
        <v>117588.51999999999</v>
      </c>
      <c r="KYD12" s="18">
        <f t="shared" si="6606"/>
        <v>2116593.36</v>
      </c>
      <c r="KYE12" s="17">
        <f t="shared" ref="KYE12" si="9165">KYD12*1.2</f>
        <v>2539912.0319999997</v>
      </c>
      <c r="KYF12" s="16" t="s">
        <v>20</v>
      </c>
      <c r="KYG12" s="16" t="s">
        <v>19</v>
      </c>
      <c r="KYH12" s="16" t="s">
        <v>18</v>
      </c>
      <c r="KYI12" s="11">
        <v>2</v>
      </c>
      <c r="KYJ12" s="8" t="s">
        <v>2</v>
      </c>
      <c r="KYK12" s="19" t="s">
        <v>26</v>
      </c>
      <c r="KYL12" s="23" t="s">
        <v>34</v>
      </c>
      <c r="KYM12" s="8" t="s">
        <v>27</v>
      </c>
      <c r="KYN12" s="8" t="s">
        <v>35</v>
      </c>
      <c r="KYO12" s="23" t="s">
        <v>21</v>
      </c>
      <c r="KYP12" s="21">
        <v>18</v>
      </c>
      <c r="KYQ12" s="8"/>
      <c r="KYR12" s="8"/>
      <c r="KYS12" s="18">
        <f t="shared" ref="KYS12" si="9166">587942.6/5</f>
        <v>117588.51999999999</v>
      </c>
      <c r="KYT12" s="18">
        <f t="shared" si="6609"/>
        <v>2116593.36</v>
      </c>
      <c r="KYU12" s="17">
        <f t="shared" ref="KYU12" si="9167">KYT12*1.2</f>
        <v>2539912.0319999997</v>
      </c>
      <c r="KYV12" s="16" t="s">
        <v>20</v>
      </c>
      <c r="KYW12" s="16" t="s">
        <v>19</v>
      </c>
      <c r="KYX12" s="16" t="s">
        <v>18</v>
      </c>
      <c r="KYY12" s="11">
        <v>2</v>
      </c>
      <c r="KYZ12" s="8" t="s">
        <v>2</v>
      </c>
      <c r="KZA12" s="19" t="s">
        <v>26</v>
      </c>
      <c r="KZB12" s="23" t="s">
        <v>34</v>
      </c>
      <c r="KZC12" s="8" t="s">
        <v>27</v>
      </c>
      <c r="KZD12" s="8" t="s">
        <v>35</v>
      </c>
      <c r="KZE12" s="23" t="s">
        <v>21</v>
      </c>
      <c r="KZF12" s="21">
        <v>18</v>
      </c>
      <c r="KZG12" s="8"/>
      <c r="KZH12" s="8"/>
      <c r="KZI12" s="18">
        <f t="shared" ref="KZI12" si="9168">587942.6/5</f>
        <v>117588.51999999999</v>
      </c>
      <c r="KZJ12" s="18">
        <f t="shared" si="6612"/>
        <v>2116593.36</v>
      </c>
      <c r="KZK12" s="17">
        <f t="shared" ref="KZK12" si="9169">KZJ12*1.2</f>
        <v>2539912.0319999997</v>
      </c>
      <c r="KZL12" s="16" t="s">
        <v>20</v>
      </c>
      <c r="KZM12" s="16" t="s">
        <v>19</v>
      </c>
      <c r="KZN12" s="16" t="s">
        <v>18</v>
      </c>
      <c r="KZO12" s="11">
        <v>2</v>
      </c>
      <c r="KZP12" s="8" t="s">
        <v>2</v>
      </c>
      <c r="KZQ12" s="19" t="s">
        <v>26</v>
      </c>
      <c r="KZR12" s="23" t="s">
        <v>34</v>
      </c>
      <c r="KZS12" s="8" t="s">
        <v>27</v>
      </c>
      <c r="KZT12" s="8" t="s">
        <v>35</v>
      </c>
      <c r="KZU12" s="23" t="s">
        <v>21</v>
      </c>
      <c r="KZV12" s="21">
        <v>18</v>
      </c>
      <c r="KZW12" s="8"/>
      <c r="KZX12" s="8"/>
      <c r="KZY12" s="18">
        <f t="shared" ref="KZY12" si="9170">587942.6/5</f>
        <v>117588.51999999999</v>
      </c>
      <c r="KZZ12" s="18">
        <f t="shared" si="6615"/>
        <v>2116593.36</v>
      </c>
      <c r="LAA12" s="17">
        <f t="shared" ref="LAA12" si="9171">KZZ12*1.2</f>
        <v>2539912.0319999997</v>
      </c>
      <c r="LAB12" s="16" t="s">
        <v>20</v>
      </c>
      <c r="LAC12" s="16" t="s">
        <v>19</v>
      </c>
      <c r="LAD12" s="16" t="s">
        <v>18</v>
      </c>
      <c r="LAE12" s="11">
        <v>2</v>
      </c>
      <c r="LAF12" s="8" t="s">
        <v>2</v>
      </c>
      <c r="LAG12" s="19" t="s">
        <v>26</v>
      </c>
      <c r="LAH12" s="23" t="s">
        <v>34</v>
      </c>
      <c r="LAI12" s="8" t="s">
        <v>27</v>
      </c>
      <c r="LAJ12" s="8" t="s">
        <v>35</v>
      </c>
      <c r="LAK12" s="23" t="s">
        <v>21</v>
      </c>
      <c r="LAL12" s="21">
        <v>18</v>
      </c>
      <c r="LAM12" s="8"/>
      <c r="LAN12" s="8"/>
      <c r="LAO12" s="18">
        <f t="shared" ref="LAO12" si="9172">587942.6/5</f>
        <v>117588.51999999999</v>
      </c>
      <c r="LAP12" s="18">
        <f t="shared" si="6618"/>
        <v>2116593.36</v>
      </c>
      <c r="LAQ12" s="17">
        <f t="shared" ref="LAQ12" si="9173">LAP12*1.2</f>
        <v>2539912.0319999997</v>
      </c>
      <c r="LAR12" s="16" t="s">
        <v>20</v>
      </c>
      <c r="LAS12" s="16" t="s">
        <v>19</v>
      </c>
      <c r="LAT12" s="16" t="s">
        <v>18</v>
      </c>
      <c r="LAU12" s="11">
        <v>2</v>
      </c>
      <c r="LAV12" s="8" t="s">
        <v>2</v>
      </c>
      <c r="LAW12" s="19" t="s">
        <v>26</v>
      </c>
      <c r="LAX12" s="23" t="s">
        <v>34</v>
      </c>
      <c r="LAY12" s="8" t="s">
        <v>27</v>
      </c>
      <c r="LAZ12" s="8" t="s">
        <v>35</v>
      </c>
      <c r="LBA12" s="23" t="s">
        <v>21</v>
      </c>
      <c r="LBB12" s="21">
        <v>18</v>
      </c>
      <c r="LBC12" s="8"/>
      <c r="LBD12" s="8"/>
      <c r="LBE12" s="18">
        <f t="shared" ref="LBE12" si="9174">587942.6/5</f>
        <v>117588.51999999999</v>
      </c>
      <c r="LBF12" s="18">
        <f t="shared" si="6621"/>
        <v>2116593.36</v>
      </c>
      <c r="LBG12" s="17">
        <f t="shared" ref="LBG12" si="9175">LBF12*1.2</f>
        <v>2539912.0319999997</v>
      </c>
      <c r="LBH12" s="16" t="s">
        <v>20</v>
      </c>
      <c r="LBI12" s="16" t="s">
        <v>19</v>
      </c>
      <c r="LBJ12" s="16" t="s">
        <v>18</v>
      </c>
      <c r="LBK12" s="11">
        <v>2</v>
      </c>
      <c r="LBL12" s="8" t="s">
        <v>2</v>
      </c>
      <c r="LBM12" s="19" t="s">
        <v>26</v>
      </c>
      <c r="LBN12" s="23" t="s">
        <v>34</v>
      </c>
      <c r="LBO12" s="8" t="s">
        <v>27</v>
      </c>
      <c r="LBP12" s="8" t="s">
        <v>35</v>
      </c>
      <c r="LBQ12" s="23" t="s">
        <v>21</v>
      </c>
      <c r="LBR12" s="21">
        <v>18</v>
      </c>
      <c r="LBS12" s="8"/>
      <c r="LBT12" s="8"/>
      <c r="LBU12" s="18">
        <f t="shared" ref="LBU12" si="9176">587942.6/5</f>
        <v>117588.51999999999</v>
      </c>
      <c r="LBV12" s="18">
        <f t="shared" si="6624"/>
        <v>2116593.36</v>
      </c>
      <c r="LBW12" s="17">
        <f t="shared" ref="LBW12" si="9177">LBV12*1.2</f>
        <v>2539912.0319999997</v>
      </c>
      <c r="LBX12" s="16" t="s">
        <v>20</v>
      </c>
      <c r="LBY12" s="16" t="s">
        <v>19</v>
      </c>
      <c r="LBZ12" s="16" t="s">
        <v>18</v>
      </c>
      <c r="LCA12" s="11">
        <v>2</v>
      </c>
      <c r="LCB12" s="8" t="s">
        <v>2</v>
      </c>
      <c r="LCC12" s="19" t="s">
        <v>26</v>
      </c>
      <c r="LCD12" s="23" t="s">
        <v>34</v>
      </c>
      <c r="LCE12" s="8" t="s">
        <v>27</v>
      </c>
      <c r="LCF12" s="8" t="s">
        <v>35</v>
      </c>
      <c r="LCG12" s="23" t="s">
        <v>21</v>
      </c>
      <c r="LCH12" s="21">
        <v>18</v>
      </c>
      <c r="LCI12" s="8"/>
      <c r="LCJ12" s="8"/>
      <c r="LCK12" s="18">
        <f t="shared" ref="LCK12" si="9178">587942.6/5</f>
        <v>117588.51999999999</v>
      </c>
      <c r="LCL12" s="18">
        <f t="shared" si="6627"/>
        <v>2116593.36</v>
      </c>
      <c r="LCM12" s="17">
        <f t="shared" ref="LCM12" si="9179">LCL12*1.2</f>
        <v>2539912.0319999997</v>
      </c>
      <c r="LCN12" s="16" t="s">
        <v>20</v>
      </c>
      <c r="LCO12" s="16" t="s">
        <v>19</v>
      </c>
      <c r="LCP12" s="16" t="s">
        <v>18</v>
      </c>
      <c r="LCQ12" s="11">
        <v>2</v>
      </c>
      <c r="LCR12" s="8" t="s">
        <v>2</v>
      </c>
      <c r="LCS12" s="19" t="s">
        <v>26</v>
      </c>
      <c r="LCT12" s="23" t="s">
        <v>34</v>
      </c>
      <c r="LCU12" s="8" t="s">
        <v>27</v>
      </c>
      <c r="LCV12" s="8" t="s">
        <v>35</v>
      </c>
      <c r="LCW12" s="23" t="s">
        <v>21</v>
      </c>
      <c r="LCX12" s="21">
        <v>18</v>
      </c>
      <c r="LCY12" s="8"/>
      <c r="LCZ12" s="8"/>
      <c r="LDA12" s="18">
        <f t="shared" ref="LDA12" si="9180">587942.6/5</f>
        <v>117588.51999999999</v>
      </c>
      <c r="LDB12" s="18">
        <f t="shared" si="6630"/>
        <v>2116593.36</v>
      </c>
      <c r="LDC12" s="17">
        <f t="shared" ref="LDC12" si="9181">LDB12*1.2</f>
        <v>2539912.0319999997</v>
      </c>
      <c r="LDD12" s="16" t="s">
        <v>20</v>
      </c>
      <c r="LDE12" s="16" t="s">
        <v>19</v>
      </c>
      <c r="LDF12" s="16" t="s">
        <v>18</v>
      </c>
      <c r="LDG12" s="11">
        <v>2</v>
      </c>
      <c r="LDH12" s="8" t="s">
        <v>2</v>
      </c>
      <c r="LDI12" s="19" t="s">
        <v>26</v>
      </c>
      <c r="LDJ12" s="23" t="s">
        <v>34</v>
      </c>
      <c r="LDK12" s="8" t="s">
        <v>27</v>
      </c>
      <c r="LDL12" s="8" t="s">
        <v>35</v>
      </c>
      <c r="LDM12" s="23" t="s">
        <v>21</v>
      </c>
      <c r="LDN12" s="21">
        <v>18</v>
      </c>
      <c r="LDO12" s="8"/>
      <c r="LDP12" s="8"/>
      <c r="LDQ12" s="18">
        <f t="shared" ref="LDQ12" si="9182">587942.6/5</f>
        <v>117588.51999999999</v>
      </c>
      <c r="LDR12" s="18">
        <f t="shared" si="6633"/>
        <v>2116593.36</v>
      </c>
      <c r="LDS12" s="17">
        <f t="shared" ref="LDS12" si="9183">LDR12*1.2</f>
        <v>2539912.0319999997</v>
      </c>
      <c r="LDT12" s="16" t="s">
        <v>20</v>
      </c>
      <c r="LDU12" s="16" t="s">
        <v>19</v>
      </c>
      <c r="LDV12" s="16" t="s">
        <v>18</v>
      </c>
      <c r="LDW12" s="11">
        <v>2</v>
      </c>
      <c r="LDX12" s="8" t="s">
        <v>2</v>
      </c>
      <c r="LDY12" s="19" t="s">
        <v>26</v>
      </c>
      <c r="LDZ12" s="23" t="s">
        <v>34</v>
      </c>
      <c r="LEA12" s="8" t="s">
        <v>27</v>
      </c>
      <c r="LEB12" s="8" t="s">
        <v>35</v>
      </c>
      <c r="LEC12" s="23" t="s">
        <v>21</v>
      </c>
      <c r="LED12" s="21">
        <v>18</v>
      </c>
      <c r="LEE12" s="8"/>
      <c r="LEF12" s="8"/>
      <c r="LEG12" s="18">
        <f t="shared" ref="LEG12" si="9184">587942.6/5</f>
        <v>117588.51999999999</v>
      </c>
      <c r="LEH12" s="18">
        <f t="shared" si="6636"/>
        <v>2116593.36</v>
      </c>
      <c r="LEI12" s="17">
        <f t="shared" ref="LEI12" si="9185">LEH12*1.2</f>
        <v>2539912.0319999997</v>
      </c>
      <c r="LEJ12" s="16" t="s">
        <v>20</v>
      </c>
      <c r="LEK12" s="16" t="s">
        <v>19</v>
      </c>
      <c r="LEL12" s="16" t="s">
        <v>18</v>
      </c>
      <c r="LEM12" s="11">
        <v>2</v>
      </c>
      <c r="LEN12" s="8" t="s">
        <v>2</v>
      </c>
      <c r="LEO12" s="19" t="s">
        <v>26</v>
      </c>
      <c r="LEP12" s="23" t="s">
        <v>34</v>
      </c>
      <c r="LEQ12" s="8" t="s">
        <v>27</v>
      </c>
      <c r="LER12" s="8" t="s">
        <v>35</v>
      </c>
      <c r="LES12" s="23" t="s">
        <v>21</v>
      </c>
      <c r="LET12" s="21">
        <v>18</v>
      </c>
      <c r="LEU12" s="8"/>
      <c r="LEV12" s="8"/>
      <c r="LEW12" s="18">
        <f t="shared" ref="LEW12" si="9186">587942.6/5</f>
        <v>117588.51999999999</v>
      </c>
      <c r="LEX12" s="18">
        <f t="shared" si="6639"/>
        <v>2116593.36</v>
      </c>
      <c r="LEY12" s="17">
        <f t="shared" ref="LEY12" si="9187">LEX12*1.2</f>
        <v>2539912.0319999997</v>
      </c>
      <c r="LEZ12" s="16" t="s">
        <v>20</v>
      </c>
      <c r="LFA12" s="16" t="s">
        <v>19</v>
      </c>
      <c r="LFB12" s="16" t="s">
        <v>18</v>
      </c>
      <c r="LFC12" s="11">
        <v>2</v>
      </c>
      <c r="LFD12" s="8" t="s">
        <v>2</v>
      </c>
      <c r="LFE12" s="19" t="s">
        <v>26</v>
      </c>
      <c r="LFF12" s="23" t="s">
        <v>34</v>
      </c>
      <c r="LFG12" s="8" t="s">
        <v>27</v>
      </c>
      <c r="LFH12" s="8" t="s">
        <v>35</v>
      </c>
      <c r="LFI12" s="23" t="s">
        <v>21</v>
      </c>
      <c r="LFJ12" s="21">
        <v>18</v>
      </c>
      <c r="LFK12" s="8"/>
      <c r="LFL12" s="8"/>
      <c r="LFM12" s="18">
        <f t="shared" ref="LFM12" si="9188">587942.6/5</f>
        <v>117588.51999999999</v>
      </c>
      <c r="LFN12" s="18">
        <f t="shared" si="6642"/>
        <v>2116593.36</v>
      </c>
      <c r="LFO12" s="17">
        <f t="shared" ref="LFO12" si="9189">LFN12*1.2</f>
        <v>2539912.0319999997</v>
      </c>
      <c r="LFP12" s="16" t="s">
        <v>20</v>
      </c>
      <c r="LFQ12" s="16" t="s">
        <v>19</v>
      </c>
      <c r="LFR12" s="16" t="s">
        <v>18</v>
      </c>
      <c r="LFS12" s="11">
        <v>2</v>
      </c>
      <c r="LFT12" s="8" t="s">
        <v>2</v>
      </c>
      <c r="LFU12" s="19" t="s">
        <v>26</v>
      </c>
      <c r="LFV12" s="23" t="s">
        <v>34</v>
      </c>
      <c r="LFW12" s="8" t="s">
        <v>27</v>
      </c>
      <c r="LFX12" s="8" t="s">
        <v>35</v>
      </c>
      <c r="LFY12" s="23" t="s">
        <v>21</v>
      </c>
      <c r="LFZ12" s="21">
        <v>18</v>
      </c>
      <c r="LGA12" s="8"/>
      <c r="LGB12" s="8"/>
      <c r="LGC12" s="18">
        <f t="shared" ref="LGC12" si="9190">587942.6/5</f>
        <v>117588.51999999999</v>
      </c>
      <c r="LGD12" s="18">
        <f t="shared" si="6645"/>
        <v>2116593.36</v>
      </c>
      <c r="LGE12" s="17">
        <f t="shared" ref="LGE12" si="9191">LGD12*1.2</f>
        <v>2539912.0319999997</v>
      </c>
      <c r="LGF12" s="16" t="s">
        <v>20</v>
      </c>
      <c r="LGG12" s="16" t="s">
        <v>19</v>
      </c>
      <c r="LGH12" s="16" t="s">
        <v>18</v>
      </c>
      <c r="LGI12" s="11">
        <v>2</v>
      </c>
      <c r="LGJ12" s="8" t="s">
        <v>2</v>
      </c>
      <c r="LGK12" s="19" t="s">
        <v>26</v>
      </c>
      <c r="LGL12" s="23" t="s">
        <v>34</v>
      </c>
      <c r="LGM12" s="8" t="s">
        <v>27</v>
      </c>
      <c r="LGN12" s="8" t="s">
        <v>35</v>
      </c>
      <c r="LGO12" s="23" t="s">
        <v>21</v>
      </c>
      <c r="LGP12" s="21">
        <v>18</v>
      </c>
      <c r="LGQ12" s="8"/>
      <c r="LGR12" s="8"/>
      <c r="LGS12" s="18">
        <f t="shared" ref="LGS12" si="9192">587942.6/5</f>
        <v>117588.51999999999</v>
      </c>
      <c r="LGT12" s="18">
        <f t="shared" si="6648"/>
        <v>2116593.36</v>
      </c>
      <c r="LGU12" s="17">
        <f t="shared" ref="LGU12" si="9193">LGT12*1.2</f>
        <v>2539912.0319999997</v>
      </c>
      <c r="LGV12" s="16" t="s">
        <v>20</v>
      </c>
      <c r="LGW12" s="16" t="s">
        <v>19</v>
      </c>
      <c r="LGX12" s="16" t="s">
        <v>18</v>
      </c>
      <c r="LGY12" s="11">
        <v>2</v>
      </c>
      <c r="LGZ12" s="8" t="s">
        <v>2</v>
      </c>
      <c r="LHA12" s="19" t="s">
        <v>26</v>
      </c>
      <c r="LHB12" s="23" t="s">
        <v>34</v>
      </c>
      <c r="LHC12" s="8" t="s">
        <v>27</v>
      </c>
      <c r="LHD12" s="8" t="s">
        <v>35</v>
      </c>
      <c r="LHE12" s="23" t="s">
        <v>21</v>
      </c>
      <c r="LHF12" s="21">
        <v>18</v>
      </c>
      <c r="LHG12" s="8"/>
      <c r="LHH12" s="8"/>
      <c r="LHI12" s="18">
        <f t="shared" ref="LHI12" si="9194">587942.6/5</f>
        <v>117588.51999999999</v>
      </c>
      <c r="LHJ12" s="18">
        <f t="shared" si="6651"/>
        <v>2116593.36</v>
      </c>
      <c r="LHK12" s="17">
        <f t="shared" ref="LHK12" si="9195">LHJ12*1.2</f>
        <v>2539912.0319999997</v>
      </c>
      <c r="LHL12" s="16" t="s">
        <v>20</v>
      </c>
      <c r="LHM12" s="16" t="s">
        <v>19</v>
      </c>
      <c r="LHN12" s="16" t="s">
        <v>18</v>
      </c>
      <c r="LHO12" s="11">
        <v>2</v>
      </c>
      <c r="LHP12" s="8" t="s">
        <v>2</v>
      </c>
      <c r="LHQ12" s="19" t="s">
        <v>26</v>
      </c>
      <c r="LHR12" s="23" t="s">
        <v>34</v>
      </c>
      <c r="LHS12" s="8" t="s">
        <v>27</v>
      </c>
      <c r="LHT12" s="8" t="s">
        <v>35</v>
      </c>
      <c r="LHU12" s="23" t="s">
        <v>21</v>
      </c>
      <c r="LHV12" s="21">
        <v>18</v>
      </c>
      <c r="LHW12" s="8"/>
      <c r="LHX12" s="8"/>
      <c r="LHY12" s="18">
        <f t="shared" ref="LHY12" si="9196">587942.6/5</f>
        <v>117588.51999999999</v>
      </c>
      <c r="LHZ12" s="18">
        <f t="shared" si="6654"/>
        <v>2116593.36</v>
      </c>
      <c r="LIA12" s="17">
        <f t="shared" ref="LIA12" si="9197">LHZ12*1.2</f>
        <v>2539912.0319999997</v>
      </c>
      <c r="LIB12" s="16" t="s">
        <v>20</v>
      </c>
      <c r="LIC12" s="16" t="s">
        <v>19</v>
      </c>
      <c r="LID12" s="16" t="s">
        <v>18</v>
      </c>
      <c r="LIE12" s="11">
        <v>2</v>
      </c>
      <c r="LIF12" s="8" t="s">
        <v>2</v>
      </c>
      <c r="LIG12" s="19" t="s">
        <v>26</v>
      </c>
      <c r="LIH12" s="23" t="s">
        <v>34</v>
      </c>
      <c r="LII12" s="8" t="s">
        <v>27</v>
      </c>
      <c r="LIJ12" s="8" t="s">
        <v>35</v>
      </c>
      <c r="LIK12" s="23" t="s">
        <v>21</v>
      </c>
      <c r="LIL12" s="21">
        <v>18</v>
      </c>
      <c r="LIM12" s="8"/>
      <c r="LIN12" s="8"/>
      <c r="LIO12" s="18">
        <f t="shared" ref="LIO12" si="9198">587942.6/5</f>
        <v>117588.51999999999</v>
      </c>
      <c r="LIP12" s="18">
        <f t="shared" si="6657"/>
        <v>2116593.36</v>
      </c>
      <c r="LIQ12" s="17">
        <f t="shared" ref="LIQ12" si="9199">LIP12*1.2</f>
        <v>2539912.0319999997</v>
      </c>
      <c r="LIR12" s="16" t="s">
        <v>20</v>
      </c>
      <c r="LIS12" s="16" t="s">
        <v>19</v>
      </c>
      <c r="LIT12" s="16" t="s">
        <v>18</v>
      </c>
      <c r="LIU12" s="11">
        <v>2</v>
      </c>
      <c r="LIV12" s="8" t="s">
        <v>2</v>
      </c>
      <c r="LIW12" s="19" t="s">
        <v>26</v>
      </c>
      <c r="LIX12" s="23" t="s">
        <v>34</v>
      </c>
      <c r="LIY12" s="8" t="s">
        <v>27</v>
      </c>
      <c r="LIZ12" s="8" t="s">
        <v>35</v>
      </c>
      <c r="LJA12" s="23" t="s">
        <v>21</v>
      </c>
      <c r="LJB12" s="21">
        <v>18</v>
      </c>
      <c r="LJC12" s="8"/>
      <c r="LJD12" s="8"/>
      <c r="LJE12" s="18">
        <f t="shared" ref="LJE12" si="9200">587942.6/5</f>
        <v>117588.51999999999</v>
      </c>
      <c r="LJF12" s="18">
        <f t="shared" si="6660"/>
        <v>2116593.36</v>
      </c>
      <c r="LJG12" s="17">
        <f t="shared" ref="LJG12" si="9201">LJF12*1.2</f>
        <v>2539912.0319999997</v>
      </c>
      <c r="LJH12" s="16" t="s">
        <v>20</v>
      </c>
      <c r="LJI12" s="16" t="s">
        <v>19</v>
      </c>
      <c r="LJJ12" s="16" t="s">
        <v>18</v>
      </c>
      <c r="LJK12" s="11">
        <v>2</v>
      </c>
      <c r="LJL12" s="8" t="s">
        <v>2</v>
      </c>
      <c r="LJM12" s="19" t="s">
        <v>26</v>
      </c>
      <c r="LJN12" s="23" t="s">
        <v>34</v>
      </c>
      <c r="LJO12" s="8" t="s">
        <v>27</v>
      </c>
      <c r="LJP12" s="8" t="s">
        <v>35</v>
      </c>
      <c r="LJQ12" s="23" t="s">
        <v>21</v>
      </c>
      <c r="LJR12" s="21">
        <v>18</v>
      </c>
      <c r="LJS12" s="8"/>
      <c r="LJT12" s="8"/>
      <c r="LJU12" s="18">
        <f t="shared" ref="LJU12" si="9202">587942.6/5</f>
        <v>117588.51999999999</v>
      </c>
      <c r="LJV12" s="18">
        <f t="shared" si="6663"/>
        <v>2116593.36</v>
      </c>
      <c r="LJW12" s="17">
        <f t="shared" ref="LJW12" si="9203">LJV12*1.2</f>
        <v>2539912.0319999997</v>
      </c>
      <c r="LJX12" s="16" t="s">
        <v>20</v>
      </c>
      <c r="LJY12" s="16" t="s">
        <v>19</v>
      </c>
      <c r="LJZ12" s="16" t="s">
        <v>18</v>
      </c>
      <c r="LKA12" s="11">
        <v>2</v>
      </c>
      <c r="LKB12" s="8" t="s">
        <v>2</v>
      </c>
      <c r="LKC12" s="19" t="s">
        <v>26</v>
      </c>
      <c r="LKD12" s="23" t="s">
        <v>34</v>
      </c>
      <c r="LKE12" s="8" t="s">
        <v>27</v>
      </c>
      <c r="LKF12" s="8" t="s">
        <v>35</v>
      </c>
      <c r="LKG12" s="23" t="s">
        <v>21</v>
      </c>
      <c r="LKH12" s="21">
        <v>18</v>
      </c>
      <c r="LKI12" s="8"/>
      <c r="LKJ12" s="8"/>
      <c r="LKK12" s="18">
        <f t="shared" ref="LKK12" si="9204">587942.6/5</f>
        <v>117588.51999999999</v>
      </c>
      <c r="LKL12" s="18">
        <f t="shared" si="6666"/>
        <v>2116593.36</v>
      </c>
      <c r="LKM12" s="17">
        <f t="shared" ref="LKM12" si="9205">LKL12*1.2</f>
        <v>2539912.0319999997</v>
      </c>
      <c r="LKN12" s="16" t="s">
        <v>20</v>
      </c>
      <c r="LKO12" s="16" t="s">
        <v>19</v>
      </c>
      <c r="LKP12" s="16" t="s">
        <v>18</v>
      </c>
      <c r="LKQ12" s="11">
        <v>2</v>
      </c>
      <c r="LKR12" s="8" t="s">
        <v>2</v>
      </c>
      <c r="LKS12" s="19" t="s">
        <v>26</v>
      </c>
      <c r="LKT12" s="23" t="s">
        <v>34</v>
      </c>
      <c r="LKU12" s="8" t="s">
        <v>27</v>
      </c>
      <c r="LKV12" s="8" t="s">
        <v>35</v>
      </c>
      <c r="LKW12" s="23" t="s">
        <v>21</v>
      </c>
      <c r="LKX12" s="21">
        <v>18</v>
      </c>
      <c r="LKY12" s="8"/>
      <c r="LKZ12" s="8"/>
      <c r="LLA12" s="18">
        <f t="shared" ref="LLA12" si="9206">587942.6/5</f>
        <v>117588.51999999999</v>
      </c>
      <c r="LLB12" s="18">
        <f t="shared" si="6669"/>
        <v>2116593.36</v>
      </c>
      <c r="LLC12" s="17">
        <f t="shared" ref="LLC12" si="9207">LLB12*1.2</f>
        <v>2539912.0319999997</v>
      </c>
      <c r="LLD12" s="16" t="s">
        <v>20</v>
      </c>
      <c r="LLE12" s="16" t="s">
        <v>19</v>
      </c>
      <c r="LLF12" s="16" t="s">
        <v>18</v>
      </c>
      <c r="LLG12" s="11">
        <v>2</v>
      </c>
      <c r="LLH12" s="8" t="s">
        <v>2</v>
      </c>
      <c r="LLI12" s="19" t="s">
        <v>26</v>
      </c>
      <c r="LLJ12" s="23" t="s">
        <v>34</v>
      </c>
      <c r="LLK12" s="8" t="s">
        <v>27</v>
      </c>
      <c r="LLL12" s="8" t="s">
        <v>35</v>
      </c>
      <c r="LLM12" s="23" t="s">
        <v>21</v>
      </c>
      <c r="LLN12" s="21">
        <v>18</v>
      </c>
      <c r="LLO12" s="8"/>
      <c r="LLP12" s="8"/>
      <c r="LLQ12" s="18">
        <f t="shared" ref="LLQ12" si="9208">587942.6/5</f>
        <v>117588.51999999999</v>
      </c>
      <c r="LLR12" s="18">
        <f t="shared" si="6672"/>
        <v>2116593.36</v>
      </c>
      <c r="LLS12" s="17">
        <f t="shared" ref="LLS12" si="9209">LLR12*1.2</f>
        <v>2539912.0319999997</v>
      </c>
      <c r="LLT12" s="16" t="s">
        <v>20</v>
      </c>
      <c r="LLU12" s="16" t="s">
        <v>19</v>
      </c>
      <c r="LLV12" s="16" t="s">
        <v>18</v>
      </c>
      <c r="LLW12" s="11">
        <v>2</v>
      </c>
      <c r="LLX12" s="8" t="s">
        <v>2</v>
      </c>
      <c r="LLY12" s="19" t="s">
        <v>26</v>
      </c>
      <c r="LLZ12" s="23" t="s">
        <v>34</v>
      </c>
      <c r="LMA12" s="8" t="s">
        <v>27</v>
      </c>
      <c r="LMB12" s="8" t="s">
        <v>35</v>
      </c>
      <c r="LMC12" s="23" t="s">
        <v>21</v>
      </c>
      <c r="LMD12" s="21">
        <v>18</v>
      </c>
      <c r="LME12" s="8"/>
      <c r="LMF12" s="8"/>
      <c r="LMG12" s="18">
        <f t="shared" ref="LMG12" si="9210">587942.6/5</f>
        <v>117588.51999999999</v>
      </c>
      <c r="LMH12" s="18">
        <f t="shared" si="6675"/>
        <v>2116593.36</v>
      </c>
      <c r="LMI12" s="17">
        <f t="shared" ref="LMI12" si="9211">LMH12*1.2</f>
        <v>2539912.0319999997</v>
      </c>
      <c r="LMJ12" s="16" t="s">
        <v>20</v>
      </c>
      <c r="LMK12" s="16" t="s">
        <v>19</v>
      </c>
      <c r="LML12" s="16" t="s">
        <v>18</v>
      </c>
      <c r="LMM12" s="11">
        <v>2</v>
      </c>
      <c r="LMN12" s="8" t="s">
        <v>2</v>
      </c>
      <c r="LMO12" s="19" t="s">
        <v>26</v>
      </c>
      <c r="LMP12" s="23" t="s">
        <v>34</v>
      </c>
      <c r="LMQ12" s="8" t="s">
        <v>27</v>
      </c>
      <c r="LMR12" s="8" t="s">
        <v>35</v>
      </c>
      <c r="LMS12" s="23" t="s">
        <v>21</v>
      </c>
      <c r="LMT12" s="21">
        <v>18</v>
      </c>
      <c r="LMU12" s="8"/>
      <c r="LMV12" s="8"/>
      <c r="LMW12" s="18">
        <f t="shared" ref="LMW12" si="9212">587942.6/5</f>
        <v>117588.51999999999</v>
      </c>
      <c r="LMX12" s="18">
        <f t="shared" si="6678"/>
        <v>2116593.36</v>
      </c>
      <c r="LMY12" s="17">
        <f t="shared" ref="LMY12" si="9213">LMX12*1.2</f>
        <v>2539912.0319999997</v>
      </c>
      <c r="LMZ12" s="16" t="s">
        <v>20</v>
      </c>
      <c r="LNA12" s="16" t="s">
        <v>19</v>
      </c>
      <c r="LNB12" s="16" t="s">
        <v>18</v>
      </c>
      <c r="LNC12" s="11">
        <v>2</v>
      </c>
      <c r="LND12" s="8" t="s">
        <v>2</v>
      </c>
      <c r="LNE12" s="19" t="s">
        <v>26</v>
      </c>
      <c r="LNF12" s="23" t="s">
        <v>34</v>
      </c>
      <c r="LNG12" s="8" t="s">
        <v>27</v>
      </c>
      <c r="LNH12" s="8" t="s">
        <v>35</v>
      </c>
      <c r="LNI12" s="23" t="s">
        <v>21</v>
      </c>
      <c r="LNJ12" s="21">
        <v>18</v>
      </c>
      <c r="LNK12" s="8"/>
      <c r="LNL12" s="8"/>
      <c r="LNM12" s="18">
        <f t="shared" ref="LNM12" si="9214">587942.6/5</f>
        <v>117588.51999999999</v>
      </c>
      <c r="LNN12" s="18">
        <f t="shared" si="6681"/>
        <v>2116593.36</v>
      </c>
      <c r="LNO12" s="17">
        <f t="shared" ref="LNO12" si="9215">LNN12*1.2</f>
        <v>2539912.0319999997</v>
      </c>
      <c r="LNP12" s="16" t="s">
        <v>20</v>
      </c>
      <c r="LNQ12" s="16" t="s">
        <v>19</v>
      </c>
      <c r="LNR12" s="16" t="s">
        <v>18</v>
      </c>
      <c r="LNS12" s="11">
        <v>2</v>
      </c>
      <c r="LNT12" s="8" t="s">
        <v>2</v>
      </c>
      <c r="LNU12" s="19" t="s">
        <v>26</v>
      </c>
      <c r="LNV12" s="23" t="s">
        <v>34</v>
      </c>
      <c r="LNW12" s="8" t="s">
        <v>27</v>
      </c>
      <c r="LNX12" s="8" t="s">
        <v>35</v>
      </c>
      <c r="LNY12" s="23" t="s">
        <v>21</v>
      </c>
      <c r="LNZ12" s="21">
        <v>18</v>
      </c>
      <c r="LOA12" s="8"/>
      <c r="LOB12" s="8"/>
      <c r="LOC12" s="18">
        <f t="shared" ref="LOC12" si="9216">587942.6/5</f>
        <v>117588.51999999999</v>
      </c>
      <c r="LOD12" s="18">
        <f t="shared" si="6684"/>
        <v>2116593.36</v>
      </c>
      <c r="LOE12" s="17">
        <f t="shared" ref="LOE12" si="9217">LOD12*1.2</f>
        <v>2539912.0319999997</v>
      </c>
      <c r="LOF12" s="16" t="s">
        <v>20</v>
      </c>
      <c r="LOG12" s="16" t="s">
        <v>19</v>
      </c>
      <c r="LOH12" s="16" t="s">
        <v>18</v>
      </c>
      <c r="LOI12" s="11">
        <v>2</v>
      </c>
      <c r="LOJ12" s="8" t="s">
        <v>2</v>
      </c>
      <c r="LOK12" s="19" t="s">
        <v>26</v>
      </c>
      <c r="LOL12" s="23" t="s">
        <v>34</v>
      </c>
      <c r="LOM12" s="8" t="s">
        <v>27</v>
      </c>
      <c r="LON12" s="8" t="s">
        <v>35</v>
      </c>
      <c r="LOO12" s="23" t="s">
        <v>21</v>
      </c>
      <c r="LOP12" s="21">
        <v>18</v>
      </c>
      <c r="LOQ12" s="8"/>
      <c r="LOR12" s="8"/>
      <c r="LOS12" s="18">
        <f t="shared" ref="LOS12" si="9218">587942.6/5</f>
        <v>117588.51999999999</v>
      </c>
      <c r="LOT12" s="18">
        <f t="shared" si="6687"/>
        <v>2116593.36</v>
      </c>
      <c r="LOU12" s="17">
        <f t="shared" ref="LOU12" si="9219">LOT12*1.2</f>
        <v>2539912.0319999997</v>
      </c>
      <c r="LOV12" s="16" t="s">
        <v>20</v>
      </c>
      <c r="LOW12" s="16" t="s">
        <v>19</v>
      </c>
      <c r="LOX12" s="16" t="s">
        <v>18</v>
      </c>
      <c r="LOY12" s="11">
        <v>2</v>
      </c>
      <c r="LOZ12" s="8" t="s">
        <v>2</v>
      </c>
      <c r="LPA12" s="19" t="s">
        <v>26</v>
      </c>
      <c r="LPB12" s="23" t="s">
        <v>34</v>
      </c>
      <c r="LPC12" s="8" t="s">
        <v>27</v>
      </c>
      <c r="LPD12" s="8" t="s">
        <v>35</v>
      </c>
      <c r="LPE12" s="23" t="s">
        <v>21</v>
      </c>
      <c r="LPF12" s="21">
        <v>18</v>
      </c>
      <c r="LPG12" s="8"/>
      <c r="LPH12" s="8"/>
      <c r="LPI12" s="18">
        <f t="shared" ref="LPI12" si="9220">587942.6/5</f>
        <v>117588.51999999999</v>
      </c>
      <c r="LPJ12" s="18">
        <f t="shared" si="6690"/>
        <v>2116593.36</v>
      </c>
      <c r="LPK12" s="17">
        <f t="shared" ref="LPK12" si="9221">LPJ12*1.2</f>
        <v>2539912.0319999997</v>
      </c>
      <c r="LPL12" s="16" t="s">
        <v>20</v>
      </c>
      <c r="LPM12" s="16" t="s">
        <v>19</v>
      </c>
      <c r="LPN12" s="16" t="s">
        <v>18</v>
      </c>
      <c r="LPO12" s="11">
        <v>2</v>
      </c>
      <c r="LPP12" s="8" t="s">
        <v>2</v>
      </c>
      <c r="LPQ12" s="19" t="s">
        <v>26</v>
      </c>
      <c r="LPR12" s="23" t="s">
        <v>34</v>
      </c>
      <c r="LPS12" s="8" t="s">
        <v>27</v>
      </c>
      <c r="LPT12" s="8" t="s">
        <v>35</v>
      </c>
      <c r="LPU12" s="23" t="s">
        <v>21</v>
      </c>
      <c r="LPV12" s="21">
        <v>18</v>
      </c>
      <c r="LPW12" s="8"/>
      <c r="LPX12" s="8"/>
      <c r="LPY12" s="18">
        <f t="shared" ref="LPY12" si="9222">587942.6/5</f>
        <v>117588.51999999999</v>
      </c>
      <c r="LPZ12" s="18">
        <f t="shared" si="6693"/>
        <v>2116593.36</v>
      </c>
      <c r="LQA12" s="17">
        <f t="shared" ref="LQA12" si="9223">LPZ12*1.2</f>
        <v>2539912.0319999997</v>
      </c>
      <c r="LQB12" s="16" t="s">
        <v>20</v>
      </c>
      <c r="LQC12" s="16" t="s">
        <v>19</v>
      </c>
      <c r="LQD12" s="16" t="s">
        <v>18</v>
      </c>
      <c r="LQE12" s="11">
        <v>2</v>
      </c>
      <c r="LQF12" s="8" t="s">
        <v>2</v>
      </c>
      <c r="LQG12" s="19" t="s">
        <v>26</v>
      </c>
      <c r="LQH12" s="23" t="s">
        <v>34</v>
      </c>
      <c r="LQI12" s="8" t="s">
        <v>27</v>
      </c>
      <c r="LQJ12" s="8" t="s">
        <v>35</v>
      </c>
      <c r="LQK12" s="23" t="s">
        <v>21</v>
      </c>
      <c r="LQL12" s="21">
        <v>18</v>
      </c>
      <c r="LQM12" s="8"/>
      <c r="LQN12" s="8"/>
      <c r="LQO12" s="18">
        <f t="shared" ref="LQO12" si="9224">587942.6/5</f>
        <v>117588.51999999999</v>
      </c>
      <c r="LQP12" s="18">
        <f t="shared" si="6696"/>
        <v>2116593.36</v>
      </c>
      <c r="LQQ12" s="17">
        <f t="shared" ref="LQQ12" si="9225">LQP12*1.2</f>
        <v>2539912.0319999997</v>
      </c>
      <c r="LQR12" s="16" t="s">
        <v>20</v>
      </c>
      <c r="LQS12" s="16" t="s">
        <v>19</v>
      </c>
      <c r="LQT12" s="16" t="s">
        <v>18</v>
      </c>
      <c r="LQU12" s="11">
        <v>2</v>
      </c>
      <c r="LQV12" s="8" t="s">
        <v>2</v>
      </c>
      <c r="LQW12" s="19" t="s">
        <v>26</v>
      </c>
      <c r="LQX12" s="23" t="s">
        <v>34</v>
      </c>
      <c r="LQY12" s="8" t="s">
        <v>27</v>
      </c>
      <c r="LQZ12" s="8" t="s">
        <v>35</v>
      </c>
      <c r="LRA12" s="23" t="s">
        <v>21</v>
      </c>
      <c r="LRB12" s="21">
        <v>18</v>
      </c>
      <c r="LRC12" s="8"/>
      <c r="LRD12" s="8"/>
      <c r="LRE12" s="18">
        <f t="shared" ref="LRE12" si="9226">587942.6/5</f>
        <v>117588.51999999999</v>
      </c>
      <c r="LRF12" s="18">
        <f t="shared" si="6699"/>
        <v>2116593.36</v>
      </c>
      <c r="LRG12" s="17">
        <f t="shared" ref="LRG12" si="9227">LRF12*1.2</f>
        <v>2539912.0319999997</v>
      </c>
      <c r="LRH12" s="16" t="s">
        <v>20</v>
      </c>
      <c r="LRI12" s="16" t="s">
        <v>19</v>
      </c>
      <c r="LRJ12" s="16" t="s">
        <v>18</v>
      </c>
      <c r="LRK12" s="11">
        <v>2</v>
      </c>
      <c r="LRL12" s="8" t="s">
        <v>2</v>
      </c>
      <c r="LRM12" s="19" t="s">
        <v>26</v>
      </c>
      <c r="LRN12" s="23" t="s">
        <v>34</v>
      </c>
      <c r="LRO12" s="8" t="s">
        <v>27</v>
      </c>
      <c r="LRP12" s="8" t="s">
        <v>35</v>
      </c>
      <c r="LRQ12" s="23" t="s">
        <v>21</v>
      </c>
      <c r="LRR12" s="21">
        <v>18</v>
      </c>
      <c r="LRS12" s="8"/>
      <c r="LRT12" s="8"/>
      <c r="LRU12" s="18">
        <f t="shared" ref="LRU12" si="9228">587942.6/5</f>
        <v>117588.51999999999</v>
      </c>
      <c r="LRV12" s="18">
        <f t="shared" si="6702"/>
        <v>2116593.36</v>
      </c>
      <c r="LRW12" s="17">
        <f t="shared" ref="LRW12" si="9229">LRV12*1.2</f>
        <v>2539912.0319999997</v>
      </c>
      <c r="LRX12" s="16" t="s">
        <v>20</v>
      </c>
      <c r="LRY12" s="16" t="s">
        <v>19</v>
      </c>
      <c r="LRZ12" s="16" t="s">
        <v>18</v>
      </c>
      <c r="LSA12" s="11">
        <v>2</v>
      </c>
      <c r="LSB12" s="8" t="s">
        <v>2</v>
      </c>
      <c r="LSC12" s="19" t="s">
        <v>26</v>
      </c>
      <c r="LSD12" s="23" t="s">
        <v>34</v>
      </c>
      <c r="LSE12" s="8" t="s">
        <v>27</v>
      </c>
      <c r="LSF12" s="8" t="s">
        <v>35</v>
      </c>
      <c r="LSG12" s="23" t="s">
        <v>21</v>
      </c>
      <c r="LSH12" s="21">
        <v>18</v>
      </c>
      <c r="LSI12" s="8"/>
      <c r="LSJ12" s="8"/>
      <c r="LSK12" s="18">
        <f t="shared" ref="LSK12" si="9230">587942.6/5</f>
        <v>117588.51999999999</v>
      </c>
      <c r="LSL12" s="18">
        <f t="shared" si="6705"/>
        <v>2116593.36</v>
      </c>
      <c r="LSM12" s="17">
        <f t="shared" ref="LSM12" si="9231">LSL12*1.2</f>
        <v>2539912.0319999997</v>
      </c>
      <c r="LSN12" s="16" t="s">
        <v>20</v>
      </c>
      <c r="LSO12" s="16" t="s">
        <v>19</v>
      </c>
      <c r="LSP12" s="16" t="s">
        <v>18</v>
      </c>
      <c r="LSQ12" s="11">
        <v>2</v>
      </c>
      <c r="LSR12" s="8" t="s">
        <v>2</v>
      </c>
      <c r="LSS12" s="19" t="s">
        <v>26</v>
      </c>
      <c r="LST12" s="23" t="s">
        <v>34</v>
      </c>
      <c r="LSU12" s="8" t="s">
        <v>27</v>
      </c>
      <c r="LSV12" s="8" t="s">
        <v>35</v>
      </c>
      <c r="LSW12" s="23" t="s">
        <v>21</v>
      </c>
      <c r="LSX12" s="21">
        <v>18</v>
      </c>
      <c r="LSY12" s="8"/>
      <c r="LSZ12" s="8"/>
      <c r="LTA12" s="18">
        <f t="shared" ref="LTA12" si="9232">587942.6/5</f>
        <v>117588.51999999999</v>
      </c>
      <c r="LTB12" s="18">
        <f t="shared" si="6708"/>
        <v>2116593.36</v>
      </c>
      <c r="LTC12" s="17">
        <f t="shared" ref="LTC12" si="9233">LTB12*1.2</f>
        <v>2539912.0319999997</v>
      </c>
      <c r="LTD12" s="16" t="s">
        <v>20</v>
      </c>
      <c r="LTE12" s="16" t="s">
        <v>19</v>
      </c>
      <c r="LTF12" s="16" t="s">
        <v>18</v>
      </c>
      <c r="LTG12" s="11">
        <v>2</v>
      </c>
      <c r="LTH12" s="8" t="s">
        <v>2</v>
      </c>
      <c r="LTI12" s="19" t="s">
        <v>26</v>
      </c>
      <c r="LTJ12" s="23" t="s">
        <v>34</v>
      </c>
      <c r="LTK12" s="8" t="s">
        <v>27</v>
      </c>
      <c r="LTL12" s="8" t="s">
        <v>35</v>
      </c>
      <c r="LTM12" s="23" t="s">
        <v>21</v>
      </c>
      <c r="LTN12" s="21">
        <v>18</v>
      </c>
      <c r="LTO12" s="8"/>
      <c r="LTP12" s="8"/>
      <c r="LTQ12" s="18">
        <f t="shared" ref="LTQ12" si="9234">587942.6/5</f>
        <v>117588.51999999999</v>
      </c>
      <c r="LTR12" s="18">
        <f t="shared" si="6711"/>
        <v>2116593.36</v>
      </c>
      <c r="LTS12" s="17">
        <f t="shared" ref="LTS12" si="9235">LTR12*1.2</f>
        <v>2539912.0319999997</v>
      </c>
      <c r="LTT12" s="16" t="s">
        <v>20</v>
      </c>
      <c r="LTU12" s="16" t="s">
        <v>19</v>
      </c>
      <c r="LTV12" s="16" t="s">
        <v>18</v>
      </c>
      <c r="LTW12" s="11">
        <v>2</v>
      </c>
      <c r="LTX12" s="8" t="s">
        <v>2</v>
      </c>
      <c r="LTY12" s="19" t="s">
        <v>26</v>
      </c>
      <c r="LTZ12" s="23" t="s">
        <v>34</v>
      </c>
      <c r="LUA12" s="8" t="s">
        <v>27</v>
      </c>
      <c r="LUB12" s="8" t="s">
        <v>35</v>
      </c>
      <c r="LUC12" s="23" t="s">
        <v>21</v>
      </c>
      <c r="LUD12" s="21">
        <v>18</v>
      </c>
      <c r="LUE12" s="8"/>
      <c r="LUF12" s="8"/>
      <c r="LUG12" s="18">
        <f t="shared" ref="LUG12" si="9236">587942.6/5</f>
        <v>117588.51999999999</v>
      </c>
      <c r="LUH12" s="18">
        <f t="shared" si="6714"/>
        <v>2116593.36</v>
      </c>
      <c r="LUI12" s="17">
        <f t="shared" ref="LUI12" si="9237">LUH12*1.2</f>
        <v>2539912.0319999997</v>
      </c>
      <c r="LUJ12" s="16" t="s">
        <v>20</v>
      </c>
      <c r="LUK12" s="16" t="s">
        <v>19</v>
      </c>
      <c r="LUL12" s="16" t="s">
        <v>18</v>
      </c>
      <c r="LUM12" s="11">
        <v>2</v>
      </c>
      <c r="LUN12" s="8" t="s">
        <v>2</v>
      </c>
      <c r="LUO12" s="19" t="s">
        <v>26</v>
      </c>
      <c r="LUP12" s="23" t="s">
        <v>34</v>
      </c>
      <c r="LUQ12" s="8" t="s">
        <v>27</v>
      </c>
      <c r="LUR12" s="8" t="s">
        <v>35</v>
      </c>
      <c r="LUS12" s="23" t="s">
        <v>21</v>
      </c>
      <c r="LUT12" s="21">
        <v>18</v>
      </c>
      <c r="LUU12" s="8"/>
      <c r="LUV12" s="8"/>
      <c r="LUW12" s="18">
        <f t="shared" ref="LUW12" si="9238">587942.6/5</f>
        <v>117588.51999999999</v>
      </c>
      <c r="LUX12" s="18">
        <f t="shared" si="6717"/>
        <v>2116593.36</v>
      </c>
      <c r="LUY12" s="17">
        <f t="shared" ref="LUY12" si="9239">LUX12*1.2</f>
        <v>2539912.0319999997</v>
      </c>
      <c r="LUZ12" s="16" t="s">
        <v>20</v>
      </c>
      <c r="LVA12" s="16" t="s">
        <v>19</v>
      </c>
      <c r="LVB12" s="16" t="s">
        <v>18</v>
      </c>
      <c r="LVC12" s="11">
        <v>2</v>
      </c>
      <c r="LVD12" s="8" t="s">
        <v>2</v>
      </c>
      <c r="LVE12" s="19" t="s">
        <v>26</v>
      </c>
      <c r="LVF12" s="23" t="s">
        <v>34</v>
      </c>
      <c r="LVG12" s="8" t="s">
        <v>27</v>
      </c>
      <c r="LVH12" s="8" t="s">
        <v>35</v>
      </c>
      <c r="LVI12" s="23" t="s">
        <v>21</v>
      </c>
      <c r="LVJ12" s="21">
        <v>18</v>
      </c>
      <c r="LVK12" s="8"/>
      <c r="LVL12" s="8"/>
      <c r="LVM12" s="18">
        <f t="shared" ref="LVM12" si="9240">587942.6/5</f>
        <v>117588.51999999999</v>
      </c>
      <c r="LVN12" s="18">
        <f t="shared" si="6720"/>
        <v>2116593.36</v>
      </c>
      <c r="LVO12" s="17">
        <f t="shared" ref="LVO12" si="9241">LVN12*1.2</f>
        <v>2539912.0319999997</v>
      </c>
      <c r="LVP12" s="16" t="s">
        <v>20</v>
      </c>
      <c r="LVQ12" s="16" t="s">
        <v>19</v>
      </c>
      <c r="LVR12" s="16" t="s">
        <v>18</v>
      </c>
      <c r="LVS12" s="11">
        <v>2</v>
      </c>
      <c r="LVT12" s="8" t="s">
        <v>2</v>
      </c>
      <c r="LVU12" s="19" t="s">
        <v>26</v>
      </c>
      <c r="LVV12" s="23" t="s">
        <v>34</v>
      </c>
      <c r="LVW12" s="8" t="s">
        <v>27</v>
      </c>
      <c r="LVX12" s="8" t="s">
        <v>35</v>
      </c>
      <c r="LVY12" s="23" t="s">
        <v>21</v>
      </c>
      <c r="LVZ12" s="21">
        <v>18</v>
      </c>
      <c r="LWA12" s="8"/>
      <c r="LWB12" s="8"/>
      <c r="LWC12" s="18">
        <f t="shared" ref="LWC12" si="9242">587942.6/5</f>
        <v>117588.51999999999</v>
      </c>
      <c r="LWD12" s="18">
        <f t="shared" si="6723"/>
        <v>2116593.36</v>
      </c>
      <c r="LWE12" s="17">
        <f t="shared" ref="LWE12" si="9243">LWD12*1.2</f>
        <v>2539912.0319999997</v>
      </c>
      <c r="LWF12" s="16" t="s">
        <v>20</v>
      </c>
      <c r="LWG12" s="16" t="s">
        <v>19</v>
      </c>
      <c r="LWH12" s="16" t="s">
        <v>18</v>
      </c>
      <c r="LWI12" s="11">
        <v>2</v>
      </c>
      <c r="LWJ12" s="8" t="s">
        <v>2</v>
      </c>
      <c r="LWK12" s="19" t="s">
        <v>26</v>
      </c>
      <c r="LWL12" s="23" t="s">
        <v>34</v>
      </c>
      <c r="LWM12" s="8" t="s">
        <v>27</v>
      </c>
      <c r="LWN12" s="8" t="s">
        <v>35</v>
      </c>
      <c r="LWO12" s="23" t="s">
        <v>21</v>
      </c>
      <c r="LWP12" s="21">
        <v>18</v>
      </c>
      <c r="LWQ12" s="8"/>
      <c r="LWR12" s="8"/>
      <c r="LWS12" s="18">
        <f t="shared" ref="LWS12" si="9244">587942.6/5</f>
        <v>117588.51999999999</v>
      </c>
      <c r="LWT12" s="18">
        <f t="shared" si="6726"/>
        <v>2116593.36</v>
      </c>
      <c r="LWU12" s="17">
        <f t="shared" ref="LWU12" si="9245">LWT12*1.2</f>
        <v>2539912.0319999997</v>
      </c>
      <c r="LWV12" s="16" t="s">
        <v>20</v>
      </c>
      <c r="LWW12" s="16" t="s">
        <v>19</v>
      </c>
      <c r="LWX12" s="16" t="s">
        <v>18</v>
      </c>
      <c r="LWY12" s="11">
        <v>2</v>
      </c>
      <c r="LWZ12" s="8" t="s">
        <v>2</v>
      </c>
      <c r="LXA12" s="19" t="s">
        <v>26</v>
      </c>
      <c r="LXB12" s="23" t="s">
        <v>34</v>
      </c>
      <c r="LXC12" s="8" t="s">
        <v>27</v>
      </c>
      <c r="LXD12" s="8" t="s">
        <v>35</v>
      </c>
      <c r="LXE12" s="23" t="s">
        <v>21</v>
      </c>
      <c r="LXF12" s="21">
        <v>18</v>
      </c>
      <c r="LXG12" s="8"/>
      <c r="LXH12" s="8"/>
      <c r="LXI12" s="18">
        <f t="shared" ref="LXI12" si="9246">587942.6/5</f>
        <v>117588.51999999999</v>
      </c>
      <c r="LXJ12" s="18">
        <f t="shared" si="6729"/>
        <v>2116593.36</v>
      </c>
      <c r="LXK12" s="17">
        <f t="shared" ref="LXK12" si="9247">LXJ12*1.2</f>
        <v>2539912.0319999997</v>
      </c>
      <c r="LXL12" s="16" t="s">
        <v>20</v>
      </c>
      <c r="LXM12" s="16" t="s">
        <v>19</v>
      </c>
      <c r="LXN12" s="16" t="s">
        <v>18</v>
      </c>
      <c r="LXO12" s="11">
        <v>2</v>
      </c>
      <c r="LXP12" s="8" t="s">
        <v>2</v>
      </c>
      <c r="LXQ12" s="19" t="s">
        <v>26</v>
      </c>
      <c r="LXR12" s="23" t="s">
        <v>34</v>
      </c>
      <c r="LXS12" s="8" t="s">
        <v>27</v>
      </c>
      <c r="LXT12" s="8" t="s">
        <v>35</v>
      </c>
      <c r="LXU12" s="23" t="s">
        <v>21</v>
      </c>
      <c r="LXV12" s="21">
        <v>18</v>
      </c>
      <c r="LXW12" s="8"/>
      <c r="LXX12" s="8"/>
      <c r="LXY12" s="18">
        <f t="shared" ref="LXY12" si="9248">587942.6/5</f>
        <v>117588.51999999999</v>
      </c>
      <c r="LXZ12" s="18">
        <f t="shared" si="6732"/>
        <v>2116593.36</v>
      </c>
      <c r="LYA12" s="17">
        <f t="shared" ref="LYA12" si="9249">LXZ12*1.2</f>
        <v>2539912.0319999997</v>
      </c>
      <c r="LYB12" s="16" t="s">
        <v>20</v>
      </c>
      <c r="LYC12" s="16" t="s">
        <v>19</v>
      </c>
      <c r="LYD12" s="16" t="s">
        <v>18</v>
      </c>
      <c r="LYE12" s="11">
        <v>2</v>
      </c>
      <c r="LYF12" s="8" t="s">
        <v>2</v>
      </c>
      <c r="LYG12" s="19" t="s">
        <v>26</v>
      </c>
      <c r="LYH12" s="23" t="s">
        <v>34</v>
      </c>
      <c r="LYI12" s="8" t="s">
        <v>27</v>
      </c>
      <c r="LYJ12" s="8" t="s">
        <v>35</v>
      </c>
      <c r="LYK12" s="23" t="s">
        <v>21</v>
      </c>
      <c r="LYL12" s="21">
        <v>18</v>
      </c>
      <c r="LYM12" s="8"/>
      <c r="LYN12" s="8"/>
      <c r="LYO12" s="18">
        <f t="shared" ref="LYO12" si="9250">587942.6/5</f>
        <v>117588.51999999999</v>
      </c>
      <c r="LYP12" s="18">
        <f t="shared" si="6735"/>
        <v>2116593.36</v>
      </c>
      <c r="LYQ12" s="17">
        <f t="shared" ref="LYQ12" si="9251">LYP12*1.2</f>
        <v>2539912.0319999997</v>
      </c>
      <c r="LYR12" s="16" t="s">
        <v>20</v>
      </c>
      <c r="LYS12" s="16" t="s">
        <v>19</v>
      </c>
      <c r="LYT12" s="16" t="s">
        <v>18</v>
      </c>
      <c r="LYU12" s="11">
        <v>2</v>
      </c>
      <c r="LYV12" s="8" t="s">
        <v>2</v>
      </c>
      <c r="LYW12" s="19" t="s">
        <v>26</v>
      </c>
      <c r="LYX12" s="23" t="s">
        <v>34</v>
      </c>
      <c r="LYY12" s="8" t="s">
        <v>27</v>
      </c>
      <c r="LYZ12" s="8" t="s">
        <v>35</v>
      </c>
      <c r="LZA12" s="23" t="s">
        <v>21</v>
      </c>
      <c r="LZB12" s="21">
        <v>18</v>
      </c>
      <c r="LZC12" s="8"/>
      <c r="LZD12" s="8"/>
      <c r="LZE12" s="18">
        <f t="shared" ref="LZE12" si="9252">587942.6/5</f>
        <v>117588.51999999999</v>
      </c>
      <c r="LZF12" s="18">
        <f t="shared" si="6738"/>
        <v>2116593.36</v>
      </c>
      <c r="LZG12" s="17">
        <f t="shared" ref="LZG12" si="9253">LZF12*1.2</f>
        <v>2539912.0319999997</v>
      </c>
      <c r="LZH12" s="16" t="s">
        <v>20</v>
      </c>
      <c r="LZI12" s="16" t="s">
        <v>19</v>
      </c>
      <c r="LZJ12" s="16" t="s">
        <v>18</v>
      </c>
      <c r="LZK12" s="11">
        <v>2</v>
      </c>
      <c r="LZL12" s="8" t="s">
        <v>2</v>
      </c>
      <c r="LZM12" s="19" t="s">
        <v>26</v>
      </c>
      <c r="LZN12" s="23" t="s">
        <v>34</v>
      </c>
      <c r="LZO12" s="8" t="s">
        <v>27</v>
      </c>
      <c r="LZP12" s="8" t="s">
        <v>35</v>
      </c>
      <c r="LZQ12" s="23" t="s">
        <v>21</v>
      </c>
      <c r="LZR12" s="21">
        <v>18</v>
      </c>
      <c r="LZS12" s="8"/>
      <c r="LZT12" s="8"/>
      <c r="LZU12" s="18">
        <f t="shared" ref="LZU12" si="9254">587942.6/5</f>
        <v>117588.51999999999</v>
      </c>
      <c r="LZV12" s="18">
        <f t="shared" si="6741"/>
        <v>2116593.36</v>
      </c>
      <c r="LZW12" s="17">
        <f t="shared" ref="LZW12" si="9255">LZV12*1.2</f>
        <v>2539912.0319999997</v>
      </c>
      <c r="LZX12" s="16" t="s">
        <v>20</v>
      </c>
      <c r="LZY12" s="16" t="s">
        <v>19</v>
      </c>
      <c r="LZZ12" s="16" t="s">
        <v>18</v>
      </c>
      <c r="MAA12" s="11">
        <v>2</v>
      </c>
      <c r="MAB12" s="8" t="s">
        <v>2</v>
      </c>
      <c r="MAC12" s="19" t="s">
        <v>26</v>
      </c>
      <c r="MAD12" s="23" t="s">
        <v>34</v>
      </c>
      <c r="MAE12" s="8" t="s">
        <v>27</v>
      </c>
      <c r="MAF12" s="8" t="s">
        <v>35</v>
      </c>
      <c r="MAG12" s="23" t="s">
        <v>21</v>
      </c>
      <c r="MAH12" s="21">
        <v>18</v>
      </c>
      <c r="MAI12" s="8"/>
      <c r="MAJ12" s="8"/>
      <c r="MAK12" s="18">
        <f t="shared" ref="MAK12" si="9256">587942.6/5</f>
        <v>117588.51999999999</v>
      </c>
      <c r="MAL12" s="18">
        <f t="shared" si="6744"/>
        <v>2116593.36</v>
      </c>
      <c r="MAM12" s="17">
        <f t="shared" ref="MAM12" si="9257">MAL12*1.2</f>
        <v>2539912.0319999997</v>
      </c>
      <c r="MAN12" s="16" t="s">
        <v>20</v>
      </c>
      <c r="MAO12" s="16" t="s">
        <v>19</v>
      </c>
      <c r="MAP12" s="16" t="s">
        <v>18</v>
      </c>
      <c r="MAQ12" s="11">
        <v>2</v>
      </c>
      <c r="MAR12" s="8" t="s">
        <v>2</v>
      </c>
      <c r="MAS12" s="19" t="s">
        <v>26</v>
      </c>
      <c r="MAT12" s="23" t="s">
        <v>34</v>
      </c>
      <c r="MAU12" s="8" t="s">
        <v>27</v>
      </c>
      <c r="MAV12" s="8" t="s">
        <v>35</v>
      </c>
      <c r="MAW12" s="23" t="s">
        <v>21</v>
      </c>
      <c r="MAX12" s="21">
        <v>18</v>
      </c>
      <c r="MAY12" s="8"/>
      <c r="MAZ12" s="8"/>
      <c r="MBA12" s="18">
        <f t="shared" ref="MBA12" si="9258">587942.6/5</f>
        <v>117588.51999999999</v>
      </c>
      <c r="MBB12" s="18">
        <f t="shared" si="6747"/>
        <v>2116593.36</v>
      </c>
      <c r="MBC12" s="17">
        <f t="shared" ref="MBC12" si="9259">MBB12*1.2</f>
        <v>2539912.0319999997</v>
      </c>
      <c r="MBD12" s="16" t="s">
        <v>20</v>
      </c>
      <c r="MBE12" s="16" t="s">
        <v>19</v>
      </c>
      <c r="MBF12" s="16" t="s">
        <v>18</v>
      </c>
      <c r="MBG12" s="11">
        <v>2</v>
      </c>
      <c r="MBH12" s="8" t="s">
        <v>2</v>
      </c>
      <c r="MBI12" s="19" t="s">
        <v>26</v>
      </c>
      <c r="MBJ12" s="23" t="s">
        <v>34</v>
      </c>
      <c r="MBK12" s="8" t="s">
        <v>27</v>
      </c>
      <c r="MBL12" s="8" t="s">
        <v>35</v>
      </c>
      <c r="MBM12" s="23" t="s">
        <v>21</v>
      </c>
      <c r="MBN12" s="21">
        <v>18</v>
      </c>
      <c r="MBO12" s="8"/>
      <c r="MBP12" s="8"/>
      <c r="MBQ12" s="18">
        <f t="shared" ref="MBQ12" si="9260">587942.6/5</f>
        <v>117588.51999999999</v>
      </c>
      <c r="MBR12" s="18">
        <f t="shared" si="6750"/>
        <v>2116593.36</v>
      </c>
      <c r="MBS12" s="17">
        <f t="shared" ref="MBS12" si="9261">MBR12*1.2</f>
        <v>2539912.0319999997</v>
      </c>
      <c r="MBT12" s="16" t="s">
        <v>20</v>
      </c>
      <c r="MBU12" s="16" t="s">
        <v>19</v>
      </c>
      <c r="MBV12" s="16" t="s">
        <v>18</v>
      </c>
      <c r="MBW12" s="11">
        <v>2</v>
      </c>
      <c r="MBX12" s="8" t="s">
        <v>2</v>
      </c>
      <c r="MBY12" s="19" t="s">
        <v>26</v>
      </c>
      <c r="MBZ12" s="23" t="s">
        <v>34</v>
      </c>
      <c r="MCA12" s="8" t="s">
        <v>27</v>
      </c>
      <c r="MCB12" s="8" t="s">
        <v>35</v>
      </c>
      <c r="MCC12" s="23" t="s">
        <v>21</v>
      </c>
      <c r="MCD12" s="21">
        <v>18</v>
      </c>
      <c r="MCE12" s="8"/>
      <c r="MCF12" s="8"/>
      <c r="MCG12" s="18">
        <f t="shared" ref="MCG12" si="9262">587942.6/5</f>
        <v>117588.51999999999</v>
      </c>
      <c r="MCH12" s="18">
        <f t="shared" si="6753"/>
        <v>2116593.36</v>
      </c>
      <c r="MCI12" s="17">
        <f t="shared" ref="MCI12" si="9263">MCH12*1.2</f>
        <v>2539912.0319999997</v>
      </c>
      <c r="MCJ12" s="16" t="s">
        <v>20</v>
      </c>
      <c r="MCK12" s="16" t="s">
        <v>19</v>
      </c>
      <c r="MCL12" s="16" t="s">
        <v>18</v>
      </c>
      <c r="MCM12" s="11">
        <v>2</v>
      </c>
      <c r="MCN12" s="8" t="s">
        <v>2</v>
      </c>
      <c r="MCO12" s="19" t="s">
        <v>26</v>
      </c>
      <c r="MCP12" s="23" t="s">
        <v>34</v>
      </c>
      <c r="MCQ12" s="8" t="s">
        <v>27</v>
      </c>
      <c r="MCR12" s="8" t="s">
        <v>35</v>
      </c>
      <c r="MCS12" s="23" t="s">
        <v>21</v>
      </c>
      <c r="MCT12" s="21">
        <v>18</v>
      </c>
      <c r="MCU12" s="8"/>
      <c r="MCV12" s="8"/>
      <c r="MCW12" s="18">
        <f t="shared" ref="MCW12" si="9264">587942.6/5</f>
        <v>117588.51999999999</v>
      </c>
      <c r="MCX12" s="18">
        <f t="shared" si="6756"/>
        <v>2116593.36</v>
      </c>
      <c r="MCY12" s="17">
        <f t="shared" ref="MCY12" si="9265">MCX12*1.2</f>
        <v>2539912.0319999997</v>
      </c>
      <c r="MCZ12" s="16" t="s">
        <v>20</v>
      </c>
      <c r="MDA12" s="16" t="s">
        <v>19</v>
      </c>
      <c r="MDB12" s="16" t="s">
        <v>18</v>
      </c>
      <c r="MDC12" s="11">
        <v>2</v>
      </c>
      <c r="MDD12" s="8" t="s">
        <v>2</v>
      </c>
      <c r="MDE12" s="19" t="s">
        <v>26</v>
      </c>
      <c r="MDF12" s="23" t="s">
        <v>34</v>
      </c>
      <c r="MDG12" s="8" t="s">
        <v>27</v>
      </c>
      <c r="MDH12" s="8" t="s">
        <v>35</v>
      </c>
      <c r="MDI12" s="23" t="s">
        <v>21</v>
      </c>
      <c r="MDJ12" s="21">
        <v>18</v>
      </c>
      <c r="MDK12" s="8"/>
      <c r="MDL12" s="8"/>
      <c r="MDM12" s="18">
        <f t="shared" ref="MDM12" si="9266">587942.6/5</f>
        <v>117588.51999999999</v>
      </c>
      <c r="MDN12" s="18">
        <f t="shared" si="6759"/>
        <v>2116593.36</v>
      </c>
      <c r="MDO12" s="17">
        <f t="shared" ref="MDO12" si="9267">MDN12*1.2</f>
        <v>2539912.0319999997</v>
      </c>
      <c r="MDP12" s="16" t="s">
        <v>20</v>
      </c>
      <c r="MDQ12" s="16" t="s">
        <v>19</v>
      </c>
      <c r="MDR12" s="16" t="s">
        <v>18</v>
      </c>
      <c r="MDS12" s="11">
        <v>2</v>
      </c>
      <c r="MDT12" s="8" t="s">
        <v>2</v>
      </c>
      <c r="MDU12" s="19" t="s">
        <v>26</v>
      </c>
      <c r="MDV12" s="23" t="s">
        <v>34</v>
      </c>
      <c r="MDW12" s="8" t="s">
        <v>27</v>
      </c>
      <c r="MDX12" s="8" t="s">
        <v>35</v>
      </c>
      <c r="MDY12" s="23" t="s">
        <v>21</v>
      </c>
      <c r="MDZ12" s="21">
        <v>18</v>
      </c>
      <c r="MEA12" s="8"/>
      <c r="MEB12" s="8"/>
      <c r="MEC12" s="18">
        <f t="shared" ref="MEC12" si="9268">587942.6/5</f>
        <v>117588.51999999999</v>
      </c>
      <c r="MED12" s="18">
        <f t="shared" si="6762"/>
        <v>2116593.36</v>
      </c>
      <c r="MEE12" s="17">
        <f t="shared" ref="MEE12" si="9269">MED12*1.2</f>
        <v>2539912.0319999997</v>
      </c>
      <c r="MEF12" s="16" t="s">
        <v>20</v>
      </c>
      <c r="MEG12" s="16" t="s">
        <v>19</v>
      </c>
      <c r="MEH12" s="16" t="s">
        <v>18</v>
      </c>
      <c r="MEI12" s="11">
        <v>2</v>
      </c>
      <c r="MEJ12" s="8" t="s">
        <v>2</v>
      </c>
      <c r="MEK12" s="19" t="s">
        <v>26</v>
      </c>
      <c r="MEL12" s="23" t="s">
        <v>34</v>
      </c>
      <c r="MEM12" s="8" t="s">
        <v>27</v>
      </c>
      <c r="MEN12" s="8" t="s">
        <v>35</v>
      </c>
      <c r="MEO12" s="23" t="s">
        <v>21</v>
      </c>
      <c r="MEP12" s="21">
        <v>18</v>
      </c>
      <c r="MEQ12" s="8"/>
      <c r="MER12" s="8"/>
      <c r="MES12" s="18">
        <f t="shared" ref="MES12" si="9270">587942.6/5</f>
        <v>117588.51999999999</v>
      </c>
      <c r="MET12" s="18">
        <f t="shared" si="6765"/>
        <v>2116593.36</v>
      </c>
      <c r="MEU12" s="17">
        <f t="shared" ref="MEU12" si="9271">MET12*1.2</f>
        <v>2539912.0319999997</v>
      </c>
      <c r="MEV12" s="16" t="s">
        <v>20</v>
      </c>
      <c r="MEW12" s="16" t="s">
        <v>19</v>
      </c>
      <c r="MEX12" s="16" t="s">
        <v>18</v>
      </c>
      <c r="MEY12" s="11">
        <v>2</v>
      </c>
      <c r="MEZ12" s="8" t="s">
        <v>2</v>
      </c>
      <c r="MFA12" s="19" t="s">
        <v>26</v>
      </c>
      <c r="MFB12" s="23" t="s">
        <v>34</v>
      </c>
      <c r="MFC12" s="8" t="s">
        <v>27</v>
      </c>
      <c r="MFD12" s="8" t="s">
        <v>35</v>
      </c>
      <c r="MFE12" s="23" t="s">
        <v>21</v>
      </c>
      <c r="MFF12" s="21">
        <v>18</v>
      </c>
      <c r="MFG12" s="8"/>
      <c r="MFH12" s="8"/>
      <c r="MFI12" s="18">
        <f t="shared" ref="MFI12" si="9272">587942.6/5</f>
        <v>117588.51999999999</v>
      </c>
      <c r="MFJ12" s="18">
        <f t="shared" si="6768"/>
        <v>2116593.36</v>
      </c>
      <c r="MFK12" s="17">
        <f t="shared" ref="MFK12" si="9273">MFJ12*1.2</f>
        <v>2539912.0319999997</v>
      </c>
      <c r="MFL12" s="16" t="s">
        <v>20</v>
      </c>
      <c r="MFM12" s="16" t="s">
        <v>19</v>
      </c>
      <c r="MFN12" s="16" t="s">
        <v>18</v>
      </c>
      <c r="MFO12" s="11">
        <v>2</v>
      </c>
      <c r="MFP12" s="8" t="s">
        <v>2</v>
      </c>
      <c r="MFQ12" s="19" t="s">
        <v>26</v>
      </c>
      <c r="MFR12" s="23" t="s">
        <v>34</v>
      </c>
      <c r="MFS12" s="8" t="s">
        <v>27</v>
      </c>
      <c r="MFT12" s="8" t="s">
        <v>35</v>
      </c>
      <c r="MFU12" s="23" t="s">
        <v>21</v>
      </c>
      <c r="MFV12" s="21">
        <v>18</v>
      </c>
      <c r="MFW12" s="8"/>
      <c r="MFX12" s="8"/>
      <c r="MFY12" s="18">
        <f t="shared" ref="MFY12" si="9274">587942.6/5</f>
        <v>117588.51999999999</v>
      </c>
      <c r="MFZ12" s="18">
        <f t="shared" si="6771"/>
        <v>2116593.36</v>
      </c>
      <c r="MGA12" s="17">
        <f t="shared" ref="MGA12" si="9275">MFZ12*1.2</f>
        <v>2539912.0319999997</v>
      </c>
      <c r="MGB12" s="16" t="s">
        <v>20</v>
      </c>
      <c r="MGC12" s="16" t="s">
        <v>19</v>
      </c>
      <c r="MGD12" s="16" t="s">
        <v>18</v>
      </c>
      <c r="MGE12" s="11">
        <v>2</v>
      </c>
      <c r="MGF12" s="8" t="s">
        <v>2</v>
      </c>
      <c r="MGG12" s="19" t="s">
        <v>26</v>
      </c>
      <c r="MGH12" s="23" t="s">
        <v>34</v>
      </c>
      <c r="MGI12" s="8" t="s">
        <v>27</v>
      </c>
      <c r="MGJ12" s="8" t="s">
        <v>35</v>
      </c>
      <c r="MGK12" s="23" t="s">
        <v>21</v>
      </c>
      <c r="MGL12" s="21">
        <v>18</v>
      </c>
      <c r="MGM12" s="8"/>
      <c r="MGN12" s="8"/>
      <c r="MGO12" s="18">
        <f t="shared" ref="MGO12" si="9276">587942.6/5</f>
        <v>117588.51999999999</v>
      </c>
      <c r="MGP12" s="18">
        <f t="shared" si="6774"/>
        <v>2116593.36</v>
      </c>
      <c r="MGQ12" s="17">
        <f t="shared" ref="MGQ12" si="9277">MGP12*1.2</f>
        <v>2539912.0319999997</v>
      </c>
      <c r="MGR12" s="16" t="s">
        <v>20</v>
      </c>
      <c r="MGS12" s="16" t="s">
        <v>19</v>
      </c>
      <c r="MGT12" s="16" t="s">
        <v>18</v>
      </c>
      <c r="MGU12" s="11">
        <v>2</v>
      </c>
      <c r="MGV12" s="8" t="s">
        <v>2</v>
      </c>
      <c r="MGW12" s="19" t="s">
        <v>26</v>
      </c>
      <c r="MGX12" s="23" t="s">
        <v>34</v>
      </c>
      <c r="MGY12" s="8" t="s">
        <v>27</v>
      </c>
      <c r="MGZ12" s="8" t="s">
        <v>35</v>
      </c>
      <c r="MHA12" s="23" t="s">
        <v>21</v>
      </c>
      <c r="MHB12" s="21">
        <v>18</v>
      </c>
      <c r="MHC12" s="8"/>
      <c r="MHD12" s="8"/>
      <c r="MHE12" s="18">
        <f t="shared" ref="MHE12" si="9278">587942.6/5</f>
        <v>117588.51999999999</v>
      </c>
      <c r="MHF12" s="18">
        <f t="shared" si="6777"/>
        <v>2116593.36</v>
      </c>
      <c r="MHG12" s="17">
        <f t="shared" ref="MHG12" si="9279">MHF12*1.2</f>
        <v>2539912.0319999997</v>
      </c>
      <c r="MHH12" s="16" t="s">
        <v>20</v>
      </c>
      <c r="MHI12" s="16" t="s">
        <v>19</v>
      </c>
      <c r="MHJ12" s="16" t="s">
        <v>18</v>
      </c>
      <c r="MHK12" s="11">
        <v>2</v>
      </c>
      <c r="MHL12" s="8" t="s">
        <v>2</v>
      </c>
      <c r="MHM12" s="19" t="s">
        <v>26</v>
      </c>
      <c r="MHN12" s="23" t="s">
        <v>34</v>
      </c>
      <c r="MHO12" s="8" t="s">
        <v>27</v>
      </c>
      <c r="MHP12" s="8" t="s">
        <v>35</v>
      </c>
      <c r="MHQ12" s="23" t="s">
        <v>21</v>
      </c>
      <c r="MHR12" s="21">
        <v>18</v>
      </c>
      <c r="MHS12" s="8"/>
      <c r="MHT12" s="8"/>
      <c r="MHU12" s="18">
        <f t="shared" ref="MHU12" si="9280">587942.6/5</f>
        <v>117588.51999999999</v>
      </c>
      <c r="MHV12" s="18">
        <f t="shared" si="6780"/>
        <v>2116593.36</v>
      </c>
      <c r="MHW12" s="17">
        <f t="shared" ref="MHW12" si="9281">MHV12*1.2</f>
        <v>2539912.0319999997</v>
      </c>
      <c r="MHX12" s="16" t="s">
        <v>20</v>
      </c>
      <c r="MHY12" s="16" t="s">
        <v>19</v>
      </c>
      <c r="MHZ12" s="16" t="s">
        <v>18</v>
      </c>
      <c r="MIA12" s="11">
        <v>2</v>
      </c>
      <c r="MIB12" s="8" t="s">
        <v>2</v>
      </c>
      <c r="MIC12" s="19" t="s">
        <v>26</v>
      </c>
      <c r="MID12" s="23" t="s">
        <v>34</v>
      </c>
      <c r="MIE12" s="8" t="s">
        <v>27</v>
      </c>
      <c r="MIF12" s="8" t="s">
        <v>35</v>
      </c>
      <c r="MIG12" s="23" t="s">
        <v>21</v>
      </c>
      <c r="MIH12" s="21">
        <v>18</v>
      </c>
      <c r="MII12" s="8"/>
      <c r="MIJ12" s="8"/>
      <c r="MIK12" s="18">
        <f t="shared" ref="MIK12" si="9282">587942.6/5</f>
        <v>117588.51999999999</v>
      </c>
      <c r="MIL12" s="18">
        <f t="shared" si="6783"/>
        <v>2116593.36</v>
      </c>
      <c r="MIM12" s="17">
        <f t="shared" ref="MIM12" si="9283">MIL12*1.2</f>
        <v>2539912.0319999997</v>
      </c>
      <c r="MIN12" s="16" t="s">
        <v>20</v>
      </c>
      <c r="MIO12" s="16" t="s">
        <v>19</v>
      </c>
      <c r="MIP12" s="16" t="s">
        <v>18</v>
      </c>
      <c r="MIQ12" s="11">
        <v>2</v>
      </c>
      <c r="MIR12" s="8" t="s">
        <v>2</v>
      </c>
      <c r="MIS12" s="19" t="s">
        <v>26</v>
      </c>
      <c r="MIT12" s="23" t="s">
        <v>34</v>
      </c>
      <c r="MIU12" s="8" t="s">
        <v>27</v>
      </c>
      <c r="MIV12" s="8" t="s">
        <v>35</v>
      </c>
      <c r="MIW12" s="23" t="s">
        <v>21</v>
      </c>
      <c r="MIX12" s="21">
        <v>18</v>
      </c>
      <c r="MIY12" s="8"/>
      <c r="MIZ12" s="8"/>
      <c r="MJA12" s="18">
        <f t="shared" ref="MJA12" si="9284">587942.6/5</f>
        <v>117588.51999999999</v>
      </c>
      <c r="MJB12" s="18">
        <f t="shared" si="6786"/>
        <v>2116593.36</v>
      </c>
      <c r="MJC12" s="17">
        <f t="shared" ref="MJC12" si="9285">MJB12*1.2</f>
        <v>2539912.0319999997</v>
      </c>
      <c r="MJD12" s="16" t="s">
        <v>20</v>
      </c>
      <c r="MJE12" s="16" t="s">
        <v>19</v>
      </c>
      <c r="MJF12" s="16" t="s">
        <v>18</v>
      </c>
      <c r="MJG12" s="11">
        <v>2</v>
      </c>
      <c r="MJH12" s="8" t="s">
        <v>2</v>
      </c>
      <c r="MJI12" s="19" t="s">
        <v>26</v>
      </c>
      <c r="MJJ12" s="23" t="s">
        <v>34</v>
      </c>
      <c r="MJK12" s="8" t="s">
        <v>27</v>
      </c>
      <c r="MJL12" s="8" t="s">
        <v>35</v>
      </c>
      <c r="MJM12" s="23" t="s">
        <v>21</v>
      </c>
      <c r="MJN12" s="21">
        <v>18</v>
      </c>
      <c r="MJO12" s="8"/>
      <c r="MJP12" s="8"/>
      <c r="MJQ12" s="18">
        <f t="shared" ref="MJQ12" si="9286">587942.6/5</f>
        <v>117588.51999999999</v>
      </c>
      <c r="MJR12" s="18">
        <f t="shared" si="6789"/>
        <v>2116593.36</v>
      </c>
      <c r="MJS12" s="17">
        <f t="shared" ref="MJS12" si="9287">MJR12*1.2</f>
        <v>2539912.0319999997</v>
      </c>
      <c r="MJT12" s="16" t="s">
        <v>20</v>
      </c>
      <c r="MJU12" s="16" t="s">
        <v>19</v>
      </c>
      <c r="MJV12" s="16" t="s">
        <v>18</v>
      </c>
      <c r="MJW12" s="11">
        <v>2</v>
      </c>
      <c r="MJX12" s="8" t="s">
        <v>2</v>
      </c>
      <c r="MJY12" s="19" t="s">
        <v>26</v>
      </c>
      <c r="MJZ12" s="23" t="s">
        <v>34</v>
      </c>
      <c r="MKA12" s="8" t="s">
        <v>27</v>
      </c>
      <c r="MKB12" s="8" t="s">
        <v>35</v>
      </c>
      <c r="MKC12" s="23" t="s">
        <v>21</v>
      </c>
      <c r="MKD12" s="21">
        <v>18</v>
      </c>
      <c r="MKE12" s="8"/>
      <c r="MKF12" s="8"/>
      <c r="MKG12" s="18">
        <f t="shared" ref="MKG12" si="9288">587942.6/5</f>
        <v>117588.51999999999</v>
      </c>
      <c r="MKH12" s="18">
        <f t="shared" si="6792"/>
        <v>2116593.36</v>
      </c>
      <c r="MKI12" s="17">
        <f t="shared" ref="MKI12" si="9289">MKH12*1.2</f>
        <v>2539912.0319999997</v>
      </c>
      <c r="MKJ12" s="16" t="s">
        <v>20</v>
      </c>
      <c r="MKK12" s="16" t="s">
        <v>19</v>
      </c>
      <c r="MKL12" s="16" t="s">
        <v>18</v>
      </c>
      <c r="MKM12" s="11">
        <v>2</v>
      </c>
      <c r="MKN12" s="8" t="s">
        <v>2</v>
      </c>
      <c r="MKO12" s="19" t="s">
        <v>26</v>
      </c>
      <c r="MKP12" s="23" t="s">
        <v>34</v>
      </c>
      <c r="MKQ12" s="8" t="s">
        <v>27</v>
      </c>
      <c r="MKR12" s="8" t="s">
        <v>35</v>
      </c>
      <c r="MKS12" s="23" t="s">
        <v>21</v>
      </c>
      <c r="MKT12" s="21">
        <v>18</v>
      </c>
      <c r="MKU12" s="8"/>
      <c r="MKV12" s="8"/>
      <c r="MKW12" s="18">
        <f t="shared" ref="MKW12" si="9290">587942.6/5</f>
        <v>117588.51999999999</v>
      </c>
      <c r="MKX12" s="18">
        <f t="shared" si="6795"/>
        <v>2116593.36</v>
      </c>
      <c r="MKY12" s="17">
        <f t="shared" ref="MKY12" si="9291">MKX12*1.2</f>
        <v>2539912.0319999997</v>
      </c>
      <c r="MKZ12" s="16" t="s">
        <v>20</v>
      </c>
      <c r="MLA12" s="16" t="s">
        <v>19</v>
      </c>
      <c r="MLB12" s="16" t="s">
        <v>18</v>
      </c>
      <c r="MLC12" s="11">
        <v>2</v>
      </c>
      <c r="MLD12" s="8" t="s">
        <v>2</v>
      </c>
      <c r="MLE12" s="19" t="s">
        <v>26</v>
      </c>
      <c r="MLF12" s="23" t="s">
        <v>34</v>
      </c>
      <c r="MLG12" s="8" t="s">
        <v>27</v>
      </c>
      <c r="MLH12" s="8" t="s">
        <v>35</v>
      </c>
      <c r="MLI12" s="23" t="s">
        <v>21</v>
      </c>
      <c r="MLJ12" s="21">
        <v>18</v>
      </c>
      <c r="MLK12" s="8"/>
      <c r="MLL12" s="8"/>
      <c r="MLM12" s="18">
        <f t="shared" ref="MLM12" si="9292">587942.6/5</f>
        <v>117588.51999999999</v>
      </c>
      <c r="MLN12" s="18">
        <f t="shared" si="6798"/>
        <v>2116593.36</v>
      </c>
      <c r="MLO12" s="17">
        <f t="shared" ref="MLO12" si="9293">MLN12*1.2</f>
        <v>2539912.0319999997</v>
      </c>
      <c r="MLP12" s="16" t="s">
        <v>20</v>
      </c>
      <c r="MLQ12" s="16" t="s">
        <v>19</v>
      </c>
      <c r="MLR12" s="16" t="s">
        <v>18</v>
      </c>
      <c r="MLS12" s="11">
        <v>2</v>
      </c>
      <c r="MLT12" s="8" t="s">
        <v>2</v>
      </c>
      <c r="MLU12" s="19" t="s">
        <v>26</v>
      </c>
      <c r="MLV12" s="23" t="s">
        <v>34</v>
      </c>
      <c r="MLW12" s="8" t="s">
        <v>27</v>
      </c>
      <c r="MLX12" s="8" t="s">
        <v>35</v>
      </c>
      <c r="MLY12" s="23" t="s">
        <v>21</v>
      </c>
      <c r="MLZ12" s="21">
        <v>18</v>
      </c>
      <c r="MMA12" s="8"/>
      <c r="MMB12" s="8"/>
      <c r="MMC12" s="18">
        <f t="shared" ref="MMC12" si="9294">587942.6/5</f>
        <v>117588.51999999999</v>
      </c>
      <c r="MMD12" s="18">
        <f t="shared" si="6801"/>
        <v>2116593.36</v>
      </c>
      <c r="MME12" s="17">
        <f t="shared" ref="MME12" si="9295">MMD12*1.2</f>
        <v>2539912.0319999997</v>
      </c>
      <c r="MMF12" s="16" t="s">
        <v>20</v>
      </c>
      <c r="MMG12" s="16" t="s">
        <v>19</v>
      </c>
      <c r="MMH12" s="16" t="s">
        <v>18</v>
      </c>
      <c r="MMI12" s="11">
        <v>2</v>
      </c>
      <c r="MMJ12" s="8" t="s">
        <v>2</v>
      </c>
      <c r="MMK12" s="19" t="s">
        <v>26</v>
      </c>
      <c r="MML12" s="23" t="s">
        <v>34</v>
      </c>
      <c r="MMM12" s="8" t="s">
        <v>27</v>
      </c>
      <c r="MMN12" s="8" t="s">
        <v>35</v>
      </c>
      <c r="MMO12" s="23" t="s">
        <v>21</v>
      </c>
      <c r="MMP12" s="21">
        <v>18</v>
      </c>
      <c r="MMQ12" s="8"/>
      <c r="MMR12" s="8"/>
      <c r="MMS12" s="18">
        <f t="shared" ref="MMS12" si="9296">587942.6/5</f>
        <v>117588.51999999999</v>
      </c>
      <c r="MMT12" s="18">
        <f t="shared" si="6804"/>
        <v>2116593.36</v>
      </c>
      <c r="MMU12" s="17">
        <f t="shared" ref="MMU12" si="9297">MMT12*1.2</f>
        <v>2539912.0319999997</v>
      </c>
      <c r="MMV12" s="16" t="s">
        <v>20</v>
      </c>
      <c r="MMW12" s="16" t="s">
        <v>19</v>
      </c>
      <c r="MMX12" s="16" t="s">
        <v>18</v>
      </c>
      <c r="MMY12" s="11">
        <v>2</v>
      </c>
      <c r="MMZ12" s="8" t="s">
        <v>2</v>
      </c>
      <c r="MNA12" s="19" t="s">
        <v>26</v>
      </c>
      <c r="MNB12" s="23" t="s">
        <v>34</v>
      </c>
      <c r="MNC12" s="8" t="s">
        <v>27</v>
      </c>
      <c r="MND12" s="8" t="s">
        <v>35</v>
      </c>
      <c r="MNE12" s="23" t="s">
        <v>21</v>
      </c>
      <c r="MNF12" s="21">
        <v>18</v>
      </c>
      <c r="MNG12" s="8"/>
      <c r="MNH12" s="8"/>
      <c r="MNI12" s="18">
        <f t="shared" ref="MNI12" si="9298">587942.6/5</f>
        <v>117588.51999999999</v>
      </c>
      <c r="MNJ12" s="18">
        <f t="shared" si="6807"/>
        <v>2116593.36</v>
      </c>
      <c r="MNK12" s="17">
        <f t="shared" ref="MNK12" si="9299">MNJ12*1.2</f>
        <v>2539912.0319999997</v>
      </c>
      <c r="MNL12" s="16" t="s">
        <v>20</v>
      </c>
      <c r="MNM12" s="16" t="s">
        <v>19</v>
      </c>
      <c r="MNN12" s="16" t="s">
        <v>18</v>
      </c>
      <c r="MNO12" s="11">
        <v>2</v>
      </c>
      <c r="MNP12" s="8" t="s">
        <v>2</v>
      </c>
      <c r="MNQ12" s="19" t="s">
        <v>26</v>
      </c>
      <c r="MNR12" s="23" t="s">
        <v>34</v>
      </c>
      <c r="MNS12" s="8" t="s">
        <v>27</v>
      </c>
      <c r="MNT12" s="8" t="s">
        <v>35</v>
      </c>
      <c r="MNU12" s="23" t="s">
        <v>21</v>
      </c>
      <c r="MNV12" s="21">
        <v>18</v>
      </c>
      <c r="MNW12" s="8"/>
      <c r="MNX12" s="8"/>
      <c r="MNY12" s="18">
        <f t="shared" ref="MNY12" si="9300">587942.6/5</f>
        <v>117588.51999999999</v>
      </c>
      <c r="MNZ12" s="18">
        <f t="shared" si="6810"/>
        <v>2116593.36</v>
      </c>
      <c r="MOA12" s="17">
        <f t="shared" ref="MOA12" si="9301">MNZ12*1.2</f>
        <v>2539912.0319999997</v>
      </c>
      <c r="MOB12" s="16" t="s">
        <v>20</v>
      </c>
      <c r="MOC12" s="16" t="s">
        <v>19</v>
      </c>
      <c r="MOD12" s="16" t="s">
        <v>18</v>
      </c>
      <c r="MOE12" s="11">
        <v>2</v>
      </c>
      <c r="MOF12" s="8" t="s">
        <v>2</v>
      </c>
      <c r="MOG12" s="19" t="s">
        <v>26</v>
      </c>
      <c r="MOH12" s="23" t="s">
        <v>34</v>
      </c>
      <c r="MOI12" s="8" t="s">
        <v>27</v>
      </c>
      <c r="MOJ12" s="8" t="s">
        <v>35</v>
      </c>
      <c r="MOK12" s="23" t="s">
        <v>21</v>
      </c>
      <c r="MOL12" s="21">
        <v>18</v>
      </c>
      <c r="MOM12" s="8"/>
      <c r="MON12" s="8"/>
      <c r="MOO12" s="18">
        <f t="shared" ref="MOO12" si="9302">587942.6/5</f>
        <v>117588.51999999999</v>
      </c>
      <c r="MOP12" s="18">
        <f t="shared" si="6813"/>
        <v>2116593.36</v>
      </c>
      <c r="MOQ12" s="17">
        <f t="shared" ref="MOQ12" si="9303">MOP12*1.2</f>
        <v>2539912.0319999997</v>
      </c>
      <c r="MOR12" s="16" t="s">
        <v>20</v>
      </c>
      <c r="MOS12" s="16" t="s">
        <v>19</v>
      </c>
      <c r="MOT12" s="16" t="s">
        <v>18</v>
      </c>
      <c r="MOU12" s="11">
        <v>2</v>
      </c>
      <c r="MOV12" s="8" t="s">
        <v>2</v>
      </c>
      <c r="MOW12" s="19" t="s">
        <v>26</v>
      </c>
      <c r="MOX12" s="23" t="s">
        <v>34</v>
      </c>
      <c r="MOY12" s="8" t="s">
        <v>27</v>
      </c>
      <c r="MOZ12" s="8" t="s">
        <v>35</v>
      </c>
      <c r="MPA12" s="23" t="s">
        <v>21</v>
      </c>
      <c r="MPB12" s="21">
        <v>18</v>
      </c>
      <c r="MPC12" s="8"/>
      <c r="MPD12" s="8"/>
      <c r="MPE12" s="18">
        <f t="shared" ref="MPE12" si="9304">587942.6/5</f>
        <v>117588.51999999999</v>
      </c>
      <c r="MPF12" s="18">
        <f t="shared" si="6816"/>
        <v>2116593.36</v>
      </c>
      <c r="MPG12" s="17">
        <f t="shared" ref="MPG12" si="9305">MPF12*1.2</f>
        <v>2539912.0319999997</v>
      </c>
      <c r="MPH12" s="16" t="s">
        <v>20</v>
      </c>
      <c r="MPI12" s="16" t="s">
        <v>19</v>
      </c>
      <c r="MPJ12" s="16" t="s">
        <v>18</v>
      </c>
      <c r="MPK12" s="11">
        <v>2</v>
      </c>
      <c r="MPL12" s="8" t="s">
        <v>2</v>
      </c>
      <c r="MPM12" s="19" t="s">
        <v>26</v>
      </c>
      <c r="MPN12" s="23" t="s">
        <v>34</v>
      </c>
      <c r="MPO12" s="8" t="s">
        <v>27</v>
      </c>
      <c r="MPP12" s="8" t="s">
        <v>35</v>
      </c>
      <c r="MPQ12" s="23" t="s">
        <v>21</v>
      </c>
      <c r="MPR12" s="21">
        <v>18</v>
      </c>
      <c r="MPS12" s="8"/>
      <c r="MPT12" s="8"/>
      <c r="MPU12" s="18">
        <f t="shared" ref="MPU12" si="9306">587942.6/5</f>
        <v>117588.51999999999</v>
      </c>
      <c r="MPV12" s="18">
        <f t="shared" si="6819"/>
        <v>2116593.36</v>
      </c>
      <c r="MPW12" s="17">
        <f t="shared" ref="MPW12" si="9307">MPV12*1.2</f>
        <v>2539912.0319999997</v>
      </c>
      <c r="MPX12" s="16" t="s">
        <v>20</v>
      </c>
      <c r="MPY12" s="16" t="s">
        <v>19</v>
      </c>
      <c r="MPZ12" s="16" t="s">
        <v>18</v>
      </c>
      <c r="MQA12" s="11">
        <v>2</v>
      </c>
      <c r="MQB12" s="8" t="s">
        <v>2</v>
      </c>
      <c r="MQC12" s="19" t="s">
        <v>26</v>
      </c>
      <c r="MQD12" s="23" t="s">
        <v>34</v>
      </c>
      <c r="MQE12" s="8" t="s">
        <v>27</v>
      </c>
      <c r="MQF12" s="8" t="s">
        <v>35</v>
      </c>
      <c r="MQG12" s="23" t="s">
        <v>21</v>
      </c>
      <c r="MQH12" s="21">
        <v>18</v>
      </c>
      <c r="MQI12" s="8"/>
      <c r="MQJ12" s="8"/>
      <c r="MQK12" s="18">
        <f t="shared" ref="MQK12" si="9308">587942.6/5</f>
        <v>117588.51999999999</v>
      </c>
      <c r="MQL12" s="18">
        <f t="shared" si="6822"/>
        <v>2116593.36</v>
      </c>
      <c r="MQM12" s="17">
        <f t="shared" ref="MQM12" si="9309">MQL12*1.2</f>
        <v>2539912.0319999997</v>
      </c>
      <c r="MQN12" s="16" t="s">
        <v>20</v>
      </c>
      <c r="MQO12" s="16" t="s">
        <v>19</v>
      </c>
      <c r="MQP12" s="16" t="s">
        <v>18</v>
      </c>
      <c r="MQQ12" s="11">
        <v>2</v>
      </c>
      <c r="MQR12" s="8" t="s">
        <v>2</v>
      </c>
      <c r="MQS12" s="19" t="s">
        <v>26</v>
      </c>
      <c r="MQT12" s="23" t="s">
        <v>34</v>
      </c>
      <c r="MQU12" s="8" t="s">
        <v>27</v>
      </c>
      <c r="MQV12" s="8" t="s">
        <v>35</v>
      </c>
      <c r="MQW12" s="23" t="s">
        <v>21</v>
      </c>
      <c r="MQX12" s="21">
        <v>18</v>
      </c>
      <c r="MQY12" s="8"/>
      <c r="MQZ12" s="8"/>
      <c r="MRA12" s="18">
        <f t="shared" ref="MRA12" si="9310">587942.6/5</f>
        <v>117588.51999999999</v>
      </c>
      <c r="MRB12" s="18">
        <f t="shared" si="6825"/>
        <v>2116593.36</v>
      </c>
      <c r="MRC12" s="17">
        <f t="shared" ref="MRC12" si="9311">MRB12*1.2</f>
        <v>2539912.0319999997</v>
      </c>
      <c r="MRD12" s="16" t="s">
        <v>20</v>
      </c>
      <c r="MRE12" s="16" t="s">
        <v>19</v>
      </c>
      <c r="MRF12" s="16" t="s">
        <v>18</v>
      </c>
      <c r="MRG12" s="11">
        <v>2</v>
      </c>
      <c r="MRH12" s="8" t="s">
        <v>2</v>
      </c>
      <c r="MRI12" s="19" t="s">
        <v>26</v>
      </c>
      <c r="MRJ12" s="23" t="s">
        <v>34</v>
      </c>
      <c r="MRK12" s="8" t="s">
        <v>27</v>
      </c>
      <c r="MRL12" s="8" t="s">
        <v>35</v>
      </c>
      <c r="MRM12" s="23" t="s">
        <v>21</v>
      </c>
      <c r="MRN12" s="21">
        <v>18</v>
      </c>
      <c r="MRO12" s="8"/>
      <c r="MRP12" s="8"/>
      <c r="MRQ12" s="18">
        <f t="shared" ref="MRQ12" si="9312">587942.6/5</f>
        <v>117588.51999999999</v>
      </c>
      <c r="MRR12" s="18">
        <f t="shared" si="6828"/>
        <v>2116593.36</v>
      </c>
      <c r="MRS12" s="17">
        <f t="shared" ref="MRS12" si="9313">MRR12*1.2</f>
        <v>2539912.0319999997</v>
      </c>
      <c r="MRT12" s="16" t="s">
        <v>20</v>
      </c>
      <c r="MRU12" s="16" t="s">
        <v>19</v>
      </c>
      <c r="MRV12" s="16" t="s">
        <v>18</v>
      </c>
      <c r="MRW12" s="11">
        <v>2</v>
      </c>
      <c r="MRX12" s="8" t="s">
        <v>2</v>
      </c>
      <c r="MRY12" s="19" t="s">
        <v>26</v>
      </c>
      <c r="MRZ12" s="23" t="s">
        <v>34</v>
      </c>
      <c r="MSA12" s="8" t="s">
        <v>27</v>
      </c>
      <c r="MSB12" s="8" t="s">
        <v>35</v>
      </c>
      <c r="MSC12" s="23" t="s">
        <v>21</v>
      </c>
      <c r="MSD12" s="21">
        <v>18</v>
      </c>
      <c r="MSE12" s="8"/>
      <c r="MSF12" s="8"/>
      <c r="MSG12" s="18">
        <f t="shared" ref="MSG12" si="9314">587942.6/5</f>
        <v>117588.51999999999</v>
      </c>
      <c r="MSH12" s="18">
        <f t="shared" si="6831"/>
        <v>2116593.36</v>
      </c>
      <c r="MSI12" s="17">
        <f t="shared" ref="MSI12" si="9315">MSH12*1.2</f>
        <v>2539912.0319999997</v>
      </c>
      <c r="MSJ12" s="16" t="s">
        <v>20</v>
      </c>
      <c r="MSK12" s="16" t="s">
        <v>19</v>
      </c>
      <c r="MSL12" s="16" t="s">
        <v>18</v>
      </c>
      <c r="MSM12" s="11">
        <v>2</v>
      </c>
      <c r="MSN12" s="8" t="s">
        <v>2</v>
      </c>
      <c r="MSO12" s="19" t="s">
        <v>26</v>
      </c>
      <c r="MSP12" s="23" t="s">
        <v>34</v>
      </c>
      <c r="MSQ12" s="8" t="s">
        <v>27</v>
      </c>
      <c r="MSR12" s="8" t="s">
        <v>35</v>
      </c>
      <c r="MSS12" s="23" t="s">
        <v>21</v>
      </c>
      <c r="MST12" s="21">
        <v>18</v>
      </c>
      <c r="MSU12" s="8"/>
      <c r="MSV12" s="8"/>
      <c r="MSW12" s="18">
        <f t="shared" ref="MSW12" si="9316">587942.6/5</f>
        <v>117588.51999999999</v>
      </c>
      <c r="MSX12" s="18">
        <f t="shared" si="6834"/>
        <v>2116593.36</v>
      </c>
      <c r="MSY12" s="17">
        <f t="shared" ref="MSY12" si="9317">MSX12*1.2</f>
        <v>2539912.0319999997</v>
      </c>
      <c r="MSZ12" s="16" t="s">
        <v>20</v>
      </c>
      <c r="MTA12" s="16" t="s">
        <v>19</v>
      </c>
      <c r="MTB12" s="16" t="s">
        <v>18</v>
      </c>
      <c r="MTC12" s="11">
        <v>2</v>
      </c>
      <c r="MTD12" s="8" t="s">
        <v>2</v>
      </c>
      <c r="MTE12" s="19" t="s">
        <v>26</v>
      </c>
      <c r="MTF12" s="23" t="s">
        <v>34</v>
      </c>
      <c r="MTG12" s="8" t="s">
        <v>27</v>
      </c>
      <c r="MTH12" s="8" t="s">
        <v>35</v>
      </c>
      <c r="MTI12" s="23" t="s">
        <v>21</v>
      </c>
      <c r="MTJ12" s="21">
        <v>18</v>
      </c>
      <c r="MTK12" s="8"/>
      <c r="MTL12" s="8"/>
      <c r="MTM12" s="18">
        <f t="shared" ref="MTM12" si="9318">587942.6/5</f>
        <v>117588.51999999999</v>
      </c>
      <c r="MTN12" s="18">
        <f t="shared" si="6837"/>
        <v>2116593.36</v>
      </c>
      <c r="MTO12" s="17">
        <f t="shared" ref="MTO12" si="9319">MTN12*1.2</f>
        <v>2539912.0319999997</v>
      </c>
      <c r="MTP12" s="16" t="s">
        <v>20</v>
      </c>
      <c r="MTQ12" s="16" t="s">
        <v>19</v>
      </c>
      <c r="MTR12" s="16" t="s">
        <v>18</v>
      </c>
      <c r="MTS12" s="11">
        <v>2</v>
      </c>
      <c r="MTT12" s="8" t="s">
        <v>2</v>
      </c>
      <c r="MTU12" s="19" t="s">
        <v>26</v>
      </c>
      <c r="MTV12" s="23" t="s">
        <v>34</v>
      </c>
      <c r="MTW12" s="8" t="s">
        <v>27</v>
      </c>
      <c r="MTX12" s="8" t="s">
        <v>35</v>
      </c>
      <c r="MTY12" s="23" t="s">
        <v>21</v>
      </c>
      <c r="MTZ12" s="21">
        <v>18</v>
      </c>
      <c r="MUA12" s="8"/>
      <c r="MUB12" s="8"/>
      <c r="MUC12" s="18">
        <f t="shared" ref="MUC12" si="9320">587942.6/5</f>
        <v>117588.51999999999</v>
      </c>
      <c r="MUD12" s="18">
        <f t="shared" si="6840"/>
        <v>2116593.36</v>
      </c>
      <c r="MUE12" s="17">
        <f t="shared" ref="MUE12" si="9321">MUD12*1.2</f>
        <v>2539912.0319999997</v>
      </c>
      <c r="MUF12" s="16" t="s">
        <v>20</v>
      </c>
      <c r="MUG12" s="16" t="s">
        <v>19</v>
      </c>
      <c r="MUH12" s="16" t="s">
        <v>18</v>
      </c>
      <c r="MUI12" s="11">
        <v>2</v>
      </c>
      <c r="MUJ12" s="8" t="s">
        <v>2</v>
      </c>
      <c r="MUK12" s="19" t="s">
        <v>26</v>
      </c>
      <c r="MUL12" s="23" t="s">
        <v>34</v>
      </c>
      <c r="MUM12" s="8" t="s">
        <v>27</v>
      </c>
      <c r="MUN12" s="8" t="s">
        <v>35</v>
      </c>
      <c r="MUO12" s="23" t="s">
        <v>21</v>
      </c>
      <c r="MUP12" s="21">
        <v>18</v>
      </c>
      <c r="MUQ12" s="8"/>
      <c r="MUR12" s="8"/>
      <c r="MUS12" s="18">
        <f t="shared" ref="MUS12" si="9322">587942.6/5</f>
        <v>117588.51999999999</v>
      </c>
      <c r="MUT12" s="18">
        <f t="shared" si="6843"/>
        <v>2116593.36</v>
      </c>
      <c r="MUU12" s="17">
        <f t="shared" ref="MUU12" si="9323">MUT12*1.2</f>
        <v>2539912.0319999997</v>
      </c>
      <c r="MUV12" s="16" t="s">
        <v>20</v>
      </c>
      <c r="MUW12" s="16" t="s">
        <v>19</v>
      </c>
      <c r="MUX12" s="16" t="s">
        <v>18</v>
      </c>
      <c r="MUY12" s="11">
        <v>2</v>
      </c>
      <c r="MUZ12" s="8" t="s">
        <v>2</v>
      </c>
      <c r="MVA12" s="19" t="s">
        <v>26</v>
      </c>
      <c r="MVB12" s="23" t="s">
        <v>34</v>
      </c>
      <c r="MVC12" s="8" t="s">
        <v>27</v>
      </c>
      <c r="MVD12" s="8" t="s">
        <v>35</v>
      </c>
      <c r="MVE12" s="23" t="s">
        <v>21</v>
      </c>
      <c r="MVF12" s="21">
        <v>18</v>
      </c>
      <c r="MVG12" s="8"/>
      <c r="MVH12" s="8"/>
      <c r="MVI12" s="18">
        <f t="shared" ref="MVI12" si="9324">587942.6/5</f>
        <v>117588.51999999999</v>
      </c>
      <c r="MVJ12" s="18">
        <f t="shared" si="6846"/>
        <v>2116593.36</v>
      </c>
      <c r="MVK12" s="17">
        <f t="shared" ref="MVK12" si="9325">MVJ12*1.2</f>
        <v>2539912.0319999997</v>
      </c>
      <c r="MVL12" s="16" t="s">
        <v>20</v>
      </c>
      <c r="MVM12" s="16" t="s">
        <v>19</v>
      </c>
      <c r="MVN12" s="16" t="s">
        <v>18</v>
      </c>
      <c r="MVO12" s="11">
        <v>2</v>
      </c>
      <c r="MVP12" s="8" t="s">
        <v>2</v>
      </c>
      <c r="MVQ12" s="19" t="s">
        <v>26</v>
      </c>
      <c r="MVR12" s="23" t="s">
        <v>34</v>
      </c>
      <c r="MVS12" s="8" t="s">
        <v>27</v>
      </c>
      <c r="MVT12" s="8" t="s">
        <v>35</v>
      </c>
      <c r="MVU12" s="23" t="s">
        <v>21</v>
      </c>
      <c r="MVV12" s="21">
        <v>18</v>
      </c>
      <c r="MVW12" s="8"/>
      <c r="MVX12" s="8"/>
      <c r="MVY12" s="18">
        <f t="shared" ref="MVY12" si="9326">587942.6/5</f>
        <v>117588.51999999999</v>
      </c>
      <c r="MVZ12" s="18">
        <f t="shared" si="6849"/>
        <v>2116593.36</v>
      </c>
      <c r="MWA12" s="17">
        <f t="shared" ref="MWA12" si="9327">MVZ12*1.2</f>
        <v>2539912.0319999997</v>
      </c>
      <c r="MWB12" s="16" t="s">
        <v>20</v>
      </c>
      <c r="MWC12" s="16" t="s">
        <v>19</v>
      </c>
      <c r="MWD12" s="16" t="s">
        <v>18</v>
      </c>
      <c r="MWE12" s="11">
        <v>2</v>
      </c>
      <c r="MWF12" s="8" t="s">
        <v>2</v>
      </c>
      <c r="MWG12" s="19" t="s">
        <v>26</v>
      </c>
      <c r="MWH12" s="23" t="s">
        <v>34</v>
      </c>
      <c r="MWI12" s="8" t="s">
        <v>27</v>
      </c>
      <c r="MWJ12" s="8" t="s">
        <v>35</v>
      </c>
      <c r="MWK12" s="23" t="s">
        <v>21</v>
      </c>
      <c r="MWL12" s="21">
        <v>18</v>
      </c>
      <c r="MWM12" s="8"/>
      <c r="MWN12" s="8"/>
      <c r="MWO12" s="18">
        <f t="shared" ref="MWO12" si="9328">587942.6/5</f>
        <v>117588.51999999999</v>
      </c>
      <c r="MWP12" s="18">
        <f t="shared" si="6852"/>
        <v>2116593.36</v>
      </c>
      <c r="MWQ12" s="17">
        <f t="shared" ref="MWQ12" si="9329">MWP12*1.2</f>
        <v>2539912.0319999997</v>
      </c>
      <c r="MWR12" s="16" t="s">
        <v>20</v>
      </c>
      <c r="MWS12" s="16" t="s">
        <v>19</v>
      </c>
      <c r="MWT12" s="16" t="s">
        <v>18</v>
      </c>
      <c r="MWU12" s="11">
        <v>2</v>
      </c>
      <c r="MWV12" s="8" t="s">
        <v>2</v>
      </c>
      <c r="MWW12" s="19" t="s">
        <v>26</v>
      </c>
      <c r="MWX12" s="23" t="s">
        <v>34</v>
      </c>
      <c r="MWY12" s="8" t="s">
        <v>27</v>
      </c>
      <c r="MWZ12" s="8" t="s">
        <v>35</v>
      </c>
      <c r="MXA12" s="23" t="s">
        <v>21</v>
      </c>
      <c r="MXB12" s="21">
        <v>18</v>
      </c>
      <c r="MXC12" s="8"/>
      <c r="MXD12" s="8"/>
      <c r="MXE12" s="18">
        <f t="shared" ref="MXE12" si="9330">587942.6/5</f>
        <v>117588.51999999999</v>
      </c>
      <c r="MXF12" s="18">
        <f t="shared" si="6855"/>
        <v>2116593.36</v>
      </c>
      <c r="MXG12" s="17">
        <f t="shared" ref="MXG12" si="9331">MXF12*1.2</f>
        <v>2539912.0319999997</v>
      </c>
      <c r="MXH12" s="16" t="s">
        <v>20</v>
      </c>
      <c r="MXI12" s="16" t="s">
        <v>19</v>
      </c>
      <c r="MXJ12" s="16" t="s">
        <v>18</v>
      </c>
      <c r="MXK12" s="11">
        <v>2</v>
      </c>
      <c r="MXL12" s="8" t="s">
        <v>2</v>
      </c>
      <c r="MXM12" s="19" t="s">
        <v>26</v>
      </c>
      <c r="MXN12" s="23" t="s">
        <v>34</v>
      </c>
      <c r="MXO12" s="8" t="s">
        <v>27</v>
      </c>
      <c r="MXP12" s="8" t="s">
        <v>35</v>
      </c>
      <c r="MXQ12" s="23" t="s">
        <v>21</v>
      </c>
      <c r="MXR12" s="21">
        <v>18</v>
      </c>
      <c r="MXS12" s="8"/>
      <c r="MXT12" s="8"/>
      <c r="MXU12" s="18">
        <f t="shared" ref="MXU12" si="9332">587942.6/5</f>
        <v>117588.51999999999</v>
      </c>
      <c r="MXV12" s="18">
        <f t="shared" si="6858"/>
        <v>2116593.36</v>
      </c>
      <c r="MXW12" s="17">
        <f t="shared" ref="MXW12" si="9333">MXV12*1.2</f>
        <v>2539912.0319999997</v>
      </c>
      <c r="MXX12" s="16" t="s">
        <v>20</v>
      </c>
      <c r="MXY12" s="16" t="s">
        <v>19</v>
      </c>
      <c r="MXZ12" s="16" t="s">
        <v>18</v>
      </c>
      <c r="MYA12" s="11">
        <v>2</v>
      </c>
      <c r="MYB12" s="8" t="s">
        <v>2</v>
      </c>
      <c r="MYC12" s="19" t="s">
        <v>26</v>
      </c>
      <c r="MYD12" s="23" t="s">
        <v>34</v>
      </c>
      <c r="MYE12" s="8" t="s">
        <v>27</v>
      </c>
      <c r="MYF12" s="8" t="s">
        <v>35</v>
      </c>
      <c r="MYG12" s="23" t="s">
        <v>21</v>
      </c>
      <c r="MYH12" s="21">
        <v>18</v>
      </c>
      <c r="MYI12" s="8"/>
      <c r="MYJ12" s="8"/>
      <c r="MYK12" s="18">
        <f t="shared" ref="MYK12" si="9334">587942.6/5</f>
        <v>117588.51999999999</v>
      </c>
      <c r="MYL12" s="18">
        <f t="shared" si="6861"/>
        <v>2116593.36</v>
      </c>
      <c r="MYM12" s="17">
        <f t="shared" ref="MYM12" si="9335">MYL12*1.2</f>
        <v>2539912.0319999997</v>
      </c>
      <c r="MYN12" s="16" t="s">
        <v>20</v>
      </c>
      <c r="MYO12" s="16" t="s">
        <v>19</v>
      </c>
      <c r="MYP12" s="16" t="s">
        <v>18</v>
      </c>
      <c r="MYQ12" s="11">
        <v>2</v>
      </c>
      <c r="MYR12" s="8" t="s">
        <v>2</v>
      </c>
      <c r="MYS12" s="19" t="s">
        <v>26</v>
      </c>
      <c r="MYT12" s="23" t="s">
        <v>34</v>
      </c>
      <c r="MYU12" s="8" t="s">
        <v>27</v>
      </c>
      <c r="MYV12" s="8" t="s">
        <v>35</v>
      </c>
      <c r="MYW12" s="23" t="s">
        <v>21</v>
      </c>
      <c r="MYX12" s="21">
        <v>18</v>
      </c>
      <c r="MYY12" s="8"/>
      <c r="MYZ12" s="8"/>
      <c r="MZA12" s="18">
        <f t="shared" ref="MZA12" si="9336">587942.6/5</f>
        <v>117588.51999999999</v>
      </c>
      <c r="MZB12" s="18">
        <f t="shared" si="6864"/>
        <v>2116593.36</v>
      </c>
      <c r="MZC12" s="17">
        <f t="shared" ref="MZC12" si="9337">MZB12*1.2</f>
        <v>2539912.0319999997</v>
      </c>
      <c r="MZD12" s="16" t="s">
        <v>20</v>
      </c>
      <c r="MZE12" s="16" t="s">
        <v>19</v>
      </c>
      <c r="MZF12" s="16" t="s">
        <v>18</v>
      </c>
      <c r="MZG12" s="11">
        <v>2</v>
      </c>
      <c r="MZH12" s="8" t="s">
        <v>2</v>
      </c>
      <c r="MZI12" s="19" t="s">
        <v>26</v>
      </c>
      <c r="MZJ12" s="23" t="s">
        <v>34</v>
      </c>
      <c r="MZK12" s="8" t="s">
        <v>27</v>
      </c>
      <c r="MZL12" s="8" t="s">
        <v>35</v>
      </c>
      <c r="MZM12" s="23" t="s">
        <v>21</v>
      </c>
      <c r="MZN12" s="21">
        <v>18</v>
      </c>
      <c r="MZO12" s="8"/>
      <c r="MZP12" s="8"/>
      <c r="MZQ12" s="18">
        <f t="shared" ref="MZQ12" si="9338">587942.6/5</f>
        <v>117588.51999999999</v>
      </c>
      <c r="MZR12" s="18">
        <f t="shared" si="6867"/>
        <v>2116593.36</v>
      </c>
      <c r="MZS12" s="17">
        <f t="shared" ref="MZS12" si="9339">MZR12*1.2</f>
        <v>2539912.0319999997</v>
      </c>
      <c r="MZT12" s="16" t="s">
        <v>20</v>
      </c>
      <c r="MZU12" s="16" t="s">
        <v>19</v>
      </c>
      <c r="MZV12" s="16" t="s">
        <v>18</v>
      </c>
      <c r="MZW12" s="11">
        <v>2</v>
      </c>
      <c r="MZX12" s="8" t="s">
        <v>2</v>
      </c>
      <c r="MZY12" s="19" t="s">
        <v>26</v>
      </c>
      <c r="MZZ12" s="23" t="s">
        <v>34</v>
      </c>
      <c r="NAA12" s="8" t="s">
        <v>27</v>
      </c>
      <c r="NAB12" s="8" t="s">
        <v>35</v>
      </c>
      <c r="NAC12" s="23" t="s">
        <v>21</v>
      </c>
      <c r="NAD12" s="21">
        <v>18</v>
      </c>
      <c r="NAE12" s="8"/>
      <c r="NAF12" s="8"/>
      <c r="NAG12" s="18">
        <f t="shared" ref="NAG12" si="9340">587942.6/5</f>
        <v>117588.51999999999</v>
      </c>
      <c r="NAH12" s="18">
        <f t="shared" si="6870"/>
        <v>2116593.36</v>
      </c>
      <c r="NAI12" s="17">
        <f t="shared" ref="NAI12" si="9341">NAH12*1.2</f>
        <v>2539912.0319999997</v>
      </c>
      <c r="NAJ12" s="16" t="s">
        <v>20</v>
      </c>
      <c r="NAK12" s="16" t="s">
        <v>19</v>
      </c>
      <c r="NAL12" s="16" t="s">
        <v>18</v>
      </c>
      <c r="NAM12" s="11">
        <v>2</v>
      </c>
      <c r="NAN12" s="8" t="s">
        <v>2</v>
      </c>
      <c r="NAO12" s="19" t="s">
        <v>26</v>
      </c>
      <c r="NAP12" s="23" t="s">
        <v>34</v>
      </c>
      <c r="NAQ12" s="8" t="s">
        <v>27</v>
      </c>
      <c r="NAR12" s="8" t="s">
        <v>35</v>
      </c>
      <c r="NAS12" s="23" t="s">
        <v>21</v>
      </c>
      <c r="NAT12" s="21">
        <v>18</v>
      </c>
      <c r="NAU12" s="8"/>
      <c r="NAV12" s="8"/>
      <c r="NAW12" s="18">
        <f t="shared" ref="NAW12" si="9342">587942.6/5</f>
        <v>117588.51999999999</v>
      </c>
      <c r="NAX12" s="18">
        <f t="shared" si="6873"/>
        <v>2116593.36</v>
      </c>
      <c r="NAY12" s="17">
        <f t="shared" ref="NAY12" si="9343">NAX12*1.2</f>
        <v>2539912.0319999997</v>
      </c>
      <c r="NAZ12" s="16" t="s">
        <v>20</v>
      </c>
      <c r="NBA12" s="16" t="s">
        <v>19</v>
      </c>
      <c r="NBB12" s="16" t="s">
        <v>18</v>
      </c>
      <c r="NBC12" s="11">
        <v>2</v>
      </c>
      <c r="NBD12" s="8" t="s">
        <v>2</v>
      </c>
      <c r="NBE12" s="19" t="s">
        <v>26</v>
      </c>
      <c r="NBF12" s="23" t="s">
        <v>34</v>
      </c>
      <c r="NBG12" s="8" t="s">
        <v>27</v>
      </c>
      <c r="NBH12" s="8" t="s">
        <v>35</v>
      </c>
      <c r="NBI12" s="23" t="s">
        <v>21</v>
      </c>
      <c r="NBJ12" s="21">
        <v>18</v>
      </c>
      <c r="NBK12" s="8"/>
      <c r="NBL12" s="8"/>
      <c r="NBM12" s="18">
        <f t="shared" ref="NBM12" si="9344">587942.6/5</f>
        <v>117588.51999999999</v>
      </c>
      <c r="NBN12" s="18">
        <f t="shared" si="6876"/>
        <v>2116593.36</v>
      </c>
      <c r="NBO12" s="17">
        <f t="shared" ref="NBO12" si="9345">NBN12*1.2</f>
        <v>2539912.0319999997</v>
      </c>
      <c r="NBP12" s="16" t="s">
        <v>20</v>
      </c>
      <c r="NBQ12" s="16" t="s">
        <v>19</v>
      </c>
      <c r="NBR12" s="16" t="s">
        <v>18</v>
      </c>
      <c r="NBS12" s="11">
        <v>2</v>
      </c>
      <c r="NBT12" s="8" t="s">
        <v>2</v>
      </c>
      <c r="NBU12" s="19" t="s">
        <v>26</v>
      </c>
      <c r="NBV12" s="23" t="s">
        <v>34</v>
      </c>
      <c r="NBW12" s="8" t="s">
        <v>27</v>
      </c>
      <c r="NBX12" s="8" t="s">
        <v>35</v>
      </c>
      <c r="NBY12" s="23" t="s">
        <v>21</v>
      </c>
      <c r="NBZ12" s="21">
        <v>18</v>
      </c>
      <c r="NCA12" s="8"/>
      <c r="NCB12" s="8"/>
      <c r="NCC12" s="18">
        <f t="shared" ref="NCC12" si="9346">587942.6/5</f>
        <v>117588.51999999999</v>
      </c>
      <c r="NCD12" s="18">
        <f t="shared" si="6879"/>
        <v>2116593.36</v>
      </c>
      <c r="NCE12" s="17">
        <f t="shared" ref="NCE12" si="9347">NCD12*1.2</f>
        <v>2539912.0319999997</v>
      </c>
      <c r="NCF12" s="16" t="s">
        <v>20</v>
      </c>
      <c r="NCG12" s="16" t="s">
        <v>19</v>
      </c>
      <c r="NCH12" s="16" t="s">
        <v>18</v>
      </c>
      <c r="NCI12" s="11">
        <v>2</v>
      </c>
      <c r="NCJ12" s="8" t="s">
        <v>2</v>
      </c>
      <c r="NCK12" s="19" t="s">
        <v>26</v>
      </c>
      <c r="NCL12" s="23" t="s">
        <v>34</v>
      </c>
      <c r="NCM12" s="8" t="s">
        <v>27</v>
      </c>
      <c r="NCN12" s="8" t="s">
        <v>35</v>
      </c>
      <c r="NCO12" s="23" t="s">
        <v>21</v>
      </c>
      <c r="NCP12" s="21">
        <v>18</v>
      </c>
      <c r="NCQ12" s="8"/>
      <c r="NCR12" s="8"/>
      <c r="NCS12" s="18">
        <f t="shared" ref="NCS12" si="9348">587942.6/5</f>
        <v>117588.51999999999</v>
      </c>
      <c r="NCT12" s="18">
        <f t="shared" si="6882"/>
        <v>2116593.36</v>
      </c>
      <c r="NCU12" s="17">
        <f t="shared" ref="NCU12" si="9349">NCT12*1.2</f>
        <v>2539912.0319999997</v>
      </c>
      <c r="NCV12" s="16" t="s">
        <v>20</v>
      </c>
      <c r="NCW12" s="16" t="s">
        <v>19</v>
      </c>
      <c r="NCX12" s="16" t="s">
        <v>18</v>
      </c>
      <c r="NCY12" s="11">
        <v>2</v>
      </c>
      <c r="NCZ12" s="8" t="s">
        <v>2</v>
      </c>
      <c r="NDA12" s="19" t="s">
        <v>26</v>
      </c>
      <c r="NDB12" s="23" t="s">
        <v>34</v>
      </c>
      <c r="NDC12" s="8" t="s">
        <v>27</v>
      </c>
      <c r="NDD12" s="8" t="s">
        <v>35</v>
      </c>
      <c r="NDE12" s="23" t="s">
        <v>21</v>
      </c>
      <c r="NDF12" s="21">
        <v>18</v>
      </c>
      <c r="NDG12" s="8"/>
      <c r="NDH12" s="8"/>
      <c r="NDI12" s="18">
        <f t="shared" ref="NDI12" si="9350">587942.6/5</f>
        <v>117588.51999999999</v>
      </c>
      <c r="NDJ12" s="18">
        <f t="shared" si="6885"/>
        <v>2116593.36</v>
      </c>
      <c r="NDK12" s="17">
        <f t="shared" ref="NDK12" si="9351">NDJ12*1.2</f>
        <v>2539912.0319999997</v>
      </c>
      <c r="NDL12" s="16" t="s">
        <v>20</v>
      </c>
      <c r="NDM12" s="16" t="s">
        <v>19</v>
      </c>
      <c r="NDN12" s="16" t="s">
        <v>18</v>
      </c>
      <c r="NDO12" s="11">
        <v>2</v>
      </c>
      <c r="NDP12" s="8" t="s">
        <v>2</v>
      </c>
      <c r="NDQ12" s="19" t="s">
        <v>26</v>
      </c>
      <c r="NDR12" s="23" t="s">
        <v>34</v>
      </c>
      <c r="NDS12" s="8" t="s">
        <v>27</v>
      </c>
      <c r="NDT12" s="8" t="s">
        <v>35</v>
      </c>
      <c r="NDU12" s="23" t="s">
        <v>21</v>
      </c>
      <c r="NDV12" s="21">
        <v>18</v>
      </c>
      <c r="NDW12" s="8"/>
      <c r="NDX12" s="8"/>
      <c r="NDY12" s="18">
        <f t="shared" ref="NDY12" si="9352">587942.6/5</f>
        <v>117588.51999999999</v>
      </c>
      <c r="NDZ12" s="18">
        <f t="shared" si="6888"/>
        <v>2116593.36</v>
      </c>
      <c r="NEA12" s="17">
        <f t="shared" ref="NEA12" si="9353">NDZ12*1.2</f>
        <v>2539912.0319999997</v>
      </c>
      <c r="NEB12" s="16" t="s">
        <v>20</v>
      </c>
      <c r="NEC12" s="16" t="s">
        <v>19</v>
      </c>
      <c r="NED12" s="16" t="s">
        <v>18</v>
      </c>
      <c r="NEE12" s="11">
        <v>2</v>
      </c>
      <c r="NEF12" s="8" t="s">
        <v>2</v>
      </c>
      <c r="NEG12" s="19" t="s">
        <v>26</v>
      </c>
      <c r="NEH12" s="23" t="s">
        <v>34</v>
      </c>
      <c r="NEI12" s="8" t="s">
        <v>27</v>
      </c>
      <c r="NEJ12" s="8" t="s">
        <v>35</v>
      </c>
      <c r="NEK12" s="23" t="s">
        <v>21</v>
      </c>
      <c r="NEL12" s="21">
        <v>18</v>
      </c>
      <c r="NEM12" s="8"/>
      <c r="NEN12" s="8"/>
      <c r="NEO12" s="18">
        <f t="shared" ref="NEO12" si="9354">587942.6/5</f>
        <v>117588.51999999999</v>
      </c>
      <c r="NEP12" s="18">
        <f t="shared" si="6891"/>
        <v>2116593.36</v>
      </c>
      <c r="NEQ12" s="17">
        <f t="shared" ref="NEQ12" si="9355">NEP12*1.2</f>
        <v>2539912.0319999997</v>
      </c>
      <c r="NER12" s="16" t="s">
        <v>20</v>
      </c>
      <c r="NES12" s="16" t="s">
        <v>19</v>
      </c>
      <c r="NET12" s="16" t="s">
        <v>18</v>
      </c>
      <c r="NEU12" s="11">
        <v>2</v>
      </c>
      <c r="NEV12" s="8" t="s">
        <v>2</v>
      </c>
      <c r="NEW12" s="19" t="s">
        <v>26</v>
      </c>
      <c r="NEX12" s="23" t="s">
        <v>34</v>
      </c>
      <c r="NEY12" s="8" t="s">
        <v>27</v>
      </c>
      <c r="NEZ12" s="8" t="s">
        <v>35</v>
      </c>
      <c r="NFA12" s="23" t="s">
        <v>21</v>
      </c>
      <c r="NFB12" s="21">
        <v>18</v>
      </c>
      <c r="NFC12" s="8"/>
      <c r="NFD12" s="8"/>
      <c r="NFE12" s="18">
        <f t="shared" ref="NFE12" si="9356">587942.6/5</f>
        <v>117588.51999999999</v>
      </c>
      <c r="NFF12" s="18">
        <f t="shared" si="6894"/>
        <v>2116593.36</v>
      </c>
      <c r="NFG12" s="17">
        <f t="shared" ref="NFG12" si="9357">NFF12*1.2</f>
        <v>2539912.0319999997</v>
      </c>
      <c r="NFH12" s="16" t="s">
        <v>20</v>
      </c>
      <c r="NFI12" s="16" t="s">
        <v>19</v>
      </c>
      <c r="NFJ12" s="16" t="s">
        <v>18</v>
      </c>
      <c r="NFK12" s="11">
        <v>2</v>
      </c>
      <c r="NFL12" s="8" t="s">
        <v>2</v>
      </c>
      <c r="NFM12" s="19" t="s">
        <v>26</v>
      </c>
      <c r="NFN12" s="23" t="s">
        <v>34</v>
      </c>
      <c r="NFO12" s="8" t="s">
        <v>27</v>
      </c>
      <c r="NFP12" s="8" t="s">
        <v>35</v>
      </c>
      <c r="NFQ12" s="23" t="s">
        <v>21</v>
      </c>
      <c r="NFR12" s="21">
        <v>18</v>
      </c>
      <c r="NFS12" s="8"/>
      <c r="NFT12" s="8"/>
      <c r="NFU12" s="18">
        <f t="shared" ref="NFU12" si="9358">587942.6/5</f>
        <v>117588.51999999999</v>
      </c>
      <c r="NFV12" s="18">
        <f t="shared" si="6897"/>
        <v>2116593.36</v>
      </c>
      <c r="NFW12" s="17">
        <f t="shared" ref="NFW12" si="9359">NFV12*1.2</f>
        <v>2539912.0319999997</v>
      </c>
      <c r="NFX12" s="16" t="s">
        <v>20</v>
      </c>
      <c r="NFY12" s="16" t="s">
        <v>19</v>
      </c>
      <c r="NFZ12" s="16" t="s">
        <v>18</v>
      </c>
      <c r="NGA12" s="11">
        <v>2</v>
      </c>
      <c r="NGB12" s="8" t="s">
        <v>2</v>
      </c>
      <c r="NGC12" s="19" t="s">
        <v>26</v>
      </c>
      <c r="NGD12" s="23" t="s">
        <v>34</v>
      </c>
      <c r="NGE12" s="8" t="s">
        <v>27</v>
      </c>
      <c r="NGF12" s="8" t="s">
        <v>35</v>
      </c>
      <c r="NGG12" s="23" t="s">
        <v>21</v>
      </c>
      <c r="NGH12" s="21">
        <v>18</v>
      </c>
      <c r="NGI12" s="8"/>
      <c r="NGJ12" s="8"/>
      <c r="NGK12" s="18">
        <f t="shared" ref="NGK12" si="9360">587942.6/5</f>
        <v>117588.51999999999</v>
      </c>
      <c r="NGL12" s="18">
        <f t="shared" si="6900"/>
        <v>2116593.36</v>
      </c>
      <c r="NGM12" s="17">
        <f t="shared" ref="NGM12" si="9361">NGL12*1.2</f>
        <v>2539912.0319999997</v>
      </c>
      <c r="NGN12" s="16" t="s">
        <v>20</v>
      </c>
      <c r="NGO12" s="16" t="s">
        <v>19</v>
      </c>
      <c r="NGP12" s="16" t="s">
        <v>18</v>
      </c>
      <c r="NGQ12" s="11">
        <v>2</v>
      </c>
      <c r="NGR12" s="8" t="s">
        <v>2</v>
      </c>
      <c r="NGS12" s="19" t="s">
        <v>26</v>
      </c>
      <c r="NGT12" s="23" t="s">
        <v>34</v>
      </c>
      <c r="NGU12" s="8" t="s">
        <v>27</v>
      </c>
      <c r="NGV12" s="8" t="s">
        <v>35</v>
      </c>
      <c r="NGW12" s="23" t="s">
        <v>21</v>
      </c>
      <c r="NGX12" s="21">
        <v>18</v>
      </c>
      <c r="NGY12" s="8"/>
      <c r="NGZ12" s="8"/>
      <c r="NHA12" s="18">
        <f t="shared" ref="NHA12" si="9362">587942.6/5</f>
        <v>117588.51999999999</v>
      </c>
      <c r="NHB12" s="18">
        <f t="shared" si="6903"/>
        <v>2116593.36</v>
      </c>
      <c r="NHC12" s="17">
        <f t="shared" ref="NHC12" si="9363">NHB12*1.2</f>
        <v>2539912.0319999997</v>
      </c>
      <c r="NHD12" s="16" t="s">
        <v>20</v>
      </c>
      <c r="NHE12" s="16" t="s">
        <v>19</v>
      </c>
      <c r="NHF12" s="16" t="s">
        <v>18</v>
      </c>
      <c r="NHG12" s="11">
        <v>2</v>
      </c>
      <c r="NHH12" s="8" t="s">
        <v>2</v>
      </c>
      <c r="NHI12" s="19" t="s">
        <v>26</v>
      </c>
      <c r="NHJ12" s="23" t="s">
        <v>34</v>
      </c>
      <c r="NHK12" s="8" t="s">
        <v>27</v>
      </c>
      <c r="NHL12" s="8" t="s">
        <v>35</v>
      </c>
      <c r="NHM12" s="23" t="s">
        <v>21</v>
      </c>
      <c r="NHN12" s="21">
        <v>18</v>
      </c>
      <c r="NHO12" s="8"/>
      <c r="NHP12" s="8"/>
      <c r="NHQ12" s="18">
        <f t="shared" ref="NHQ12" si="9364">587942.6/5</f>
        <v>117588.51999999999</v>
      </c>
      <c r="NHR12" s="18">
        <f t="shared" si="6906"/>
        <v>2116593.36</v>
      </c>
      <c r="NHS12" s="17">
        <f t="shared" ref="NHS12" si="9365">NHR12*1.2</f>
        <v>2539912.0319999997</v>
      </c>
      <c r="NHT12" s="16" t="s">
        <v>20</v>
      </c>
      <c r="NHU12" s="16" t="s">
        <v>19</v>
      </c>
      <c r="NHV12" s="16" t="s">
        <v>18</v>
      </c>
      <c r="NHW12" s="11">
        <v>2</v>
      </c>
      <c r="NHX12" s="8" t="s">
        <v>2</v>
      </c>
      <c r="NHY12" s="19" t="s">
        <v>26</v>
      </c>
      <c r="NHZ12" s="23" t="s">
        <v>34</v>
      </c>
      <c r="NIA12" s="8" t="s">
        <v>27</v>
      </c>
      <c r="NIB12" s="8" t="s">
        <v>35</v>
      </c>
      <c r="NIC12" s="23" t="s">
        <v>21</v>
      </c>
      <c r="NID12" s="21">
        <v>18</v>
      </c>
      <c r="NIE12" s="8"/>
      <c r="NIF12" s="8"/>
      <c r="NIG12" s="18">
        <f t="shared" ref="NIG12" si="9366">587942.6/5</f>
        <v>117588.51999999999</v>
      </c>
      <c r="NIH12" s="18">
        <f t="shared" si="6909"/>
        <v>2116593.36</v>
      </c>
      <c r="NII12" s="17">
        <f t="shared" ref="NII12" si="9367">NIH12*1.2</f>
        <v>2539912.0319999997</v>
      </c>
      <c r="NIJ12" s="16" t="s">
        <v>20</v>
      </c>
      <c r="NIK12" s="16" t="s">
        <v>19</v>
      </c>
      <c r="NIL12" s="16" t="s">
        <v>18</v>
      </c>
      <c r="NIM12" s="11">
        <v>2</v>
      </c>
      <c r="NIN12" s="8" t="s">
        <v>2</v>
      </c>
      <c r="NIO12" s="19" t="s">
        <v>26</v>
      </c>
      <c r="NIP12" s="23" t="s">
        <v>34</v>
      </c>
      <c r="NIQ12" s="8" t="s">
        <v>27</v>
      </c>
      <c r="NIR12" s="8" t="s">
        <v>35</v>
      </c>
      <c r="NIS12" s="23" t="s">
        <v>21</v>
      </c>
      <c r="NIT12" s="21">
        <v>18</v>
      </c>
      <c r="NIU12" s="8"/>
      <c r="NIV12" s="8"/>
      <c r="NIW12" s="18">
        <f t="shared" ref="NIW12" si="9368">587942.6/5</f>
        <v>117588.51999999999</v>
      </c>
      <c r="NIX12" s="18">
        <f t="shared" si="6912"/>
        <v>2116593.36</v>
      </c>
      <c r="NIY12" s="17">
        <f t="shared" ref="NIY12" si="9369">NIX12*1.2</f>
        <v>2539912.0319999997</v>
      </c>
      <c r="NIZ12" s="16" t="s">
        <v>20</v>
      </c>
      <c r="NJA12" s="16" t="s">
        <v>19</v>
      </c>
      <c r="NJB12" s="16" t="s">
        <v>18</v>
      </c>
      <c r="NJC12" s="11">
        <v>2</v>
      </c>
      <c r="NJD12" s="8" t="s">
        <v>2</v>
      </c>
      <c r="NJE12" s="19" t="s">
        <v>26</v>
      </c>
      <c r="NJF12" s="23" t="s">
        <v>34</v>
      </c>
      <c r="NJG12" s="8" t="s">
        <v>27</v>
      </c>
      <c r="NJH12" s="8" t="s">
        <v>35</v>
      </c>
      <c r="NJI12" s="23" t="s">
        <v>21</v>
      </c>
      <c r="NJJ12" s="21">
        <v>18</v>
      </c>
      <c r="NJK12" s="8"/>
      <c r="NJL12" s="8"/>
      <c r="NJM12" s="18">
        <f t="shared" ref="NJM12" si="9370">587942.6/5</f>
        <v>117588.51999999999</v>
      </c>
      <c r="NJN12" s="18">
        <f t="shared" si="6915"/>
        <v>2116593.36</v>
      </c>
      <c r="NJO12" s="17">
        <f t="shared" ref="NJO12" si="9371">NJN12*1.2</f>
        <v>2539912.0319999997</v>
      </c>
      <c r="NJP12" s="16" t="s">
        <v>20</v>
      </c>
      <c r="NJQ12" s="16" t="s">
        <v>19</v>
      </c>
      <c r="NJR12" s="16" t="s">
        <v>18</v>
      </c>
      <c r="NJS12" s="11">
        <v>2</v>
      </c>
      <c r="NJT12" s="8" t="s">
        <v>2</v>
      </c>
      <c r="NJU12" s="19" t="s">
        <v>26</v>
      </c>
      <c r="NJV12" s="23" t="s">
        <v>34</v>
      </c>
      <c r="NJW12" s="8" t="s">
        <v>27</v>
      </c>
      <c r="NJX12" s="8" t="s">
        <v>35</v>
      </c>
      <c r="NJY12" s="23" t="s">
        <v>21</v>
      </c>
      <c r="NJZ12" s="21">
        <v>18</v>
      </c>
      <c r="NKA12" s="8"/>
      <c r="NKB12" s="8"/>
      <c r="NKC12" s="18">
        <f t="shared" ref="NKC12" si="9372">587942.6/5</f>
        <v>117588.51999999999</v>
      </c>
      <c r="NKD12" s="18">
        <f t="shared" si="6918"/>
        <v>2116593.36</v>
      </c>
      <c r="NKE12" s="17">
        <f t="shared" ref="NKE12" si="9373">NKD12*1.2</f>
        <v>2539912.0319999997</v>
      </c>
      <c r="NKF12" s="16" t="s">
        <v>20</v>
      </c>
      <c r="NKG12" s="16" t="s">
        <v>19</v>
      </c>
      <c r="NKH12" s="16" t="s">
        <v>18</v>
      </c>
      <c r="NKI12" s="11">
        <v>2</v>
      </c>
      <c r="NKJ12" s="8" t="s">
        <v>2</v>
      </c>
      <c r="NKK12" s="19" t="s">
        <v>26</v>
      </c>
      <c r="NKL12" s="23" t="s">
        <v>34</v>
      </c>
      <c r="NKM12" s="8" t="s">
        <v>27</v>
      </c>
      <c r="NKN12" s="8" t="s">
        <v>35</v>
      </c>
      <c r="NKO12" s="23" t="s">
        <v>21</v>
      </c>
      <c r="NKP12" s="21">
        <v>18</v>
      </c>
      <c r="NKQ12" s="8"/>
      <c r="NKR12" s="8"/>
      <c r="NKS12" s="18">
        <f t="shared" ref="NKS12" si="9374">587942.6/5</f>
        <v>117588.51999999999</v>
      </c>
      <c r="NKT12" s="18">
        <f t="shared" si="6921"/>
        <v>2116593.36</v>
      </c>
      <c r="NKU12" s="17">
        <f t="shared" ref="NKU12" si="9375">NKT12*1.2</f>
        <v>2539912.0319999997</v>
      </c>
      <c r="NKV12" s="16" t="s">
        <v>20</v>
      </c>
      <c r="NKW12" s="16" t="s">
        <v>19</v>
      </c>
      <c r="NKX12" s="16" t="s">
        <v>18</v>
      </c>
      <c r="NKY12" s="11">
        <v>2</v>
      </c>
      <c r="NKZ12" s="8" t="s">
        <v>2</v>
      </c>
      <c r="NLA12" s="19" t="s">
        <v>26</v>
      </c>
      <c r="NLB12" s="23" t="s">
        <v>34</v>
      </c>
      <c r="NLC12" s="8" t="s">
        <v>27</v>
      </c>
      <c r="NLD12" s="8" t="s">
        <v>35</v>
      </c>
      <c r="NLE12" s="23" t="s">
        <v>21</v>
      </c>
      <c r="NLF12" s="21">
        <v>18</v>
      </c>
      <c r="NLG12" s="8"/>
      <c r="NLH12" s="8"/>
      <c r="NLI12" s="18">
        <f t="shared" ref="NLI12" si="9376">587942.6/5</f>
        <v>117588.51999999999</v>
      </c>
      <c r="NLJ12" s="18">
        <f t="shared" si="6924"/>
        <v>2116593.36</v>
      </c>
      <c r="NLK12" s="17">
        <f t="shared" ref="NLK12" si="9377">NLJ12*1.2</f>
        <v>2539912.0319999997</v>
      </c>
      <c r="NLL12" s="16" t="s">
        <v>20</v>
      </c>
      <c r="NLM12" s="16" t="s">
        <v>19</v>
      </c>
      <c r="NLN12" s="16" t="s">
        <v>18</v>
      </c>
      <c r="NLO12" s="11">
        <v>2</v>
      </c>
      <c r="NLP12" s="8" t="s">
        <v>2</v>
      </c>
      <c r="NLQ12" s="19" t="s">
        <v>26</v>
      </c>
      <c r="NLR12" s="23" t="s">
        <v>34</v>
      </c>
      <c r="NLS12" s="8" t="s">
        <v>27</v>
      </c>
      <c r="NLT12" s="8" t="s">
        <v>35</v>
      </c>
      <c r="NLU12" s="23" t="s">
        <v>21</v>
      </c>
      <c r="NLV12" s="21">
        <v>18</v>
      </c>
      <c r="NLW12" s="8"/>
      <c r="NLX12" s="8"/>
      <c r="NLY12" s="18">
        <f t="shared" ref="NLY12" si="9378">587942.6/5</f>
        <v>117588.51999999999</v>
      </c>
      <c r="NLZ12" s="18">
        <f t="shared" si="6927"/>
        <v>2116593.36</v>
      </c>
      <c r="NMA12" s="17">
        <f t="shared" ref="NMA12" si="9379">NLZ12*1.2</f>
        <v>2539912.0319999997</v>
      </c>
      <c r="NMB12" s="16" t="s">
        <v>20</v>
      </c>
      <c r="NMC12" s="16" t="s">
        <v>19</v>
      </c>
      <c r="NMD12" s="16" t="s">
        <v>18</v>
      </c>
      <c r="NME12" s="11">
        <v>2</v>
      </c>
      <c r="NMF12" s="8" t="s">
        <v>2</v>
      </c>
      <c r="NMG12" s="19" t="s">
        <v>26</v>
      </c>
      <c r="NMH12" s="23" t="s">
        <v>34</v>
      </c>
      <c r="NMI12" s="8" t="s">
        <v>27</v>
      </c>
      <c r="NMJ12" s="8" t="s">
        <v>35</v>
      </c>
      <c r="NMK12" s="23" t="s">
        <v>21</v>
      </c>
      <c r="NML12" s="21">
        <v>18</v>
      </c>
      <c r="NMM12" s="8"/>
      <c r="NMN12" s="8"/>
      <c r="NMO12" s="18">
        <f t="shared" ref="NMO12" si="9380">587942.6/5</f>
        <v>117588.51999999999</v>
      </c>
      <c r="NMP12" s="18">
        <f t="shared" si="6930"/>
        <v>2116593.36</v>
      </c>
      <c r="NMQ12" s="17">
        <f t="shared" ref="NMQ12" si="9381">NMP12*1.2</f>
        <v>2539912.0319999997</v>
      </c>
      <c r="NMR12" s="16" t="s">
        <v>20</v>
      </c>
      <c r="NMS12" s="16" t="s">
        <v>19</v>
      </c>
      <c r="NMT12" s="16" t="s">
        <v>18</v>
      </c>
      <c r="NMU12" s="11">
        <v>2</v>
      </c>
      <c r="NMV12" s="8" t="s">
        <v>2</v>
      </c>
      <c r="NMW12" s="19" t="s">
        <v>26</v>
      </c>
      <c r="NMX12" s="23" t="s">
        <v>34</v>
      </c>
      <c r="NMY12" s="8" t="s">
        <v>27</v>
      </c>
      <c r="NMZ12" s="8" t="s">
        <v>35</v>
      </c>
      <c r="NNA12" s="23" t="s">
        <v>21</v>
      </c>
      <c r="NNB12" s="21">
        <v>18</v>
      </c>
      <c r="NNC12" s="8"/>
      <c r="NND12" s="8"/>
      <c r="NNE12" s="18">
        <f t="shared" ref="NNE12" si="9382">587942.6/5</f>
        <v>117588.51999999999</v>
      </c>
      <c r="NNF12" s="18">
        <f t="shared" si="6933"/>
        <v>2116593.36</v>
      </c>
      <c r="NNG12" s="17">
        <f t="shared" ref="NNG12" si="9383">NNF12*1.2</f>
        <v>2539912.0319999997</v>
      </c>
      <c r="NNH12" s="16" t="s">
        <v>20</v>
      </c>
      <c r="NNI12" s="16" t="s">
        <v>19</v>
      </c>
      <c r="NNJ12" s="16" t="s">
        <v>18</v>
      </c>
      <c r="NNK12" s="11">
        <v>2</v>
      </c>
      <c r="NNL12" s="8" t="s">
        <v>2</v>
      </c>
      <c r="NNM12" s="19" t="s">
        <v>26</v>
      </c>
      <c r="NNN12" s="23" t="s">
        <v>34</v>
      </c>
      <c r="NNO12" s="8" t="s">
        <v>27</v>
      </c>
      <c r="NNP12" s="8" t="s">
        <v>35</v>
      </c>
      <c r="NNQ12" s="23" t="s">
        <v>21</v>
      </c>
      <c r="NNR12" s="21">
        <v>18</v>
      </c>
      <c r="NNS12" s="8"/>
      <c r="NNT12" s="8"/>
      <c r="NNU12" s="18">
        <f t="shared" ref="NNU12" si="9384">587942.6/5</f>
        <v>117588.51999999999</v>
      </c>
      <c r="NNV12" s="18">
        <f t="shared" si="6936"/>
        <v>2116593.36</v>
      </c>
      <c r="NNW12" s="17">
        <f t="shared" ref="NNW12" si="9385">NNV12*1.2</f>
        <v>2539912.0319999997</v>
      </c>
      <c r="NNX12" s="16" t="s">
        <v>20</v>
      </c>
      <c r="NNY12" s="16" t="s">
        <v>19</v>
      </c>
      <c r="NNZ12" s="16" t="s">
        <v>18</v>
      </c>
      <c r="NOA12" s="11">
        <v>2</v>
      </c>
      <c r="NOB12" s="8" t="s">
        <v>2</v>
      </c>
      <c r="NOC12" s="19" t="s">
        <v>26</v>
      </c>
      <c r="NOD12" s="23" t="s">
        <v>34</v>
      </c>
      <c r="NOE12" s="8" t="s">
        <v>27</v>
      </c>
      <c r="NOF12" s="8" t="s">
        <v>35</v>
      </c>
      <c r="NOG12" s="23" t="s">
        <v>21</v>
      </c>
      <c r="NOH12" s="21">
        <v>18</v>
      </c>
      <c r="NOI12" s="8"/>
      <c r="NOJ12" s="8"/>
      <c r="NOK12" s="18">
        <f t="shared" ref="NOK12" si="9386">587942.6/5</f>
        <v>117588.51999999999</v>
      </c>
      <c r="NOL12" s="18">
        <f t="shared" si="6939"/>
        <v>2116593.36</v>
      </c>
      <c r="NOM12" s="17">
        <f t="shared" ref="NOM12" si="9387">NOL12*1.2</f>
        <v>2539912.0319999997</v>
      </c>
      <c r="NON12" s="16" t="s">
        <v>20</v>
      </c>
      <c r="NOO12" s="16" t="s">
        <v>19</v>
      </c>
      <c r="NOP12" s="16" t="s">
        <v>18</v>
      </c>
      <c r="NOQ12" s="11">
        <v>2</v>
      </c>
      <c r="NOR12" s="8" t="s">
        <v>2</v>
      </c>
      <c r="NOS12" s="19" t="s">
        <v>26</v>
      </c>
      <c r="NOT12" s="23" t="s">
        <v>34</v>
      </c>
      <c r="NOU12" s="8" t="s">
        <v>27</v>
      </c>
      <c r="NOV12" s="8" t="s">
        <v>35</v>
      </c>
      <c r="NOW12" s="23" t="s">
        <v>21</v>
      </c>
      <c r="NOX12" s="21">
        <v>18</v>
      </c>
      <c r="NOY12" s="8"/>
      <c r="NOZ12" s="8"/>
      <c r="NPA12" s="18">
        <f t="shared" ref="NPA12" si="9388">587942.6/5</f>
        <v>117588.51999999999</v>
      </c>
      <c r="NPB12" s="18">
        <f t="shared" si="6942"/>
        <v>2116593.36</v>
      </c>
      <c r="NPC12" s="17">
        <f t="shared" ref="NPC12" si="9389">NPB12*1.2</f>
        <v>2539912.0319999997</v>
      </c>
      <c r="NPD12" s="16" t="s">
        <v>20</v>
      </c>
      <c r="NPE12" s="16" t="s">
        <v>19</v>
      </c>
      <c r="NPF12" s="16" t="s">
        <v>18</v>
      </c>
      <c r="NPG12" s="11">
        <v>2</v>
      </c>
      <c r="NPH12" s="8" t="s">
        <v>2</v>
      </c>
      <c r="NPI12" s="19" t="s">
        <v>26</v>
      </c>
      <c r="NPJ12" s="23" t="s">
        <v>34</v>
      </c>
      <c r="NPK12" s="8" t="s">
        <v>27</v>
      </c>
      <c r="NPL12" s="8" t="s">
        <v>35</v>
      </c>
      <c r="NPM12" s="23" t="s">
        <v>21</v>
      </c>
      <c r="NPN12" s="21">
        <v>18</v>
      </c>
      <c r="NPO12" s="8"/>
      <c r="NPP12" s="8"/>
      <c r="NPQ12" s="18">
        <f t="shared" ref="NPQ12" si="9390">587942.6/5</f>
        <v>117588.51999999999</v>
      </c>
      <c r="NPR12" s="18">
        <f t="shared" si="6945"/>
        <v>2116593.36</v>
      </c>
      <c r="NPS12" s="17">
        <f t="shared" ref="NPS12" si="9391">NPR12*1.2</f>
        <v>2539912.0319999997</v>
      </c>
      <c r="NPT12" s="16" t="s">
        <v>20</v>
      </c>
      <c r="NPU12" s="16" t="s">
        <v>19</v>
      </c>
      <c r="NPV12" s="16" t="s">
        <v>18</v>
      </c>
      <c r="NPW12" s="11">
        <v>2</v>
      </c>
      <c r="NPX12" s="8" t="s">
        <v>2</v>
      </c>
      <c r="NPY12" s="19" t="s">
        <v>26</v>
      </c>
      <c r="NPZ12" s="23" t="s">
        <v>34</v>
      </c>
      <c r="NQA12" s="8" t="s">
        <v>27</v>
      </c>
      <c r="NQB12" s="8" t="s">
        <v>35</v>
      </c>
      <c r="NQC12" s="23" t="s">
        <v>21</v>
      </c>
      <c r="NQD12" s="21">
        <v>18</v>
      </c>
      <c r="NQE12" s="8"/>
      <c r="NQF12" s="8"/>
      <c r="NQG12" s="18">
        <f t="shared" ref="NQG12" si="9392">587942.6/5</f>
        <v>117588.51999999999</v>
      </c>
      <c r="NQH12" s="18">
        <f t="shared" si="6948"/>
        <v>2116593.36</v>
      </c>
      <c r="NQI12" s="17">
        <f t="shared" ref="NQI12" si="9393">NQH12*1.2</f>
        <v>2539912.0319999997</v>
      </c>
      <c r="NQJ12" s="16" t="s">
        <v>20</v>
      </c>
      <c r="NQK12" s="16" t="s">
        <v>19</v>
      </c>
      <c r="NQL12" s="16" t="s">
        <v>18</v>
      </c>
      <c r="NQM12" s="11">
        <v>2</v>
      </c>
      <c r="NQN12" s="8" t="s">
        <v>2</v>
      </c>
      <c r="NQO12" s="19" t="s">
        <v>26</v>
      </c>
      <c r="NQP12" s="23" t="s">
        <v>34</v>
      </c>
      <c r="NQQ12" s="8" t="s">
        <v>27</v>
      </c>
      <c r="NQR12" s="8" t="s">
        <v>35</v>
      </c>
      <c r="NQS12" s="23" t="s">
        <v>21</v>
      </c>
      <c r="NQT12" s="21">
        <v>18</v>
      </c>
      <c r="NQU12" s="8"/>
      <c r="NQV12" s="8"/>
      <c r="NQW12" s="18">
        <f t="shared" ref="NQW12" si="9394">587942.6/5</f>
        <v>117588.51999999999</v>
      </c>
      <c r="NQX12" s="18">
        <f t="shared" si="6951"/>
        <v>2116593.36</v>
      </c>
      <c r="NQY12" s="17">
        <f t="shared" ref="NQY12" si="9395">NQX12*1.2</f>
        <v>2539912.0319999997</v>
      </c>
      <c r="NQZ12" s="16" t="s">
        <v>20</v>
      </c>
      <c r="NRA12" s="16" t="s">
        <v>19</v>
      </c>
      <c r="NRB12" s="16" t="s">
        <v>18</v>
      </c>
      <c r="NRC12" s="11">
        <v>2</v>
      </c>
      <c r="NRD12" s="8" t="s">
        <v>2</v>
      </c>
      <c r="NRE12" s="19" t="s">
        <v>26</v>
      </c>
      <c r="NRF12" s="23" t="s">
        <v>34</v>
      </c>
      <c r="NRG12" s="8" t="s">
        <v>27</v>
      </c>
      <c r="NRH12" s="8" t="s">
        <v>35</v>
      </c>
      <c r="NRI12" s="23" t="s">
        <v>21</v>
      </c>
      <c r="NRJ12" s="21">
        <v>18</v>
      </c>
      <c r="NRK12" s="8"/>
      <c r="NRL12" s="8"/>
      <c r="NRM12" s="18">
        <f t="shared" ref="NRM12" si="9396">587942.6/5</f>
        <v>117588.51999999999</v>
      </c>
      <c r="NRN12" s="18">
        <f t="shared" si="6954"/>
        <v>2116593.36</v>
      </c>
      <c r="NRO12" s="17">
        <f t="shared" ref="NRO12" si="9397">NRN12*1.2</f>
        <v>2539912.0319999997</v>
      </c>
      <c r="NRP12" s="16" t="s">
        <v>20</v>
      </c>
      <c r="NRQ12" s="16" t="s">
        <v>19</v>
      </c>
      <c r="NRR12" s="16" t="s">
        <v>18</v>
      </c>
      <c r="NRS12" s="11">
        <v>2</v>
      </c>
      <c r="NRT12" s="8" t="s">
        <v>2</v>
      </c>
      <c r="NRU12" s="19" t="s">
        <v>26</v>
      </c>
      <c r="NRV12" s="23" t="s">
        <v>34</v>
      </c>
      <c r="NRW12" s="8" t="s">
        <v>27</v>
      </c>
      <c r="NRX12" s="8" t="s">
        <v>35</v>
      </c>
      <c r="NRY12" s="23" t="s">
        <v>21</v>
      </c>
      <c r="NRZ12" s="21">
        <v>18</v>
      </c>
      <c r="NSA12" s="8"/>
      <c r="NSB12" s="8"/>
      <c r="NSC12" s="18">
        <f t="shared" ref="NSC12" si="9398">587942.6/5</f>
        <v>117588.51999999999</v>
      </c>
      <c r="NSD12" s="18">
        <f t="shared" si="6957"/>
        <v>2116593.36</v>
      </c>
      <c r="NSE12" s="17">
        <f t="shared" ref="NSE12" si="9399">NSD12*1.2</f>
        <v>2539912.0319999997</v>
      </c>
      <c r="NSF12" s="16" t="s">
        <v>20</v>
      </c>
      <c r="NSG12" s="16" t="s">
        <v>19</v>
      </c>
      <c r="NSH12" s="16" t="s">
        <v>18</v>
      </c>
      <c r="NSI12" s="11">
        <v>2</v>
      </c>
      <c r="NSJ12" s="8" t="s">
        <v>2</v>
      </c>
      <c r="NSK12" s="19" t="s">
        <v>26</v>
      </c>
      <c r="NSL12" s="23" t="s">
        <v>34</v>
      </c>
      <c r="NSM12" s="8" t="s">
        <v>27</v>
      </c>
      <c r="NSN12" s="8" t="s">
        <v>35</v>
      </c>
      <c r="NSO12" s="23" t="s">
        <v>21</v>
      </c>
      <c r="NSP12" s="21">
        <v>18</v>
      </c>
      <c r="NSQ12" s="8"/>
      <c r="NSR12" s="8"/>
      <c r="NSS12" s="18">
        <f t="shared" ref="NSS12" si="9400">587942.6/5</f>
        <v>117588.51999999999</v>
      </c>
      <c r="NST12" s="18">
        <f t="shared" si="6960"/>
        <v>2116593.36</v>
      </c>
      <c r="NSU12" s="17">
        <f t="shared" ref="NSU12" si="9401">NST12*1.2</f>
        <v>2539912.0319999997</v>
      </c>
      <c r="NSV12" s="16" t="s">
        <v>20</v>
      </c>
      <c r="NSW12" s="16" t="s">
        <v>19</v>
      </c>
      <c r="NSX12" s="16" t="s">
        <v>18</v>
      </c>
      <c r="NSY12" s="11">
        <v>2</v>
      </c>
      <c r="NSZ12" s="8" t="s">
        <v>2</v>
      </c>
      <c r="NTA12" s="19" t="s">
        <v>26</v>
      </c>
      <c r="NTB12" s="23" t="s">
        <v>34</v>
      </c>
      <c r="NTC12" s="8" t="s">
        <v>27</v>
      </c>
      <c r="NTD12" s="8" t="s">
        <v>35</v>
      </c>
      <c r="NTE12" s="23" t="s">
        <v>21</v>
      </c>
      <c r="NTF12" s="21">
        <v>18</v>
      </c>
      <c r="NTG12" s="8"/>
      <c r="NTH12" s="8"/>
      <c r="NTI12" s="18">
        <f t="shared" ref="NTI12" si="9402">587942.6/5</f>
        <v>117588.51999999999</v>
      </c>
      <c r="NTJ12" s="18">
        <f t="shared" si="6963"/>
        <v>2116593.36</v>
      </c>
      <c r="NTK12" s="17">
        <f t="shared" ref="NTK12" si="9403">NTJ12*1.2</f>
        <v>2539912.0319999997</v>
      </c>
      <c r="NTL12" s="16" t="s">
        <v>20</v>
      </c>
      <c r="NTM12" s="16" t="s">
        <v>19</v>
      </c>
      <c r="NTN12" s="16" t="s">
        <v>18</v>
      </c>
      <c r="NTO12" s="11">
        <v>2</v>
      </c>
      <c r="NTP12" s="8" t="s">
        <v>2</v>
      </c>
      <c r="NTQ12" s="19" t="s">
        <v>26</v>
      </c>
      <c r="NTR12" s="23" t="s">
        <v>34</v>
      </c>
      <c r="NTS12" s="8" t="s">
        <v>27</v>
      </c>
      <c r="NTT12" s="8" t="s">
        <v>35</v>
      </c>
      <c r="NTU12" s="23" t="s">
        <v>21</v>
      </c>
      <c r="NTV12" s="21">
        <v>18</v>
      </c>
      <c r="NTW12" s="8"/>
      <c r="NTX12" s="8"/>
      <c r="NTY12" s="18">
        <f t="shared" ref="NTY12" si="9404">587942.6/5</f>
        <v>117588.51999999999</v>
      </c>
      <c r="NTZ12" s="18">
        <f t="shared" si="6966"/>
        <v>2116593.36</v>
      </c>
      <c r="NUA12" s="17">
        <f t="shared" ref="NUA12" si="9405">NTZ12*1.2</f>
        <v>2539912.0319999997</v>
      </c>
      <c r="NUB12" s="16" t="s">
        <v>20</v>
      </c>
      <c r="NUC12" s="16" t="s">
        <v>19</v>
      </c>
      <c r="NUD12" s="16" t="s">
        <v>18</v>
      </c>
      <c r="NUE12" s="11">
        <v>2</v>
      </c>
      <c r="NUF12" s="8" t="s">
        <v>2</v>
      </c>
      <c r="NUG12" s="19" t="s">
        <v>26</v>
      </c>
      <c r="NUH12" s="23" t="s">
        <v>34</v>
      </c>
      <c r="NUI12" s="8" t="s">
        <v>27</v>
      </c>
      <c r="NUJ12" s="8" t="s">
        <v>35</v>
      </c>
      <c r="NUK12" s="23" t="s">
        <v>21</v>
      </c>
      <c r="NUL12" s="21">
        <v>18</v>
      </c>
      <c r="NUM12" s="8"/>
      <c r="NUN12" s="8"/>
      <c r="NUO12" s="18">
        <f t="shared" ref="NUO12" si="9406">587942.6/5</f>
        <v>117588.51999999999</v>
      </c>
      <c r="NUP12" s="18">
        <f t="shared" si="6969"/>
        <v>2116593.36</v>
      </c>
      <c r="NUQ12" s="17">
        <f t="shared" ref="NUQ12" si="9407">NUP12*1.2</f>
        <v>2539912.0319999997</v>
      </c>
      <c r="NUR12" s="16" t="s">
        <v>20</v>
      </c>
      <c r="NUS12" s="16" t="s">
        <v>19</v>
      </c>
      <c r="NUT12" s="16" t="s">
        <v>18</v>
      </c>
      <c r="NUU12" s="11">
        <v>2</v>
      </c>
      <c r="NUV12" s="8" t="s">
        <v>2</v>
      </c>
      <c r="NUW12" s="19" t="s">
        <v>26</v>
      </c>
      <c r="NUX12" s="23" t="s">
        <v>34</v>
      </c>
      <c r="NUY12" s="8" t="s">
        <v>27</v>
      </c>
      <c r="NUZ12" s="8" t="s">
        <v>35</v>
      </c>
      <c r="NVA12" s="23" t="s">
        <v>21</v>
      </c>
      <c r="NVB12" s="21">
        <v>18</v>
      </c>
      <c r="NVC12" s="8"/>
      <c r="NVD12" s="8"/>
      <c r="NVE12" s="18">
        <f t="shared" ref="NVE12" si="9408">587942.6/5</f>
        <v>117588.51999999999</v>
      </c>
      <c r="NVF12" s="18">
        <f t="shared" si="6972"/>
        <v>2116593.36</v>
      </c>
      <c r="NVG12" s="17">
        <f t="shared" ref="NVG12" si="9409">NVF12*1.2</f>
        <v>2539912.0319999997</v>
      </c>
      <c r="NVH12" s="16" t="s">
        <v>20</v>
      </c>
      <c r="NVI12" s="16" t="s">
        <v>19</v>
      </c>
      <c r="NVJ12" s="16" t="s">
        <v>18</v>
      </c>
      <c r="NVK12" s="11">
        <v>2</v>
      </c>
      <c r="NVL12" s="8" t="s">
        <v>2</v>
      </c>
      <c r="NVM12" s="19" t="s">
        <v>26</v>
      </c>
      <c r="NVN12" s="23" t="s">
        <v>34</v>
      </c>
      <c r="NVO12" s="8" t="s">
        <v>27</v>
      </c>
      <c r="NVP12" s="8" t="s">
        <v>35</v>
      </c>
      <c r="NVQ12" s="23" t="s">
        <v>21</v>
      </c>
      <c r="NVR12" s="21">
        <v>18</v>
      </c>
      <c r="NVS12" s="8"/>
      <c r="NVT12" s="8"/>
      <c r="NVU12" s="18">
        <f t="shared" ref="NVU12" si="9410">587942.6/5</f>
        <v>117588.51999999999</v>
      </c>
      <c r="NVV12" s="18">
        <f t="shared" si="6975"/>
        <v>2116593.36</v>
      </c>
      <c r="NVW12" s="17">
        <f t="shared" ref="NVW12" si="9411">NVV12*1.2</f>
        <v>2539912.0319999997</v>
      </c>
      <c r="NVX12" s="16" t="s">
        <v>20</v>
      </c>
      <c r="NVY12" s="16" t="s">
        <v>19</v>
      </c>
      <c r="NVZ12" s="16" t="s">
        <v>18</v>
      </c>
      <c r="NWA12" s="11">
        <v>2</v>
      </c>
      <c r="NWB12" s="8" t="s">
        <v>2</v>
      </c>
      <c r="NWC12" s="19" t="s">
        <v>26</v>
      </c>
      <c r="NWD12" s="23" t="s">
        <v>34</v>
      </c>
      <c r="NWE12" s="8" t="s">
        <v>27</v>
      </c>
      <c r="NWF12" s="8" t="s">
        <v>35</v>
      </c>
      <c r="NWG12" s="23" t="s">
        <v>21</v>
      </c>
      <c r="NWH12" s="21">
        <v>18</v>
      </c>
      <c r="NWI12" s="8"/>
      <c r="NWJ12" s="8"/>
      <c r="NWK12" s="18">
        <f t="shared" ref="NWK12" si="9412">587942.6/5</f>
        <v>117588.51999999999</v>
      </c>
      <c r="NWL12" s="18">
        <f t="shared" si="6978"/>
        <v>2116593.36</v>
      </c>
      <c r="NWM12" s="17">
        <f t="shared" ref="NWM12" si="9413">NWL12*1.2</f>
        <v>2539912.0319999997</v>
      </c>
      <c r="NWN12" s="16" t="s">
        <v>20</v>
      </c>
      <c r="NWO12" s="16" t="s">
        <v>19</v>
      </c>
      <c r="NWP12" s="16" t="s">
        <v>18</v>
      </c>
      <c r="NWQ12" s="11">
        <v>2</v>
      </c>
      <c r="NWR12" s="8" t="s">
        <v>2</v>
      </c>
      <c r="NWS12" s="19" t="s">
        <v>26</v>
      </c>
      <c r="NWT12" s="23" t="s">
        <v>34</v>
      </c>
      <c r="NWU12" s="8" t="s">
        <v>27</v>
      </c>
      <c r="NWV12" s="8" t="s">
        <v>35</v>
      </c>
      <c r="NWW12" s="23" t="s">
        <v>21</v>
      </c>
      <c r="NWX12" s="21">
        <v>18</v>
      </c>
      <c r="NWY12" s="8"/>
      <c r="NWZ12" s="8"/>
      <c r="NXA12" s="18">
        <f t="shared" ref="NXA12" si="9414">587942.6/5</f>
        <v>117588.51999999999</v>
      </c>
      <c r="NXB12" s="18">
        <f t="shared" si="6981"/>
        <v>2116593.36</v>
      </c>
      <c r="NXC12" s="17">
        <f t="shared" ref="NXC12" si="9415">NXB12*1.2</f>
        <v>2539912.0319999997</v>
      </c>
      <c r="NXD12" s="16" t="s">
        <v>20</v>
      </c>
      <c r="NXE12" s="16" t="s">
        <v>19</v>
      </c>
      <c r="NXF12" s="16" t="s">
        <v>18</v>
      </c>
      <c r="NXG12" s="11">
        <v>2</v>
      </c>
      <c r="NXH12" s="8" t="s">
        <v>2</v>
      </c>
      <c r="NXI12" s="19" t="s">
        <v>26</v>
      </c>
      <c r="NXJ12" s="23" t="s">
        <v>34</v>
      </c>
      <c r="NXK12" s="8" t="s">
        <v>27</v>
      </c>
      <c r="NXL12" s="8" t="s">
        <v>35</v>
      </c>
      <c r="NXM12" s="23" t="s">
        <v>21</v>
      </c>
      <c r="NXN12" s="21">
        <v>18</v>
      </c>
      <c r="NXO12" s="8"/>
      <c r="NXP12" s="8"/>
      <c r="NXQ12" s="18">
        <f t="shared" ref="NXQ12" si="9416">587942.6/5</f>
        <v>117588.51999999999</v>
      </c>
      <c r="NXR12" s="18">
        <f t="shared" si="6984"/>
        <v>2116593.36</v>
      </c>
      <c r="NXS12" s="17">
        <f t="shared" ref="NXS12" si="9417">NXR12*1.2</f>
        <v>2539912.0319999997</v>
      </c>
      <c r="NXT12" s="16" t="s">
        <v>20</v>
      </c>
      <c r="NXU12" s="16" t="s">
        <v>19</v>
      </c>
      <c r="NXV12" s="16" t="s">
        <v>18</v>
      </c>
      <c r="NXW12" s="11">
        <v>2</v>
      </c>
      <c r="NXX12" s="8" t="s">
        <v>2</v>
      </c>
      <c r="NXY12" s="19" t="s">
        <v>26</v>
      </c>
      <c r="NXZ12" s="23" t="s">
        <v>34</v>
      </c>
      <c r="NYA12" s="8" t="s">
        <v>27</v>
      </c>
      <c r="NYB12" s="8" t="s">
        <v>35</v>
      </c>
      <c r="NYC12" s="23" t="s">
        <v>21</v>
      </c>
      <c r="NYD12" s="21">
        <v>18</v>
      </c>
      <c r="NYE12" s="8"/>
      <c r="NYF12" s="8"/>
      <c r="NYG12" s="18">
        <f t="shared" ref="NYG12" si="9418">587942.6/5</f>
        <v>117588.51999999999</v>
      </c>
      <c r="NYH12" s="18">
        <f t="shared" si="6987"/>
        <v>2116593.36</v>
      </c>
      <c r="NYI12" s="17">
        <f t="shared" ref="NYI12" si="9419">NYH12*1.2</f>
        <v>2539912.0319999997</v>
      </c>
      <c r="NYJ12" s="16" t="s">
        <v>20</v>
      </c>
      <c r="NYK12" s="16" t="s">
        <v>19</v>
      </c>
      <c r="NYL12" s="16" t="s">
        <v>18</v>
      </c>
      <c r="NYM12" s="11">
        <v>2</v>
      </c>
      <c r="NYN12" s="8" t="s">
        <v>2</v>
      </c>
      <c r="NYO12" s="19" t="s">
        <v>26</v>
      </c>
      <c r="NYP12" s="23" t="s">
        <v>34</v>
      </c>
      <c r="NYQ12" s="8" t="s">
        <v>27</v>
      </c>
      <c r="NYR12" s="8" t="s">
        <v>35</v>
      </c>
      <c r="NYS12" s="23" t="s">
        <v>21</v>
      </c>
      <c r="NYT12" s="21">
        <v>18</v>
      </c>
      <c r="NYU12" s="8"/>
      <c r="NYV12" s="8"/>
      <c r="NYW12" s="18">
        <f t="shared" ref="NYW12" si="9420">587942.6/5</f>
        <v>117588.51999999999</v>
      </c>
      <c r="NYX12" s="18">
        <f t="shared" si="6990"/>
        <v>2116593.36</v>
      </c>
      <c r="NYY12" s="17">
        <f t="shared" ref="NYY12" si="9421">NYX12*1.2</f>
        <v>2539912.0319999997</v>
      </c>
      <c r="NYZ12" s="16" t="s">
        <v>20</v>
      </c>
      <c r="NZA12" s="16" t="s">
        <v>19</v>
      </c>
      <c r="NZB12" s="16" t="s">
        <v>18</v>
      </c>
      <c r="NZC12" s="11">
        <v>2</v>
      </c>
      <c r="NZD12" s="8" t="s">
        <v>2</v>
      </c>
      <c r="NZE12" s="19" t="s">
        <v>26</v>
      </c>
      <c r="NZF12" s="23" t="s">
        <v>34</v>
      </c>
      <c r="NZG12" s="8" t="s">
        <v>27</v>
      </c>
      <c r="NZH12" s="8" t="s">
        <v>35</v>
      </c>
      <c r="NZI12" s="23" t="s">
        <v>21</v>
      </c>
      <c r="NZJ12" s="21">
        <v>18</v>
      </c>
      <c r="NZK12" s="8"/>
      <c r="NZL12" s="8"/>
      <c r="NZM12" s="18">
        <f t="shared" ref="NZM12" si="9422">587942.6/5</f>
        <v>117588.51999999999</v>
      </c>
      <c r="NZN12" s="18">
        <f t="shared" si="6993"/>
        <v>2116593.36</v>
      </c>
      <c r="NZO12" s="17">
        <f t="shared" ref="NZO12" si="9423">NZN12*1.2</f>
        <v>2539912.0319999997</v>
      </c>
      <c r="NZP12" s="16" t="s">
        <v>20</v>
      </c>
      <c r="NZQ12" s="16" t="s">
        <v>19</v>
      </c>
      <c r="NZR12" s="16" t="s">
        <v>18</v>
      </c>
      <c r="NZS12" s="11">
        <v>2</v>
      </c>
      <c r="NZT12" s="8" t="s">
        <v>2</v>
      </c>
      <c r="NZU12" s="19" t="s">
        <v>26</v>
      </c>
      <c r="NZV12" s="23" t="s">
        <v>34</v>
      </c>
      <c r="NZW12" s="8" t="s">
        <v>27</v>
      </c>
      <c r="NZX12" s="8" t="s">
        <v>35</v>
      </c>
      <c r="NZY12" s="23" t="s">
        <v>21</v>
      </c>
      <c r="NZZ12" s="21">
        <v>18</v>
      </c>
      <c r="OAA12" s="8"/>
      <c r="OAB12" s="8"/>
      <c r="OAC12" s="18">
        <f t="shared" ref="OAC12" si="9424">587942.6/5</f>
        <v>117588.51999999999</v>
      </c>
      <c r="OAD12" s="18">
        <f t="shared" si="6996"/>
        <v>2116593.36</v>
      </c>
      <c r="OAE12" s="17">
        <f t="shared" ref="OAE12" si="9425">OAD12*1.2</f>
        <v>2539912.0319999997</v>
      </c>
      <c r="OAF12" s="16" t="s">
        <v>20</v>
      </c>
      <c r="OAG12" s="16" t="s">
        <v>19</v>
      </c>
      <c r="OAH12" s="16" t="s">
        <v>18</v>
      </c>
      <c r="OAI12" s="11">
        <v>2</v>
      </c>
      <c r="OAJ12" s="8" t="s">
        <v>2</v>
      </c>
      <c r="OAK12" s="19" t="s">
        <v>26</v>
      </c>
      <c r="OAL12" s="23" t="s">
        <v>34</v>
      </c>
      <c r="OAM12" s="8" t="s">
        <v>27</v>
      </c>
      <c r="OAN12" s="8" t="s">
        <v>35</v>
      </c>
      <c r="OAO12" s="23" t="s">
        <v>21</v>
      </c>
      <c r="OAP12" s="21">
        <v>18</v>
      </c>
      <c r="OAQ12" s="8"/>
      <c r="OAR12" s="8"/>
      <c r="OAS12" s="18">
        <f t="shared" ref="OAS12" si="9426">587942.6/5</f>
        <v>117588.51999999999</v>
      </c>
      <c r="OAT12" s="18">
        <f t="shared" si="6999"/>
        <v>2116593.36</v>
      </c>
      <c r="OAU12" s="17">
        <f t="shared" ref="OAU12" si="9427">OAT12*1.2</f>
        <v>2539912.0319999997</v>
      </c>
      <c r="OAV12" s="16" t="s">
        <v>20</v>
      </c>
      <c r="OAW12" s="16" t="s">
        <v>19</v>
      </c>
      <c r="OAX12" s="16" t="s">
        <v>18</v>
      </c>
      <c r="OAY12" s="11">
        <v>2</v>
      </c>
      <c r="OAZ12" s="8" t="s">
        <v>2</v>
      </c>
      <c r="OBA12" s="19" t="s">
        <v>26</v>
      </c>
      <c r="OBB12" s="23" t="s">
        <v>34</v>
      </c>
      <c r="OBC12" s="8" t="s">
        <v>27</v>
      </c>
      <c r="OBD12" s="8" t="s">
        <v>35</v>
      </c>
      <c r="OBE12" s="23" t="s">
        <v>21</v>
      </c>
      <c r="OBF12" s="21">
        <v>18</v>
      </c>
      <c r="OBG12" s="8"/>
      <c r="OBH12" s="8"/>
      <c r="OBI12" s="18">
        <f t="shared" ref="OBI12" si="9428">587942.6/5</f>
        <v>117588.51999999999</v>
      </c>
      <c r="OBJ12" s="18">
        <f t="shared" si="7002"/>
        <v>2116593.36</v>
      </c>
      <c r="OBK12" s="17">
        <f t="shared" ref="OBK12" si="9429">OBJ12*1.2</f>
        <v>2539912.0319999997</v>
      </c>
      <c r="OBL12" s="16" t="s">
        <v>20</v>
      </c>
      <c r="OBM12" s="16" t="s">
        <v>19</v>
      </c>
      <c r="OBN12" s="16" t="s">
        <v>18</v>
      </c>
      <c r="OBO12" s="11">
        <v>2</v>
      </c>
      <c r="OBP12" s="8" t="s">
        <v>2</v>
      </c>
      <c r="OBQ12" s="19" t="s">
        <v>26</v>
      </c>
      <c r="OBR12" s="23" t="s">
        <v>34</v>
      </c>
      <c r="OBS12" s="8" t="s">
        <v>27</v>
      </c>
      <c r="OBT12" s="8" t="s">
        <v>35</v>
      </c>
      <c r="OBU12" s="23" t="s">
        <v>21</v>
      </c>
      <c r="OBV12" s="21">
        <v>18</v>
      </c>
      <c r="OBW12" s="8"/>
      <c r="OBX12" s="8"/>
      <c r="OBY12" s="18">
        <f t="shared" ref="OBY12" si="9430">587942.6/5</f>
        <v>117588.51999999999</v>
      </c>
      <c r="OBZ12" s="18">
        <f t="shared" si="7005"/>
        <v>2116593.36</v>
      </c>
      <c r="OCA12" s="17">
        <f t="shared" ref="OCA12" si="9431">OBZ12*1.2</f>
        <v>2539912.0319999997</v>
      </c>
      <c r="OCB12" s="16" t="s">
        <v>20</v>
      </c>
      <c r="OCC12" s="16" t="s">
        <v>19</v>
      </c>
      <c r="OCD12" s="16" t="s">
        <v>18</v>
      </c>
      <c r="OCE12" s="11">
        <v>2</v>
      </c>
      <c r="OCF12" s="8" t="s">
        <v>2</v>
      </c>
      <c r="OCG12" s="19" t="s">
        <v>26</v>
      </c>
      <c r="OCH12" s="23" t="s">
        <v>34</v>
      </c>
      <c r="OCI12" s="8" t="s">
        <v>27</v>
      </c>
      <c r="OCJ12" s="8" t="s">
        <v>35</v>
      </c>
      <c r="OCK12" s="23" t="s">
        <v>21</v>
      </c>
      <c r="OCL12" s="21">
        <v>18</v>
      </c>
      <c r="OCM12" s="8"/>
      <c r="OCN12" s="8"/>
      <c r="OCO12" s="18">
        <f t="shared" ref="OCO12" si="9432">587942.6/5</f>
        <v>117588.51999999999</v>
      </c>
      <c r="OCP12" s="18">
        <f t="shared" si="7008"/>
        <v>2116593.36</v>
      </c>
      <c r="OCQ12" s="17">
        <f t="shared" ref="OCQ12" si="9433">OCP12*1.2</f>
        <v>2539912.0319999997</v>
      </c>
      <c r="OCR12" s="16" t="s">
        <v>20</v>
      </c>
      <c r="OCS12" s="16" t="s">
        <v>19</v>
      </c>
      <c r="OCT12" s="16" t="s">
        <v>18</v>
      </c>
      <c r="OCU12" s="11">
        <v>2</v>
      </c>
      <c r="OCV12" s="8" t="s">
        <v>2</v>
      </c>
      <c r="OCW12" s="19" t="s">
        <v>26</v>
      </c>
      <c r="OCX12" s="23" t="s">
        <v>34</v>
      </c>
      <c r="OCY12" s="8" t="s">
        <v>27</v>
      </c>
      <c r="OCZ12" s="8" t="s">
        <v>35</v>
      </c>
      <c r="ODA12" s="23" t="s">
        <v>21</v>
      </c>
      <c r="ODB12" s="21">
        <v>18</v>
      </c>
      <c r="ODC12" s="8"/>
      <c r="ODD12" s="8"/>
      <c r="ODE12" s="18">
        <f t="shared" ref="ODE12" si="9434">587942.6/5</f>
        <v>117588.51999999999</v>
      </c>
      <c r="ODF12" s="18">
        <f t="shared" si="7011"/>
        <v>2116593.36</v>
      </c>
      <c r="ODG12" s="17">
        <f t="shared" ref="ODG12" si="9435">ODF12*1.2</f>
        <v>2539912.0319999997</v>
      </c>
      <c r="ODH12" s="16" t="s">
        <v>20</v>
      </c>
      <c r="ODI12" s="16" t="s">
        <v>19</v>
      </c>
      <c r="ODJ12" s="16" t="s">
        <v>18</v>
      </c>
      <c r="ODK12" s="11">
        <v>2</v>
      </c>
      <c r="ODL12" s="8" t="s">
        <v>2</v>
      </c>
      <c r="ODM12" s="19" t="s">
        <v>26</v>
      </c>
      <c r="ODN12" s="23" t="s">
        <v>34</v>
      </c>
      <c r="ODO12" s="8" t="s">
        <v>27</v>
      </c>
      <c r="ODP12" s="8" t="s">
        <v>35</v>
      </c>
      <c r="ODQ12" s="23" t="s">
        <v>21</v>
      </c>
      <c r="ODR12" s="21">
        <v>18</v>
      </c>
      <c r="ODS12" s="8"/>
      <c r="ODT12" s="8"/>
      <c r="ODU12" s="18">
        <f t="shared" ref="ODU12" si="9436">587942.6/5</f>
        <v>117588.51999999999</v>
      </c>
      <c r="ODV12" s="18">
        <f t="shared" si="7014"/>
        <v>2116593.36</v>
      </c>
      <c r="ODW12" s="17">
        <f t="shared" ref="ODW12" si="9437">ODV12*1.2</f>
        <v>2539912.0319999997</v>
      </c>
      <c r="ODX12" s="16" t="s">
        <v>20</v>
      </c>
      <c r="ODY12" s="16" t="s">
        <v>19</v>
      </c>
      <c r="ODZ12" s="16" t="s">
        <v>18</v>
      </c>
      <c r="OEA12" s="11">
        <v>2</v>
      </c>
      <c r="OEB12" s="8" t="s">
        <v>2</v>
      </c>
      <c r="OEC12" s="19" t="s">
        <v>26</v>
      </c>
      <c r="OED12" s="23" t="s">
        <v>34</v>
      </c>
      <c r="OEE12" s="8" t="s">
        <v>27</v>
      </c>
      <c r="OEF12" s="8" t="s">
        <v>35</v>
      </c>
      <c r="OEG12" s="23" t="s">
        <v>21</v>
      </c>
      <c r="OEH12" s="21">
        <v>18</v>
      </c>
      <c r="OEI12" s="8"/>
      <c r="OEJ12" s="8"/>
      <c r="OEK12" s="18">
        <f t="shared" ref="OEK12" si="9438">587942.6/5</f>
        <v>117588.51999999999</v>
      </c>
      <c r="OEL12" s="18">
        <f t="shared" si="7017"/>
        <v>2116593.36</v>
      </c>
      <c r="OEM12" s="17">
        <f t="shared" ref="OEM12" si="9439">OEL12*1.2</f>
        <v>2539912.0319999997</v>
      </c>
      <c r="OEN12" s="16" t="s">
        <v>20</v>
      </c>
      <c r="OEO12" s="16" t="s">
        <v>19</v>
      </c>
      <c r="OEP12" s="16" t="s">
        <v>18</v>
      </c>
      <c r="OEQ12" s="11">
        <v>2</v>
      </c>
      <c r="OER12" s="8" t="s">
        <v>2</v>
      </c>
      <c r="OES12" s="19" t="s">
        <v>26</v>
      </c>
      <c r="OET12" s="23" t="s">
        <v>34</v>
      </c>
      <c r="OEU12" s="8" t="s">
        <v>27</v>
      </c>
      <c r="OEV12" s="8" t="s">
        <v>35</v>
      </c>
      <c r="OEW12" s="23" t="s">
        <v>21</v>
      </c>
      <c r="OEX12" s="21">
        <v>18</v>
      </c>
      <c r="OEY12" s="8"/>
      <c r="OEZ12" s="8"/>
      <c r="OFA12" s="18">
        <f t="shared" ref="OFA12" si="9440">587942.6/5</f>
        <v>117588.51999999999</v>
      </c>
      <c r="OFB12" s="18">
        <f t="shared" si="7020"/>
        <v>2116593.36</v>
      </c>
      <c r="OFC12" s="17">
        <f t="shared" ref="OFC12" si="9441">OFB12*1.2</f>
        <v>2539912.0319999997</v>
      </c>
      <c r="OFD12" s="16" t="s">
        <v>20</v>
      </c>
      <c r="OFE12" s="16" t="s">
        <v>19</v>
      </c>
      <c r="OFF12" s="16" t="s">
        <v>18</v>
      </c>
      <c r="OFG12" s="11">
        <v>2</v>
      </c>
      <c r="OFH12" s="8" t="s">
        <v>2</v>
      </c>
      <c r="OFI12" s="19" t="s">
        <v>26</v>
      </c>
      <c r="OFJ12" s="23" t="s">
        <v>34</v>
      </c>
      <c r="OFK12" s="8" t="s">
        <v>27</v>
      </c>
      <c r="OFL12" s="8" t="s">
        <v>35</v>
      </c>
      <c r="OFM12" s="23" t="s">
        <v>21</v>
      </c>
      <c r="OFN12" s="21">
        <v>18</v>
      </c>
      <c r="OFO12" s="8"/>
      <c r="OFP12" s="8"/>
      <c r="OFQ12" s="18">
        <f t="shared" ref="OFQ12" si="9442">587942.6/5</f>
        <v>117588.51999999999</v>
      </c>
      <c r="OFR12" s="18">
        <f t="shared" si="7023"/>
        <v>2116593.36</v>
      </c>
      <c r="OFS12" s="17">
        <f t="shared" ref="OFS12" si="9443">OFR12*1.2</f>
        <v>2539912.0319999997</v>
      </c>
      <c r="OFT12" s="16" t="s">
        <v>20</v>
      </c>
      <c r="OFU12" s="16" t="s">
        <v>19</v>
      </c>
      <c r="OFV12" s="16" t="s">
        <v>18</v>
      </c>
      <c r="OFW12" s="11">
        <v>2</v>
      </c>
      <c r="OFX12" s="8" t="s">
        <v>2</v>
      </c>
      <c r="OFY12" s="19" t="s">
        <v>26</v>
      </c>
      <c r="OFZ12" s="23" t="s">
        <v>34</v>
      </c>
      <c r="OGA12" s="8" t="s">
        <v>27</v>
      </c>
      <c r="OGB12" s="8" t="s">
        <v>35</v>
      </c>
      <c r="OGC12" s="23" t="s">
        <v>21</v>
      </c>
      <c r="OGD12" s="21">
        <v>18</v>
      </c>
      <c r="OGE12" s="8"/>
      <c r="OGF12" s="8"/>
      <c r="OGG12" s="18">
        <f t="shared" ref="OGG12" si="9444">587942.6/5</f>
        <v>117588.51999999999</v>
      </c>
      <c r="OGH12" s="18">
        <f t="shared" si="7026"/>
        <v>2116593.36</v>
      </c>
      <c r="OGI12" s="17">
        <f t="shared" ref="OGI12" si="9445">OGH12*1.2</f>
        <v>2539912.0319999997</v>
      </c>
      <c r="OGJ12" s="16" t="s">
        <v>20</v>
      </c>
      <c r="OGK12" s="16" t="s">
        <v>19</v>
      </c>
      <c r="OGL12" s="16" t="s">
        <v>18</v>
      </c>
      <c r="OGM12" s="11">
        <v>2</v>
      </c>
      <c r="OGN12" s="8" t="s">
        <v>2</v>
      </c>
      <c r="OGO12" s="19" t="s">
        <v>26</v>
      </c>
      <c r="OGP12" s="23" t="s">
        <v>34</v>
      </c>
      <c r="OGQ12" s="8" t="s">
        <v>27</v>
      </c>
      <c r="OGR12" s="8" t="s">
        <v>35</v>
      </c>
      <c r="OGS12" s="23" t="s">
        <v>21</v>
      </c>
      <c r="OGT12" s="21">
        <v>18</v>
      </c>
      <c r="OGU12" s="8"/>
      <c r="OGV12" s="8"/>
      <c r="OGW12" s="18">
        <f t="shared" ref="OGW12" si="9446">587942.6/5</f>
        <v>117588.51999999999</v>
      </c>
      <c r="OGX12" s="18">
        <f t="shared" si="7029"/>
        <v>2116593.36</v>
      </c>
      <c r="OGY12" s="17">
        <f t="shared" ref="OGY12" si="9447">OGX12*1.2</f>
        <v>2539912.0319999997</v>
      </c>
      <c r="OGZ12" s="16" t="s">
        <v>20</v>
      </c>
      <c r="OHA12" s="16" t="s">
        <v>19</v>
      </c>
      <c r="OHB12" s="16" t="s">
        <v>18</v>
      </c>
      <c r="OHC12" s="11">
        <v>2</v>
      </c>
      <c r="OHD12" s="8" t="s">
        <v>2</v>
      </c>
      <c r="OHE12" s="19" t="s">
        <v>26</v>
      </c>
      <c r="OHF12" s="23" t="s">
        <v>34</v>
      </c>
      <c r="OHG12" s="8" t="s">
        <v>27</v>
      </c>
      <c r="OHH12" s="8" t="s">
        <v>35</v>
      </c>
      <c r="OHI12" s="23" t="s">
        <v>21</v>
      </c>
      <c r="OHJ12" s="21">
        <v>18</v>
      </c>
      <c r="OHK12" s="8"/>
      <c r="OHL12" s="8"/>
      <c r="OHM12" s="18">
        <f t="shared" ref="OHM12" si="9448">587942.6/5</f>
        <v>117588.51999999999</v>
      </c>
      <c r="OHN12" s="18">
        <f t="shared" si="7032"/>
        <v>2116593.36</v>
      </c>
      <c r="OHO12" s="17">
        <f t="shared" ref="OHO12" si="9449">OHN12*1.2</f>
        <v>2539912.0319999997</v>
      </c>
      <c r="OHP12" s="16" t="s">
        <v>20</v>
      </c>
      <c r="OHQ12" s="16" t="s">
        <v>19</v>
      </c>
      <c r="OHR12" s="16" t="s">
        <v>18</v>
      </c>
      <c r="OHS12" s="11">
        <v>2</v>
      </c>
      <c r="OHT12" s="8" t="s">
        <v>2</v>
      </c>
      <c r="OHU12" s="19" t="s">
        <v>26</v>
      </c>
      <c r="OHV12" s="23" t="s">
        <v>34</v>
      </c>
      <c r="OHW12" s="8" t="s">
        <v>27</v>
      </c>
      <c r="OHX12" s="8" t="s">
        <v>35</v>
      </c>
      <c r="OHY12" s="23" t="s">
        <v>21</v>
      </c>
      <c r="OHZ12" s="21">
        <v>18</v>
      </c>
      <c r="OIA12" s="8"/>
      <c r="OIB12" s="8"/>
      <c r="OIC12" s="18">
        <f t="shared" ref="OIC12" si="9450">587942.6/5</f>
        <v>117588.51999999999</v>
      </c>
      <c r="OID12" s="18">
        <f t="shared" si="7035"/>
        <v>2116593.36</v>
      </c>
      <c r="OIE12" s="17">
        <f t="shared" ref="OIE12" si="9451">OID12*1.2</f>
        <v>2539912.0319999997</v>
      </c>
      <c r="OIF12" s="16" t="s">
        <v>20</v>
      </c>
      <c r="OIG12" s="16" t="s">
        <v>19</v>
      </c>
      <c r="OIH12" s="16" t="s">
        <v>18</v>
      </c>
      <c r="OII12" s="11">
        <v>2</v>
      </c>
      <c r="OIJ12" s="8" t="s">
        <v>2</v>
      </c>
      <c r="OIK12" s="19" t="s">
        <v>26</v>
      </c>
      <c r="OIL12" s="23" t="s">
        <v>34</v>
      </c>
      <c r="OIM12" s="8" t="s">
        <v>27</v>
      </c>
      <c r="OIN12" s="8" t="s">
        <v>35</v>
      </c>
      <c r="OIO12" s="23" t="s">
        <v>21</v>
      </c>
      <c r="OIP12" s="21">
        <v>18</v>
      </c>
      <c r="OIQ12" s="8"/>
      <c r="OIR12" s="8"/>
      <c r="OIS12" s="18">
        <f t="shared" ref="OIS12" si="9452">587942.6/5</f>
        <v>117588.51999999999</v>
      </c>
      <c r="OIT12" s="18">
        <f t="shared" si="7038"/>
        <v>2116593.36</v>
      </c>
      <c r="OIU12" s="17">
        <f t="shared" ref="OIU12" si="9453">OIT12*1.2</f>
        <v>2539912.0319999997</v>
      </c>
      <c r="OIV12" s="16" t="s">
        <v>20</v>
      </c>
      <c r="OIW12" s="16" t="s">
        <v>19</v>
      </c>
      <c r="OIX12" s="16" t="s">
        <v>18</v>
      </c>
      <c r="OIY12" s="11">
        <v>2</v>
      </c>
      <c r="OIZ12" s="8" t="s">
        <v>2</v>
      </c>
      <c r="OJA12" s="19" t="s">
        <v>26</v>
      </c>
      <c r="OJB12" s="23" t="s">
        <v>34</v>
      </c>
      <c r="OJC12" s="8" t="s">
        <v>27</v>
      </c>
      <c r="OJD12" s="8" t="s">
        <v>35</v>
      </c>
      <c r="OJE12" s="23" t="s">
        <v>21</v>
      </c>
      <c r="OJF12" s="21">
        <v>18</v>
      </c>
      <c r="OJG12" s="8"/>
      <c r="OJH12" s="8"/>
      <c r="OJI12" s="18">
        <f t="shared" ref="OJI12" si="9454">587942.6/5</f>
        <v>117588.51999999999</v>
      </c>
      <c r="OJJ12" s="18">
        <f t="shared" si="7041"/>
        <v>2116593.36</v>
      </c>
      <c r="OJK12" s="17">
        <f t="shared" ref="OJK12" si="9455">OJJ12*1.2</f>
        <v>2539912.0319999997</v>
      </c>
      <c r="OJL12" s="16" t="s">
        <v>20</v>
      </c>
      <c r="OJM12" s="16" t="s">
        <v>19</v>
      </c>
      <c r="OJN12" s="16" t="s">
        <v>18</v>
      </c>
      <c r="OJO12" s="11">
        <v>2</v>
      </c>
      <c r="OJP12" s="8" t="s">
        <v>2</v>
      </c>
      <c r="OJQ12" s="19" t="s">
        <v>26</v>
      </c>
      <c r="OJR12" s="23" t="s">
        <v>34</v>
      </c>
      <c r="OJS12" s="8" t="s">
        <v>27</v>
      </c>
      <c r="OJT12" s="8" t="s">
        <v>35</v>
      </c>
      <c r="OJU12" s="23" t="s">
        <v>21</v>
      </c>
      <c r="OJV12" s="21">
        <v>18</v>
      </c>
      <c r="OJW12" s="8"/>
      <c r="OJX12" s="8"/>
      <c r="OJY12" s="18">
        <f t="shared" ref="OJY12" si="9456">587942.6/5</f>
        <v>117588.51999999999</v>
      </c>
      <c r="OJZ12" s="18">
        <f t="shared" si="7044"/>
        <v>2116593.36</v>
      </c>
      <c r="OKA12" s="17">
        <f t="shared" ref="OKA12" si="9457">OJZ12*1.2</f>
        <v>2539912.0319999997</v>
      </c>
      <c r="OKB12" s="16" t="s">
        <v>20</v>
      </c>
      <c r="OKC12" s="16" t="s">
        <v>19</v>
      </c>
      <c r="OKD12" s="16" t="s">
        <v>18</v>
      </c>
      <c r="OKE12" s="11">
        <v>2</v>
      </c>
      <c r="OKF12" s="8" t="s">
        <v>2</v>
      </c>
      <c r="OKG12" s="19" t="s">
        <v>26</v>
      </c>
      <c r="OKH12" s="23" t="s">
        <v>34</v>
      </c>
      <c r="OKI12" s="8" t="s">
        <v>27</v>
      </c>
      <c r="OKJ12" s="8" t="s">
        <v>35</v>
      </c>
      <c r="OKK12" s="23" t="s">
        <v>21</v>
      </c>
      <c r="OKL12" s="21">
        <v>18</v>
      </c>
      <c r="OKM12" s="8"/>
      <c r="OKN12" s="8"/>
      <c r="OKO12" s="18">
        <f t="shared" ref="OKO12" si="9458">587942.6/5</f>
        <v>117588.51999999999</v>
      </c>
      <c r="OKP12" s="18">
        <f t="shared" si="7047"/>
        <v>2116593.36</v>
      </c>
      <c r="OKQ12" s="17">
        <f t="shared" ref="OKQ12" si="9459">OKP12*1.2</f>
        <v>2539912.0319999997</v>
      </c>
      <c r="OKR12" s="16" t="s">
        <v>20</v>
      </c>
      <c r="OKS12" s="16" t="s">
        <v>19</v>
      </c>
      <c r="OKT12" s="16" t="s">
        <v>18</v>
      </c>
      <c r="OKU12" s="11">
        <v>2</v>
      </c>
      <c r="OKV12" s="8" t="s">
        <v>2</v>
      </c>
      <c r="OKW12" s="19" t="s">
        <v>26</v>
      </c>
      <c r="OKX12" s="23" t="s">
        <v>34</v>
      </c>
      <c r="OKY12" s="8" t="s">
        <v>27</v>
      </c>
      <c r="OKZ12" s="8" t="s">
        <v>35</v>
      </c>
      <c r="OLA12" s="23" t="s">
        <v>21</v>
      </c>
      <c r="OLB12" s="21">
        <v>18</v>
      </c>
      <c r="OLC12" s="8"/>
      <c r="OLD12" s="8"/>
      <c r="OLE12" s="18">
        <f t="shared" ref="OLE12" si="9460">587942.6/5</f>
        <v>117588.51999999999</v>
      </c>
      <c r="OLF12" s="18">
        <f t="shared" si="7050"/>
        <v>2116593.36</v>
      </c>
      <c r="OLG12" s="17">
        <f t="shared" ref="OLG12" si="9461">OLF12*1.2</f>
        <v>2539912.0319999997</v>
      </c>
      <c r="OLH12" s="16" t="s">
        <v>20</v>
      </c>
      <c r="OLI12" s="16" t="s">
        <v>19</v>
      </c>
      <c r="OLJ12" s="16" t="s">
        <v>18</v>
      </c>
      <c r="OLK12" s="11">
        <v>2</v>
      </c>
      <c r="OLL12" s="8" t="s">
        <v>2</v>
      </c>
      <c r="OLM12" s="19" t="s">
        <v>26</v>
      </c>
      <c r="OLN12" s="23" t="s">
        <v>34</v>
      </c>
      <c r="OLO12" s="8" t="s">
        <v>27</v>
      </c>
      <c r="OLP12" s="8" t="s">
        <v>35</v>
      </c>
      <c r="OLQ12" s="23" t="s">
        <v>21</v>
      </c>
      <c r="OLR12" s="21">
        <v>18</v>
      </c>
      <c r="OLS12" s="8"/>
      <c r="OLT12" s="8"/>
      <c r="OLU12" s="18">
        <f t="shared" ref="OLU12" si="9462">587942.6/5</f>
        <v>117588.51999999999</v>
      </c>
      <c r="OLV12" s="18">
        <f t="shared" si="7053"/>
        <v>2116593.36</v>
      </c>
      <c r="OLW12" s="17">
        <f t="shared" ref="OLW12" si="9463">OLV12*1.2</f>
        <v>2539912.0319999997</v>
      </c>
      <c r="OLX12" s="16" t="s">
        <v>20</v>
      </c>
      <c r="OLY12" s="16" t="s">
        <v>19</v>
      </c>
      <c r="OLZ12" s="16" t="s">
        <v>18</v>
      </c>
      <c r="OMA12" s="11">
        <v>2</v>
      </c>
      <c r="OMB12" s="8" t="s">
        <v>2</v>
      </c>
      <c r="OMC12" s="19" t="s">
        <v>26</v>
      </c>
      <c r="OMD12" s="23" t="s">
        <v>34</v>
      </c>
      <c r="OME12" s="8" t="s">
        <v>27</v>
      </c>
      <c r="OMF12" s="8" t="s">
        <v>35</v>
      </c>
      <c r="OMG12" s="23" t="s">
        <v>21</v>
      </c>
      <c r="OMH12" s="21">
        <v>18</v>
      </c>
      <c r="OMI12" s="8"/>
      <c r="OMJ12" s="8"/>
      <c r="OMK12" s="18">
        <f t="shared" ref="OMK12" si="9464">587942.6/5</f>
        <v>117588.51999999999</v>
      </c>
      <c r="OML12" s="18">
        <f t="shared" si="7056"/>
        <v>2116593.36</v>
      </c>
      <c r="OMM12" s="17">
        <f t="shared" ref="OMM12" si="9465">OML12*1.2</f>
        <v>2539912.0319999997</v>
      </c>
      <c r="OMN12" s="16" t="s">
        <v>20</v>
      </c>
      <c r="OMO12" s="16" t="s">
        <v>19</v>
      </c>
      <c r="OMP12" s="16" t="s">
        <v>18</v>
      </c>
      <c r="OMQ12" s="11">
        <v>2</v>
      </c>
      <c r="OMR12" s="8" t="s">
        <v>2</v>
      </c>
      <c r="OMS12" s="19" t="s">
        <v>26</v>
      </c>
      <c r="OMT12" s="23" t="s">
        <v>34</v>
      </c>
      <c r="OMU12" s="8" t="s">
        <v>27</v>
      </c>
      <c r="OMV12" s="8" t="s">
        <v>35</v>
      </c>
      <c r="OMW12" s="23" t="s">
        <v>21</v>
      </c>
      <c r="OMX12" s="21">
        <v>18</v>
      </c>
      <c r="OMY12" s="8"/>
      <c r="OMZ12" s="8"/>
      <c r="ONA12" s="18">
        <f t="shared" ref="ONA12" si="9466">587942.6/5</f>
        <v>117588.51999999999</v>
      </c>
      <c r="ONB12" s="18">
        <f t="shared" si="7059"/>
        <v>2116593.36</v>
      </c>
      <c r="ONC12" s="17">
        <f t="shared" ref="ONC12" si="9467">ONB12*1.2</f>
        <v>2539912.0319999997</v>
      </c>
      <c r="OND12" s="16" t="s">
        <v>20</v>
      </c>
      <c r="ONE12" s="16" t="s">
        <v>19</v>
      </c>
      <c r="ONF12" s="16" t="s">
        <v>18</v>
      </c>
      <c r="ONG12" s="11">
        <v>2</v>
      </c>
      <c r="ONH12" s="8" t="s">
        <v>2</v>
      </c>
      <c r="ONI12" s="19" t="s">
        <v>26</v>
      </c>
      <c r="ONJ12" s="23" t="s">
        <v>34</v>
      </c>
      <c r="ONK12" s="8" t="s">
        <v>27</v>
      </c>
      <c r="ONL12" s="8" t="s">
        <v>35</v>
      </c>
      <c r="ONM12" s="23" t="s">
        <v>21</v>
      </c>
      <c r="ONN12" s="21">
        <v>18</v>
      </c>
      <c r="ONO12" s="8"/>
      <c r="ONP12" s="8"/>
      <c r="ONQ12" s="18">
        <f t="shared" ref="ONQ12" si="9468">587942.6/5</f>
        <v>117588.51999999999</v>
      </c>
      <c r="ONR12" s="18">
        <f t="shared" si="7062"/>
        <v>2116593.36</v>
      </c>
      <c r="ONS12" s="17">
        <f t="shared" ref="ONS12" si="9469">ONR12*1.2</f>
        <v>2539912.0319999997</v>
      </c>
      <c r="ONT12" s="16" t="s">
        <v>20</v>
      </c>
      <c r="ONU12" s="16" t="s">
        <v>19</v>
      </c>
      <c r="ONV12" s="16" t="s">
        <v>18</v>
      </c>
      <c r="ONW12" s="11">
        <v>2</v>
      </c>
      <c r="ONX12" s="8" t="s">
        <v>2</v>
      </c>
      <c r="ONY12" s="19" t="s">
        <v>26</v>
      </c>
      <c r="ONZ12" s="23" t="s">
        <v>34</v>
      </c>
      <c r="OOA12" s="8" t="s">
        <v>27</v>
      </c>
      <c r="OOB12" s="8" t="s">
        <v>35</v>
      </c>
      <c r="OOC12" s="23" t="s">
        <v>21</v>
      </c>
      <c r="OOD12" s="21">
        <v>18</v>
      </c>
      <c r="OOE12" s="8"/>
      <c r="OOF12" s="8"/>
      <c r="OOG12" s="18">
        <f t="shared" ref="OOG12" si="9470">587942.6/5</f>
        <v>117588.51999999999</v>
      </c>
      <c r="OOH12" s="18">
        <f t="shared" si="7065"/>
        <v>2116593.36</v>
      </c>
      <c r="OOI12" s="17">
        <f t="shared" ref="OOI12" si="9471">OOH12*1.2</f>
        <v>2539912.0319999997</v>
      </c>
      <c r="OOJ12" s="16" t="s">
        <v>20</v>
      </c>
      <c r="OOK12" s="16" t="s">
        <v>19</v>
      </c>
      <c r="OOL12" s="16" t="s">
        <v>18</v>
      </c>
      <c r="OOM12" s="11">
        <v>2</v>
      </c>
      <c r="OON12" s="8" t="s">
        <v>2</v>
      </c>
      <c r="OOO12" s="19" t="s">
        <v>26</v>
      </c>
      <c r="OOP12" s="23" t="s">
        <v>34</v>
      </c>
      <c r="OOQ12" s="8" t="s">
        <v>27</v>
      </c>
      <c r="OOR12" s="8" t="s">
        <v>35</v>
      </c>
      <c r="OOS12" s="23" t="s">
        <v>21</v>
      </c>
      <c r="OOT12" s="21">
        <v>18</v>
      </c>
      <c r="OOU12" s="8"/>
      <c r="OOV12" s="8"/>
      <c r="OOW12" s="18">
        <f t="shared" ref="OOW12" si="9472">587942.6/5</f>
        <v>117588.51999999999</v>
      </c>
      <c r="OOX12" s="18">
        <f t="shared" si="7068"/>
        <v>2116593.36</v>
      </c>
      <c r="OOY12" s="17">
        <f t="shared" ref="OOY12" si="9473">OOX12*1.2</f>
        <v>2539912.0319999997</v>
      </c>
      <c r="OOZ12" s="16" t="s">
        <v>20</v>
      </c>
      <c r="OPA12" s="16" t="s">
        <v>19</v>
      </c>
      <c r="OPB12" s="16" t="s">
        <v>18</v>
      </c>
      <c r="OPC12" s="11">
        <v>2</v>
      </c>
      <c r="OPD12" s="8" t="s">
        <v>2</v>
      </c>
      <c r="OPE12" s="19" t="s">
        <v>26</v>
      </c>
      <c r="OPF12" s="23" t="s">
        <v>34</v>
      </c>
      <c r="OPG12" s="8" t="s">
        <v>27</v>
      </c>
      <c r="OPH12" s="8" t="s">
        <v>35</v>
      </c>
      <c r="OPI12" s="23" t="s">
        <v>21</v>
      </c>
      <c r="OPJ12" s="21">
        <v>18</v>
      </c>
      <c r="OPK12" s="8"/>
      <c r="OPL12" s="8"/>
      <c r="OPM12" s="18">
        <f t="shared" ref="OPM12" si="9474">587942.6/5</f>
        <v>117588.51999999999</v>
      </c>
      <c r="OPN12" s="18">
        <f t="shared" si="7071"/>
        <v>2116593.36</v>
      </c>
      <c r="OPO12" s="17">
        <f t="shared" ref="OPO12" si="9475">OPN12*1.2</f>
        <v>2539912.0319999997</v>
      </c>
      <c r="OPP12" s="16" t="s">
        <v>20</v>
      </c>
      <c r="OPQ12" s="16" t="s">
        <v>19</v>
      </c>
      <c r="OPR12" s="16" t="s">
        <v>18</v>
      </c>
      <c r="OPS12" s="11">
        <v>2</v>
      </c>
      <c r="OPT12" s="8" t="s">
        <v>2</v>
      </c>
      <c r="OPU12" s="19" t="s">
        <v>26</v>
      </c>
      <c r="OPV12" s="23" t="s">
        <v>34</v>
      </c>
      <c r="OPW12" s="8" t="s">
        <v>27</v>
      </c>
      <c r="OPX12" s="8" t="s">
        <v>35</v>
      </c>
      <c r="OPY12" s="23" t="s">
        <v>21</v>
      </c>
      <c r="OPZ12" s="21">
        <v>18</v>
      </c>
      <c r="OQA12" s="8"/>
      <c r="OQB12" s="8"/>
      <c r="OQC12" s="18">
        <f t="shared" ref="OQC12" si="9476">587942.6/5</f>
        <v>117588.51999999999</v>
      </c>
      <c r="OQD12" s="18">
        <f t="shared" si="7074"/>
        <v>2116593.36</v>
      </c>
      <c r="OQE12" s="17">
        <f t="shared" ref="OQE12" si="9477">OQD12*1.2</f>
        <v>2539912.0319999997</v>
      </c>
      <c r="OQF12" s="16" t="s">
        <v>20</v>
      </c>
      <c r="OQG12" s="16" t="s">
        <v>19</v>
      </c>
      <c r="OQH12" s="16" t="s">
        <v>18</v>
      </c>
      <c r="OQI12" s="11">
        <v>2</v>
      </c>
      <c r="OQJ12" s="8" t="s">
        <v>2</v>
      </c>
      <c r="OQK12" s="19" t="s">
        <v>26</v>
      </c>
      <c r="OQL12" s="23" t="s">
        <v>34</v>
      </c>
      <c r="OQM12" s="8" t="s">
        <v>27</v>
      </c>
      <c r="OQN12" s="8" t="s">
        <v>35</v>
      </c>
      <c r="OQO12" s="23" t="s">
        <v>21</v>
      </c>
      <c r="OQP12" s="21">
        <v>18</v>
      </c>
      <c r="OQQ12" s="8"/>
      <c r="OQR12" s="8"/>
      <c r="OQS12" s="18">
        <f t="shared" ref="OQS12" si="9478">587942.6/5</f>
        <v>117588.51999999999</v>
      </c>
      <c r="OQT12" s="18">
        <f t="shared" si="7077"/>
        <v>2116593.36</v>
      </c>
      <c r="OQU12" s="17">
        <f t="shared" ref="OQU12" si="9479">OQT12*1.2</f>
        <v>2539912.0319999997</v>
      </c>
      <c r="OQV12" s="16" t="s">
        <v>20</v>
      </c>
      <c r="OQW12" s="16" t="s">
        <v>19</v>
      </c>
      <c r="OQX12" s="16" t="s">
        <v>18</v>
      </c>
      <c r="OQY12" s="11">
        <v>2</v>
      </c>
      <c r="OQZ12" s="8" t="s">
        <v>2</v>
      </c>
      <c r="ORA12" s="19" t="s">
        <v>26</v>
      </c>
      <c r="ORB12" s="23" t="s">
        <v>34</v>
      </c>
      <c r="ORC12" s="8" t="s">
        <v>27</v>
      </c>
      <c r="ORD12" s="8" t="s">
        <v>35</v>
      </c>
      <c r="ORE12" s="23" t="s">
        <v>21</v>
      </c>
      <c r="ORF12" s="21">
        <v>18</v>
      </c>
      <c r="ORG12" s="8"/>
      <c r="ORH12" s="8"/>
      <c r="ORI12" s="18">
        <f t="shared" ref="ORI12" si="9480">587942.6/5</f>
        <v>117588.51999999999</v>
      </c>
      <c r="ORJ12" s="18">
        <f t="shared" si="7080"/>
        <v>2116593.36</v>
      </c>
      <c r="ORK12" s="17">
        <f t="shared" ref="ORK12" si="9481">ORJ12*1.2</f>
        <v>2539912.0319999997</v>
      </c>
      <c r="ORL12" s="16" t="s">
        <v>20</v>
      </c>
      <c r="ORM12" s="16" t="s">
        <v>19</v>
      </c>
      <c r="ORN12" s="16" t="s">
        <v>18</v>
      </c>
      <c r="ORO12" s="11">
        <v>2</v>
      </c>
      <c r="ORP12" s="8" t="s">
        <v>2</v>
      </c>
      <c r="ORQ12" s="19" t="s">
        <v>26</v>
      </c>
      <c r="ORR12" s="23" t="s">
        <v>34</v>
      </c>
      <c r="ORS12" s="8" t="s">
        <v>27</v>
      </c>
      <c r="ORT12" s="8" t="s">
        <v>35</v>
      </c>
      <c r="ORU12" s="23" t="s">
        <v>21</v>
      </c>
      <c r="ORV12" s="21">
        <v>18</v>
      </c>
      <c r="ORW12" s="8"/>
      <c r="ORX12" s="8"/>
      <c r="ORY12" s="18">
        <f t="shared" ref="ORY12" si="9482">587942.6/5</f>
        <v>117588.51999999999</v>
      </c>
      <c r="ORZ12" s="18">
        <f t="shared" si="7083"/>
        <v>2116593.36</v>
      </c>
      <c r="OSA12" s="17">
        <f t="shared" ref="OSA12" si="9483">ORZ12*1.2</f>
        <v>2539912.0319999997</v>
      </c>
      <c r="OSB12" s="16" t="s">
        <v>20</v>
      </c>
      <c r="OSC12" s="16" t="s">
        <v>19</v>
      </c>
      <c r="OSD12" s="16" t="s">
        <v>18</v>
      </c>
      <c r="OSE12" s="11">
        <v>2</v>
      </c>
      <c r="OSF12" s="8" t="s">
        <v>2</v>
      </c>
      <c r="OSG12" s="19" t="s">
        <v>26</v>
      </c>
      <c r="OSH12" s="23" t="s">
        <v>34</v>
      </c>
      <c r="OSI12" s="8" t="s">
        <v>27</v>
      </c>
      <c r="OSJ12" s="8" t="s">
        <v>35</v>
      </c>
      <c r="OSK12" s="23" t="s">
        <v>21</v>
      </c>
      <c r="OSL12" s="21">
        <v>18</v>
      </c>
      <c r="OSM12" s="8"/>
      <c r="OSN12" s="8"/>
      <c r="OSO12" s="18">
        <f t="shared" ref="OSO12" si="9484">587942.6/5</f>
        <v>117588.51999999999</v>
      </c>
      <c r="OSP12" s="18">
        <f t="shared" si="7086"/>
        <v>2116593.36</v>
      </c>
      <c r="OSQ12" s="17">
        <f t="shared" ref="OSQ12" si="9485">OSP12*1.2</f>
        <v>2539912.0319999997</v>
      </c>
      <c r="OSR12" s="16" t="s">
        <v>20</v>
      </c>
      <c r="OSS12" s="16" t="s">
        <v>19</v>
      </c>
      <c r="OST12" s="16" t="s">
        <v>18</v>
      </c>
      <c r="OSU12" s="11">
        <v>2</v>
      </c>
      <c r="OSV12" s="8" t="s">
        <v>2</v>
      </c>
      <c r="OSW12" s="19" t="s">
        <v>26</v>
      </c>
      <c r="OSX12" s="23" t="s">
        <v>34</v>
      </c>
      <c r="OSY12" s="8" t="s">
        <v>27</v>
      </c>
      <c r="OSZ12" s="8" t="s">
        <v>35</v>
      </c>
      <c r="OTA12" s="23" t="s">
        <v>21</v>
      </c>
      <c r="OTB12" s="21">
        <v>18</v>
      </c>
      <c r="OTC12" s="8"/>
      <c r="OTD12" s="8"/>
      <c r="OTE12" s="18">
        <f t="shared" ref="OTE12" si="9486">587942.6/5</f>
        <v>117588.51999999999</v>
      </c>
      <c r="OTF12" s="18">
        <f t="shared" si="7089"/>
        <v>2116593.36</v>
      </c>
      <c r="OTG12" s="17">
        <f t="shared" ref="OTG12" si="9487">OTF12*1.2</f>
        <v>2539912.0319999997</v>
      </c>
      <c r="OTH12" s="16" t="s">
        <v>20</v>
      </c>
      <c r="OTI12" s="16" t="s">
        <v>19</v>
      </c>
      <c r="OTJ12" s="16" t="s">
        <v>18</v>
      </c>
      <c r="OTK12" s="11">
        <v>2</v>
      </c>
      <c r="OTL12" s="8" t="s">
        <v>2</v>
      </c>
      <c r="OTM12" s="19" t="s">
        <v>26</v>
      </c>
      <c r="OTN12" s="23" t="s">
        <v>34</v>
      </c>
      <c r="OTO12" s="8" t="s">
        <v>27</v>
      </c>
      <c r="OTP12" s="8" t="s">
        <v>35</v>
      </c>
      <c r="OTQ12" s="23" t="s">
        <v>21</v>
      </c>
      <c r="OTR12" s="21">
        <v>18</v>
      </c>
      <c r="OTS12" s="8"/>
      <c r="OTT12" s="8"/>
      <c r="OTU12" s="18">
        <f t="shared" ref="OTU12" si="9488">587942.6/5</f>
        <v>117588.51999999999</v>
      </c>
      <c r="OTV12" s="18">
        <f t="shared" si="7092"/>
        <v>2116593.36</v>
      </c>
      <c r="OTW12" s="17">
        <f t="shared" ref="OTW12" si="9489">OTV12*1.2</f>
        <v>2539912.0319999997</v>
      </c>
      <c r="OTX12" s="16" t="s">
        <v>20</v>
      </c>
      <c r="OTY12" s="16" t="s">
        <v>19</v>
      </c>
      <c r="OTZ12" s="16" t="s">
        <v>18</v>
      </c>
      <c r="OUA12" s="11">
        <v>2</v>
      </c>
      <c r="OUB12" s="8" t="s">
        <v>2</v>
      </c>
      <c r="OUC12" s="19" t="s">
        <v>26</v>
      </c>
      <c r="OUD12" s="23" t="s">
        <v>34</v>
      </c>
      <c r="OUE12" s="8" t="s">
        <v>27</v>
      </c>
      <c r="OUF12" s="8" t="s">
        <v>35</v>
      </c>
      <c r="OUG12" s="23" t="s">
        <v>21</v>
      </c>
      <c r="OUH12" s="21">
        <v>18</v>
      </c>
      <c r="OUI12" s="8"/>
      <c r="OUJ12" s="8"/>
      <c r="OUK12" s="18">
        <f t="shared" ref="OUK12" si="9490">587942.6/5</f>
        <v>117588.51999999999</v>
      </c>
      <c r="OUL12" s="18">
        <f t="shared" si="7095"/>
        <v>2116593.36</v>
      </c>
      <c r="OUM12" s="17">
        <f t="shared" ref="OUM12" si="9491">OUL12*1.2</f>
        <v>2539912.0319999997</v>
      </c>
      <c r="OUN12" s="16" t="s">
        <v>20</v>
      </c>
      <c r="OUO12" s="16" t="s">
        <v>19</v>
      </c>
      <c r="OUP12" s="16" t="s">
        <v>18</v>
      </c>
      <c r="OUQ12" s="11">
        <v>2</v>
      </c>
      <c r="OUR12" s="8" t="s">
        <v>2</v>
      </c>
      <c r="OUS12" s="19" t="s">
        <v>26</v>
      </c>
      <c r="OUT12" s="23" t="s">
        <v>34</v>
      </c>
      <c r="OUU12" s="8" t="s">
        <v>27</v>
      </c>
      <c r="OUV12" s="8" t="s">
        <v>35</v>
      </c>
      <c r="OUW12" s="23" t="s">
        <v>21</v>
      </c>
      <c r="OUX12" s="21">
        <v>18</v>
      </c>
      <c r="OUY12" s="8"/>
      <c r="OUZ12" s="8"/>
      <c r="OVA12" s="18">
        <f t="shared" ref="OVA12" si="9492">587942.6/5</f>
        <v>117588.51999999999</v>
      </c>
      <c r="OVB12" s="18">
        <f t="shared" si="7098"/>
        <v>2116593.36</v>
      </c>
      <c r="OVC12" s="17">
        <f t="shared" ref="OVC12" si="9493">OVB12*1.2</f>
        <v>2539912.0319999997</v>
      </c>
      <c r="OVD12" s="16" t="s">
        <v>20</v>
      </c>
      <c r="OVE12" s="16" t="s">
        <v>19</v>
      </c>
      <c r="OVF12" s="16" t="s">
        <v>18</v>
      </c>
      <c r="OVG12" s="11">
        <v>2</v>
      </c>
      <c r="OVH12" s="8" t="s">
        <v>2</v>
      </c>
      <c r="OVI12" s="19" t="s">
        <v>26</v>
      </c>
      <c r="OVJ12" s="23" t="s">
        <v>34</v>
      </c>
      <c r="OVK12" s="8" t="s">
        <v>27</v>
      </c>
      <c r="OVL12" s="8" t="s">
        <v>35</v>
      </c>
      <c r="OVM12" s="23" t="s">
        <v>21</v>
      </c>
      <c r="OVN12" s="21">
        <v>18</v>
      </c>
      <c r="OVO12" s="8"/>
      <c r="OVP12" s="8"/>
      <c r="OVQ12" s="18">
        <f t="shared" ref="OVQ12" si="9494">587942.6/5</f>
        <v>117588.51999999999</v>
      </c>
      <c r="OVR12" s="18">
        <f t="shared" si="7101"/>
        <v>2116593.36</v>
      </c>
      <c r="OVS12" s="17">
        <f t="shared" ref="OVS12" si="9495">OVR12*1.2</f>
        <v>2539912.0319999997</v>
      </c>
      <c r="OVT12" s="16" t="s">
        <v>20</v>
      </c>
      <c r="OVU12" s="16" t="s">
        <v>19</v>
      </c>
      <c r="OVV12" s="16" t="s">
        <v>18</v>
      </c>
      <c r="OVW12" s="11">
        <v>2</v>
      </c>
      <c r="OVX12" s="8" t="s">
        <v>2</v>
      </c>
      <c r="OVY12" s="19" t="s">
        <v>26</v>
      </c>
      <c r="OVZ12" s="23" t="s">
        <v>34</v>
      </c>
      <c r="OWA12" s="8" t="s">
        <v>27</v>
      </c>
      <c r="OWB12" s="8" t="s">
        <v>35</v>
      </c>
      <c r="OWC12" s="23" t="s">
        <v>21</v>
      </c>
      <c r="OWD12" s="21">
        <v>18</v>
      </c>
      <c r="OWE12" s="8"/>
      <c r="OWF12" s="8"/>
      <c r="OWG12" s="18">
        <f t="shared" ref="OWG12" si="9496">587942.6/5</f>
        <v>117588.51999999999</v>
      </c>
      <c r="OWH12" s="18">
        <f t="shared" si="7104"/>
        <v>2116593.36</v>
      </c>
      <c r="OWI12" s="17">
        <f t="shared" ref="OWI12" si="9497">OWH12*1.2</f>
        <v>2539912.0319999997</v>
      </c>
      <c r="OWJ12" s="16" t="s">
        <v>20</v>
      </c>
      <c r="OWK12" s="16" t="s">
        <v>19</v>
      </c>
      <c r="OWL12" s="16" t="s">
        <v>18</v>
      </c>
      <c r="OWM12" s="11">
        <v>2</v>
      </c>
      <c r="OWN12" s="8" t="s">
        <v>2</v>
      </c>
      <c r="OWO12" s="19" t="s">
        <v>26</v>
      </c>
      <c r="OWP12" s="23" t="s">
        <v>34</v>
      </c>
      <c r="OWQ12" s="8" t="s">
        <v>27</v>
      </c>
      <c r="OWR12" s="8" t="s">
        <v>35</v>
      </c>
      <c r="OWS12" s="23" t="s">
        <v>21</v>
      </c>
      <c r="OWT12" s="21">
        <v>18</v>
      </c>
      <c r="OWU12" s="8"/>
      <c r="OWV12" s="8"/>
      <c r="OWW12" s="18">
        <f t="shared" ref="OWW12" si="9498">587942.6/5</f>
        <v>117588.51999999999</v>
      </c>
      <c r="OWX12" s="18">
        <f t="shared" si="7107"/>
        <v>2116593.36</v>
      </c>
      <c r="OWY12" s="17">
        <f t="shared" ref="OWY12" si="9499">OWX12*1.2</f>
        <v>2539912.0319999997</v>
      </c>
      <c r="OWZ12" s="16" t="s">
        <v>20</v>
      </c>
      <c r="OXA12" s="16" t="s">
        <v>19</v>
      </c>
      <c r="OXB12" s="16" t="s">
        <v>18</v>
      </c>
      <c r="OXC12" s="11">
        <v>2</v>
      </c>
      <c r="OXD12" s="8" t="s">
        <v>2</v>
      </c>
      <c r="OXE12" s="19" t="s">
        <v>26</v>
      </c>
      <c r="OXF12" s="23" t="s">
        <v>34</v>
      </c>
      <c r="OXG12" s="8" t="s">
        <v>27</v>
      </c>
      <c r="OXH12" s="8" t="s">
        <v>35</v>
      </c>
      <c r="OXI12" s="23" t="s">
        <v>21</v>
      </c>
      <c r="OXJ12" s="21">
        <v>18</v>
      </c>
      <c r="OXK12" s="8"/>
      <c r="OXL12" s="8"/>
      <c r="OXM12" s="18">
        <f t="shared" ref="OXM12" si="9500">587942.6/5</f>
        <v>117588.51999999999</v>
      </c>
      <c r="OXN12" s="18">
        <f t="shared" si="7110"/>
        <v>2116593.36</v>
      </c>
      <c r="OXO12" s="17">
        <f t="shared" ref="OXO12" si="9501">OXN12*1.2</f>
        <v>2539912.0319999997</v>
      </c>
      <c r="OXP12" s="16" t="s">
        <v>20</v>
      </c>
      <c r="OXQ12" s="16" t="s">
        <v>19</v>
      </c>
      <c r="OXR12" s="16" t="s">
        <v>18</v>
      </c>
      <c r="OXS12" s="11">
        <v>2</v>
      </c>
      <c r="OXT12" s="8" t="s">
        <v>2</v>
      </c>
      <c r="OXU12" s="19" t="s">
        <v>26</v>
      </c>
      <c r="OXV12" s="23" t="s">
        <v>34</v>
      </c>
      <c r="OXW12" s="8" t="s">
        <v>27</v>
      </c>
      <c r="OXX12" s="8" t="s">
        <v>35</v>
      </c>
      <c r="OXY12" s="23" t="s">
        <v>21</v>
      </c>
      <c r="OXZ12" s="21">
        <v>18</v>
      </c>
      <c r="OYA12" s="8"/>
      <c r="OYB12" s="8"/>
      <c r="OYC12" s="18">
        <f t="shared" ref="OYC12" si="9502">587942.6/5</f>
        <v>117588.51999999999</v>
      </c>
      <c r="OYD12" s="18">
        <f t="shared" si="7113"/>
        <v>2116593.36</v>
      </c>
      <c r="OYE12" s="17">
        <f t="shared" ref="OYE12" si="9503">OYD12*1.2</f>
        <v>2539912.0319999997</v>
      </c>
      <c r="OYF12" s="16" t="s">
        <v>20</v>
      </c>
      <c r="OYG12" s="16" t="s">
        <v>19</v>
      </c>
      <c r="OYH12" s="16" t="s">
        <v>18</v>
      </c>
      <c r="OYI12" s="11">
        <v>2</v>
      </c>
      <c r="OYJ12" s="8" t="s">
        <v>2</v>
      </c>
      <c r="OYK12" s="19" t="s">
        <v>26</v>
      </c>
      <c r="OYL12" s="23" t="s">
        <v>34</v>
      </c>
      <c r="OYM12" s="8" t="s">
        <v>27</v>
      </c>
      <c r="OYN12" s="8" t="s">
        <v>35</v>
      </c>
      <c r="OYO12" s="23" t="s">
        <v>21</v>
      </c>
      <c r="OYP12" s="21">
        <v>18</v>
      </c>
      <c r="OYQ12" s="8"/>
      <c r="OYR12" s="8"/>
      <c r="OYS12" s="18">
        <f t="shared" ref="OYS12" si="9504">587942.6/5</f>
        <v>117588.51999999999</v>
      </c>
      <c r="OYT12" s="18">
        <f t="shared" si="7116"/>
        <v>2116593.36</v>
      </c>
      <c r="OYU12" s="17">
        <f t="shared" ref="OYU12" si="9505">OYT12*1.2</f>
        <v>2539912.0319999997</v>
      </c>
      <c r="OYV12" s="16" t="s">
        <v>20</v>
      </c>
      <c r="OYW12" s="16" t="s">
        <v>19</v>
      </c>
      <c r="OYX12" s="16" t="s">
        <v>18</v>
      </c>
      <c r="OYY12" s="11">
        <v>2</v>
      </c>
      <c r="OYZ12" s="8" t="s">
        <v>2</v>
      </c>
      <c r="OZA12" s="19" t="s">
        <v>26</v>
      </c>
      <c r="OZB12" s="23" t="s">
        <v>34</v>
      </c>
      <c r="OZC12" s="8" t="s">
        <v>27</v>
      </c>
      <c r="OZD12" s="8" t="s">
        <v>35</v>
      </c>
      <c r="OZE12" s="23" t="s">
        <v>21</v>
      </c>
      <c r="OZF12" s="21">
        <v>18</v>
      </c>
      <c r="OZG12" s="8"/>
      <c r="OZH12" s="8"/>
      <c r="OZI12" s="18">
        <f t="shared" ref="OZI12" si="9506">587942.6/5</f>
        <v>117588.51999999999</v>
      </c>
      <c r="OZJ12" s="18">
        <f t="shared" si="7119"/>
        <v>2116593.36</v>
      </c>
      <c r="OZK12" s="17">
        <f t="shared" ref="OZK12" si="9507">OZJ12*1.2</f>
        <v>2539912.0319999997</v>
      </c>
      <c r="OZL12" s="16" t="s">
        <v>20</v>
      </c>
      <c r="OZM12" s="16" t="s">
        <v>19</v>
      </c>
      <c r="OZN12" s="16" t="s">
        <v>18</v>
      </c>
      <c r="OZO12" s="11">
        <v>2</v>
      </c>
      <c r="OZP12" s="8" t="s">
        <v>2</v>
      </c>
      <c r="OZQ12" s="19" t="s">
        <v>26</v>
      </c>
      <c r="OZR12" s="23" t="s">
        <v>34</v>
      </c>
      <c r="OZS12" s="8" t="s">
        <v>27</v>
      </c>
      <c r="OZT12" s="8" t="s">
        <v>35</v>
      </c>
      <c r="OZU12" s="23" t="s">
        <v>21</v>
      </c>
      <c r="OZV12" s="21">
        <v>18</v>
      </c>
      <c r="OZW12" s="8"/>
      <c r="OZX12" s="8"/>
      <c r="OZY12" s="18">
        <f t="shared" ref="OZY12" si="9508">587942.6/5</f>
        <v>117588.51999999999</v>
      </c>
      <c r="OZZ12" s="18">
        <f t="shared" si="7122"/>
        <v>2116593.36</v>
      </c>
      <c r="PAA12" s="17">
        <f t="shared" ref="PAA12" si="9509">OZZ12*1.2</f>
        <v>2539912.0319999997</v>
      </c>
      <c r="PAB12" s="16" t="s">
        <v>20</v>
      </c>
      <c r="PAC12" s="16" t="s">
        <v>19</v>
      </c>
      <c r="PAD12" s="16" t="s">
        <v>18</v>
      </c>
      <c r="PAE12" s="11">
        <v>2</v>
      </c>
      <c r="PAF12" s="8" t="s">
        <v>2</v>
      </c>
      <c r="PAG12" s="19" t="s">
        <v>26</v>
      </c>
      <c r="PAH12" s="23" t="s">
        <v>34</v>
      </c>
      <c r="PAI12" s="8" t="s">
        <v>27</v>
      </c>
      <c r="PAJ12" s="8" t="s">
        <v>35</v>
      </c>
      <c r="PAK12" s="23" t="s">
        <v>21</v>
      </c>
      <c r="PAL12" s="21">
        <v>18</v>
      </c>
      <c r="PAM12" s="8"/>
      <c r="PAN12" s="8"/>
      <c r="PAO12" s="18">
        <f t="shared" ref="PAO12" si="9510">587942.6/5</f>
        <v>117588.51999999999</v>
      </c>
      <c r="PAP12" s="18">
        <f t="shared" si="7125"/>
        <v>2116593.36</v>
      </c>
      <c r="PAQ12" s="17">
        <f t="shared" ref="PAQ12" si="9511">PAP12*1.2</f>
        <v>2539912.0319999997</v>
      </c>
      <c r="PAR12" s="16" t="s">
        <v>20</v>
      </c>
      <c r="PAS12" s="16" t="s">
        <v>19</v>
      </c>
      <c r="PAT12" s="16" t="s">
        <v>18</v>
      </c>
      <c r="PAU12" s="11">
        <v>2</v>
      </c>
      <c r="PAV12" s="8" t="s">
        <v>2</v>
      </c>
      <c r="PAW12" s="19" t="s">
        <v>26</v>
      </c>
      <c r="PAX12" s="23" t="s">
        <v>34</v>
      </c>
      <c r="PAY12" s="8" t="s">
        <v>27</v>
      </c>
      <c r="PAZ12" s="8" t="s">
        <v>35</v>
      </c>
      <c r="PBA12" s="23" t="s">
        <v>21</v>
      </c>
      <c r="PBB12" s="21">
        <v>18</v>
      </c>
      <c r="PBC12" s="8"/>
      <c r="PBD12" s="8"/>
      <c r="PBE12" s="18">
        <f t="shared" ref="PBE12" si="9512">587942.6/5</f>
        <v>117588.51999999999</v>
      </c>
      <c r="PBF12" s="18">
        <f t="shared" si="7128"/>
        <v>2116593.36</v>
      </c>
      <c r="PBG12" s="17">
        <f t="shared" ref="PBG12" si="9513">PBF12*1.2</f>
        <v>2539912.0319999997</v>
      </c>
      <c r="PBH12" s="16" t="s">
        <v>20</v>
      </c>
      <c r="PBI12" s="16" t="s">
        <v>19</v>
      </c>
      <c r="PBJ12" s="16" t="s">
        <v>18</v>
      </c>
      <c r="PBK12" s="11">
        <v>2</v>
      </c>
      <c r="PBL12" s="8" t="s">
        <v>2</v>
      </c>
      <c r="PBM12" s="19" t="s">
        <v>26</v>
      </c>
      <c r="PBN12" s="23" t="s">
        <v>34</v>
      </c>
      <c r="PBO12" s="8" t="s">
        <v>27</v>
      </c>
      <c r="PBP12" s="8" t="s">
        <v>35</v>
      </c>
      <c r="PBQ12" s="23" t="s">
        <v>21</v>
      </c>
      <c r="PBR12" s="21">
        <v>18</v>
      </c>
      <c r="PBS12" s="8"/>
      <c r="PBT12" s="8"/>
      <c r="PBU12" s="18">
        <f t="shared" ref="PBU12" si="9514">587942.6/5</f>
        <v>117588.51999999999</v>
      </c>
      <c r="PBV12" s="18">
        <f t="shared" si="7131"/>
        <v>2116593.36</v>
      </c>
      <c r="PBW12" s="17">
        <f t="shared" ref="PBW12" si="9515">PBV12*1.2</f>
        <v>2539912.0319999997</v>
      </c>
      <c r="PBX12" s="16" t="s">
        <v>20</v>
      </c>
      <c r="PBY12" s="16" t="s">
        <v>19</v>
      </c>
      <c r="PBZ12" s="16" t="s">
        <v>18</v>
      </c>
      <c r="PCA12" s="11">
        <v>2</v>
      </c>
      <c r="PCB12" s="8" t="s">
        <v>2</v>
      </c>
      <c r="PCC12" s="19" t="s">
        <v>26</v>
      </c>
      <c r="PCD12" s="23" t="s">
        <v>34</v>
      </c>
      <c r="PCE12" s="8" t="s">
        <v>27</v>
      </c>
      <c r="PCF12" s="8" t="s">
        <v>35</v>
      </c>
      <c r="PCG12" s="23" t="s">
        <v>21</v>
      </c>
      <c r="PCH12" s="21">
        <v>18</v>
      </c>
      <c r="PCI12" s="8"/>
      <c r="PCJ12" s="8"/>
      <c r="PCK12" s="18">
        <f t="shared" ref="PCK12" si="9516">587942.6/5</f>
        <v>117588.51999999999</v>
      </c>
      <c r="PCL12" s="18">
        <f t="shared" si="7134"/>
        <v>2116593.36</v>
      </c>
      <c r="PCM12" s="17">
        <f t="shared" ref="PCM12" si="9517">PCL12*1.2</f>
        <v>2539912.0319999997</v>
      </c>
      <c r="PCN12" s="16" t="s">
        <v>20</v>
      </c>
      <c r="PCO12" s="16" t="s">
        <v>19</v>
      </c>
      <c r="PCP12" s="16" t="s">
        <v>18</v>
      </c>
      <c r="PCQ12" s="11">
        <v>2</v>
      </c>
      <c r="PCR12" s="8" t="s">
        <v>2</v>
      </c>
      <c r="PCS12" s="19" t="s">
        <v>26</v>
      </c>
      <c r="PCT12" s="23" t="s">
        <v>34</v>
      </c>
      <c r="PCU12" s="8" t="s">
        <v>27</v>
      </c>
      <c r="PCV12" s="8" t="s">
        <v>35</v>
      </c>
      <c r="PCW12" s="23" t="s">
        <v>21</v>
      </c>
      <c r="PCX12" s="21">
        <v>18</v>
      </c>
      <c r="PCY12" s="8"/>
      <c r="PCZ12" s="8"/>
      <c r="PDA12" s="18">
        <f t="shared" ref="PDA12" si="9518">587942.6/5</f>
        <v>117588.51999999999</v>
      </c>
      <c r="PDB12" s="18">
        <f t="shared" si="7137"/>
        <v>2116593.36</v>
      </c>
      <c r="PDC12" s="17">
        <f t="shared" ref="PDC12" si="9519">PDB12*1.2</f>
        <v>2539912.0319999997</v>
      </c>
      <c r="PDD12" s="16" t="s">
        <v>20</v>
      </c>
      <c r="PDE12" s="16" t="s">
        <v>19</v>
      </c>
      <c r="PDF12" s="16" t="s">
        <v>18</v>
      </c>
      <c r="PDG12" s="11">
        <v>2</v>
      </c>
      <c r="PDH12" s="8" t="s">
        <v>2</v>
      </c>
      <c r="PDI12" s="19" t="s">
        <v>26</v>
      </c>
      <c r="PDJ12" s="23" t="s">
        <v>34</v>
      </c>
      <c r="PDK12" s="8" t="s">
        <v>27</v>
      </c>
      <c r="PDL12" s="8" t="s">
        <v>35</v>
      </c>
      <c r="PDM12" s="23" t="s">
        <v>21</v>
      </c>
      <c r="PDN12" s="21">
        <v>18</v>
      </c>
      <c r="PDO12" s="8"/>
      <c r="PDP12" s="8"/>
      <c r="PDQ12" s="18">
        <f t="shared" ref="PDQ12" si="9520">587942.6/5</f>
        <v>117588.51999999999</v>
      </c>
      <c r="PDR12" s="18">
        <f t="shared" si="7140"/>
        <v>2116593.36</v>
      </c>
      <c r="PDS12" s="17">
        <f t="shared" ref="PDS12" si="9521">PDR12*1.2</f>
        <v>2539912.0319999997</v>
      </c>
      <c r="PDT12" s="16" t="s">
        <v>20</v>
      </c>
      <c r="PDU12" s="16" t="s">
        <v>19</v>
      </c>
      <c r="PDV12" s="16" t="s">
        <v>18</v>
      </c>
      <c r="PDW12" s="11">
        <v>2</v>
      </c>
      <c r="PDX12" s="8" t="s">
        <v>2</v>
      </c>
      <c r="PDY12" s="19" t="s">
        <v>26</v>
      </c>
      <c r="PDZ12" s="23" t="s">
        <v>34</v>
      </c>
      <c r="PEA12" s="8" t="s">
        <v>27</v>
      </c>
      <c r="PEB12" s="8" t="s">
        <v>35</v>
      </c>
      <c r="PEC12" s="23" t="s">
        <v>21</v>
      </c>
      <c r="PED12" s="21">
        <v>18</v>
      </c>
      <c r="PEE12" s="8"/>
      <c r="PEF12" s="8"/>
      <c r="PEG12" s="18">
        <f t="shared" ref="PEG12" si="9522">587942.6/5</f>
        <v>117588.51999999999</v>
      </c>
      <c r="PEH12" s="18">
        <f t="shared" si="7143"/>
        <v>2116593.36</v>
      </c>
      <c r="PEI12" s="17">
        <f t="shared" ref="PEI12" si="9523">PEH12*1.2</f>
        <v>2539912.0319999997</v>
      </c>
      <c r="PEJ12" s="16" t="s">
        <v>20</v>
      </c>
      <c r="PEK12" s="16" t="s">
        <v>19</v>
      </c>
      <c r="PEL12" s="16" t="s">
        <v>18</v>
      </c>
      <c r="PEM12" s="11">
        <v>2</v>
      </c>
      <c r="PEN12" s="8" t="s">
        <v>2</v>
      </c>
      <c r="PEO12" s="19" t="s">
        <v>26</v>
      </c>
      <c r="PEP12" s="23" t="s">
        <v>34</v>
      </c>
      <c r="PEQ12" s="8" t="s">
        <v>27</v>
      </c>
      <c r="PER12" s="8" t="s">
        <v>35</v>
      </c>
      <c r="PES12" s="23" t="s">
        <v>21</v>
      </c>
      <c r="PET12" s="21">
        <v>18</v>
      </c>
      <c r="PEU12" s="8"/>
      <c r="PEV12" s="8"/>
      <c r="PEW12" s="18">
        <f t="shared" ref="PEW12" si="9524">587942.6/5</f>
        <v>117588.51999999999</v>
      </c>
      <c r="PEX12" s="18">
        <f t="shared" si="7146"/>
        <v>2116593.36</v>
      </c>
      <c r="PEY12" s="17">
        <f t="shared" ref="PEY12" si="9525">PEX12*1.2</f>
        <v>2539912.0319999997</v>
      </c>
      <c r="PEZ12" s="16" t="s">
        <v>20</v>
      </c>
      <c r="PFA12" s="16" t="s">
        <v>19</v>
      </c>
      <c r="PFB12" s="16" t="s">
        <v>18</v>
      </c>
      <c r="PFC12" s="11">
        <v>2</v>
      </c>
      <c r="PFD12" s="8" t="s">
        <v>2</v>
      </c>
      <c r="PFE12" s="19" t="s">
        <v>26</v>
      </c>
      <c r="PFF12" s="23" t="s">
        <v>34</v>
      </c>
      <c r="PFG12" s="8" t="s">
        <v>27</v>
      </c>
      <c r="PFH12" s="8" t="s">
        <v>35</v>
      </c>
      <c r="PFI12" s="23" t="s">
        <v>21</v>
      </c>
      <c r="PFJ12" s="21">
        <v>18</v>
      </c>
      <c r="PFK12" s="8"/>
      <c r="PFL12" s="8"/>
      <c r="PFM12" s="18">
        <f t="shared" ref="PFM12" si="9526">587942.6/5</f>
        <v>117588.51999999999</v>
      </c>
      <c r="PFN12" s="18">
        <f t="shared" si="7149"/>
        <v>2116593.36</v>
      </c>
      <c r="PFO12" s="17">
        <f t="shared" ref="PFO12" si="9527">PFN12*1.2</f>
        <v>2539912.0319999997</v>
      </c>
      <c r="PFP12" s="16" t="s">
        <v>20</v>
      </c>
      <c r="PFQ12" s="16" t="s">
        <v>19</v>
      </c>
      <c r="PFR12" s="16" t="s">
        <v>18</v>
      </c>
      <c r="PFS12" s="11">
        <v>2</v>
      </c>
      <c r="PFT12" s="8" t="s">
        <v>2</v>
      </c>
      <c r="PFU12" s="19" t="s">
        <v>26</v>
      </c>
      <c r="PFV12" s="23" t="s">
        <v>34</v>
      </c>
      <c r="PFW12" s="8" t="s">
        <v>27</v>
      </c>
      <c r="PFX12" s="8" t="s">
        <v>35</v>
      </c>
      <c r="PFY12" s="23" t="s">
        <v>21</v>
      </c>
      <c r="PFZ12" s="21">
        <v>18</v>
      </c>
      <c r="PGA12" s="8"/>
      <c r="PGB12" s="8"/>
      <c r="PGC12" s="18">
        <f t="shared" ref="PGC12" si="9528">587942.6/5</f>
        <v>117588.51999999999</v>
      </c>
      <c r="PGD12" s="18">
        <f t="shared" si="7152"/>
        <v>2116593.36</v>
      </c>
      <c r="PGE12" s="17">
        <f t="shared" ref="PGE12" si="9529">PGD12*1.2</f>
        <v>2539912.0319999997</v>
      </c>
      <c r="PGF12" s="16" t="s">
        <v>20</v>
      </c>
      <c r="PGG12" s="16" t="s">
        <v>19</v>
      </c>
      <c r="PGH12" s="16" t="s">
        <v>18</v>
      </c>
      <c r="PGI12" s="11">
        <v>2</v>
      </c>
      <c r="PGJ12" s="8" t="s">
        <v>2</v>
      </c>
      <c r="PGK12" s="19" t="s">
        <v>26</v>
      </c>
      <c r="PGL12" s="23" t="s">
        <v>34</v>
      </c>
      <c r="PGM12" s="8" t="s">
        <v>27</v>
      </c>
      <c r="PGN12" s="8" t="s">
        <v>35</v>
      </c>
      <c r="PGO12" s="23" t="s">
        <v>21</v>
      </c>
      <c r="PGP12" s="21">
        <v>18</v>
      </c>
      <c r="PGQ12" s="8"/>
      <c r="PGR12" s="8"/>
      <c r="PGS12" s="18">
        <f t="shared" ref="PGS12" si="9530">587942.6/5</f>
        <v>117588.51999999999</v>
      </c>
      <c r="PGT12" s="18">
        <f t="shared" si="7155"/>
        <v>2116593.36</v>
      </c>
      <c r="PGU12" s="17">
        <f t="shared" ref="PGU12" si="9531">PGT12*1.2</f>
        <v>2539912.0319999997</v>
      </c>
      <c r="PGV12" s="16" t="s">
        <v>20</v>
      </c>
      <c r="PGW12" s="16" t="s">
        <v>19</v>
      </c>
      <c r="PGX12" s="16" t="s">
        <v>18</v>
      </c>
      <c r="PGY12" s="11">
        <v>2</v>
      </c>
      <c r="PGZ12" s="8" t="s">
        <v>2</v>
      </c>
      <c r="PHA12" s="19" t="s">
        <v>26</v>
      </c>
      <c r="PHB12" s="23" t="s">
        <v>34</v>
      </c>
      <c r="PHC12" s="8" t="s">
        <v>27</v>
      </c>
      <c r="PHD12" s="8" t="s">
        <v>35</v>
      </c>
      <c r="PHE12" s="23" t="s">
        <v>21</v>
      </c>
      <c r="PHF12" s="21">
        <v>18</v>
      </c>
      <c r="PHG12" s="8"/>
      <c r="PHH12" s="8"/>
      <c r="PHI12" s="18">
        <f t="shared" ref="PHI12" si="9532">587942.6/5</f>
        <v>117588.51999999999</v>
      </c>
      <c r="PHJ12" s="18">
        <f t="shared" si="7158"/>
        <v>2116593.36</v>
      </c>
      <c r="PHK12" s="17">
        <f t="shared" ref="PHK12" si="9533">PHJ12*1.2</f>
        <v>2539912.0319999997</v>
      </c>
      <c r="PHL12" s="16" t="s">
        <v>20</v>
      </c>
      <c r="PHM12" s="16" t="s">
        <v>19</v>
      </c>
      <c r="PHN12" s="16" t="s">
        <v>18</v>
      </c>
      <c r="PHO12" s="11">
        <v>2</v>
      </c>
      <c r="PHP12" s="8" t="s">
        <v>2</v>
      </c>
      <c r="PHQ12" s="19" t="s">
        <v>26</v>
      </c>
      <c r="PHR12" s="23" t="s">
        <v>34</v>
      </c>
      <c r="PHS12" s="8" t="s">
        <v>27</v>
      </c>
      <c r="PHT12" s="8" t="s">
        <v>35</v>
      </c>
      <c r="PHU12" s="23" t="s">
        <v>21</v>
      </c>
      <c r="PHV12" s="21">
        <v>18</v>
      </c>
      <c r="PHW12" s="8"/>
      <c r="PHX12" s="8"/>
      <c r="PHY12" s="18">
        <f t="shared" ref="PHY12" si="9534">587942.6/5</f>
        <v>117588.51999999999</v>
      </c>
      <c r="PHZ12" s="18">
        <f t="shared" si="7161"/>
        <v>2116593.36</v>
      </c>
      <c r="PIA12" s="17">
        <f t="shared" ref="PIA12" si="9535">PHZ12*1.2</f>
        <v>2539912.0319999997</v>
      </c>
      <c r="PIB12" s="16" t="s">
        <v>20</v>
      </c>
      <c r="PIC12" s="16" t="s">
        <v>19</v>
      </c>
      <c r="PID12" s="16" t="s">
        <v>18</v>
      </c>
      <c r="PIE12" s="11">
        <v>2</v>
      </c>
      <c r="PIF12" s="8" t="s">
        <v>2</v>
      </c>
      <c r="PIG12" s="19" t="s">
        <v>26</v>
      </c>
      <c r="PIH12" s="23" t="s">
        <v>34</v>
      </c>
      <c r="PII12" s="8" t="s">
        <v>27</v>
      </c>
      <c r="PIJ12" s="8" t="s">
        <v>35</v>
      </c>
      <c r="PIK12" s="23" t="s">
        <v>21</v>
      </c>
      <c r="PIL12" s="21">
        <v>18</v>
      </c>
      <c r="PIM12" s="8"/>
      <c r="PIN12" s="8"/>
      <c r="PIO12" s="18">
        <f t="shared" ref="PIO12" si="9536">587942.6/5</f>
        <v>117588.51999999999</v>
      </c>
      <c r="PIP12" s="18">
        <f t="shared" si="7164"/>
        <v>2116593.36</v>
      </c>
      <c r="PIQ12" s="17">
        <f t="shared" ref="PIQ12" si="9537">PIP12*1.2</f>
        <v>2539912.0319999997</v>
      </c>
      <c r="PIR12" s="16" t="s">
        <v>20</v>
      </c>
      <c r="PIS12" s="16" t="s">
        <v>19</v>
      </c>
      <c r="PIT12" s="16" t="s">
        <v>18</v>
      </c>
      <c r="PIU12" s="11">
        <v>2</v>
      </c>
      <c r="PIV12" s="8" t="s">
        <v>2</v>
      </c>
      <c r="PIW12" s="19" t="s">
        <v>26</v>
      </c>
      <c r="PIX12" s="23" t="s">
        <v>34</v>
      </c>
      <c r="PIY12" s="8" t="s">
        <v>27</v>
      </c>
      <c r="PIZ12" s="8" t="s">
        <v>35</v>
      </c>
      <c r="PJA12" s="23" t="s">
        <v>21</v>
      </c>
      <c r="PJB12" s="21">
        <v>18</v>
      </c>
      <c r="PJC12" s="8"/>
      <c r="PJD12" s="8"/>
      <c r="PJE12" s="18">
        <f t="shared" ref="PJE12" si="9538">587942.6/5</f>
        <v>117588.51999999999</v>
      </c>
      <c r="PJF12" s="18">
        <f t="shared" si="7167"/>
        <v>2116593.36</v>
      </c>
      <c r="PJG12" s="17">
        <f t="shared" ref="PJG12" si="9539">PJF12*1.2</f>
        <v>2539912.0319999997</v>
      </c>
      <c r="PJH12" s="16" t="s">
        <v>20</v>
      </c>
      <c r="PJI12" s="16" t="s">
        <v>19</v>
      </c>
      <c r="PJJ12" s="16" t="s">
        <v>18</v>
      </c>
      <c r="PJK12" s="11">
        <v>2</v>
      </c>
      <c r="PJL12" s="8" t="s">
        <v>2</v>
      </c>
      <c r="PJM12" s="19" t="s">
        <v>26</v>
      </c>
      <c r="PJN12" s="23" t="s">
        <v>34</v>
      </c>
      <c r="PJO12" s="8" t="s">
        <v>27</v>
      </c>
      <c r="PJP12" s="8" t="s">
        <v>35</v>
      </c>
      <c r="PJQ12" s="23" t="s">
        <v>21</v>
      </c>
      <c r="PJR12" s="21">
        <v>18</v>
      </c>
      <c r="PJS12" s="8"/>
      <c r="PJT12" s="8"/>
      <c r="PJU12" s="18">
        <f t="shared" ref="PJU12" si="9540">587942.6/5</f>
        <v>117588.51999999999</v>
      </c>
      <c r="PJV12" s="18">
        <f t="shared" si="7170"/>
        <v>2116593.36</v>
      </c>
      <c r="PJW12" s="17">
        <f t="shared" ref="PJW12" si="9541">PJV12*1.2</f>
        <v>2539912.0319999997</v>
      </c>
      <c r="PJX12" s="16" t="s">
        <v>20</v>
      </c>
      <c r="PJY12" s="16" t="s">
        <v>19</v>
      </c>
      <c r="PJZ12" s="16" t="s">
        <v>18</v>
      </c>
      <c r="PKA12" s="11">
        <v>2</v>
      </c>
      <c r="PKB12" s="8" t="s">
        <v>2</v>
      </c>
      <c r="PKC12" s="19" t="s">
        <v>26</v>
      </c>
      <c r="PKD12" s="23" t="s">
        <v>34</v>
      </c>
      <c r="PKE12" s="8" t="s">
        <v>27</v>
      </c>
      <c r="PKF12" s="8" t="s">
        <v>35</v>
      </c>
      <c r="PKG12" s="23" t="s">
        <v>21</v>
      </c>
      <c r="PKH12" s="21">
        <v>18</v>
      </c>
      <c r="PKI12" s="8"/>
      <c r="PKJ12" s="8"/>
      <c r="PKK12" s="18">
        <f t="shared" ref="PKK12" si="9542">587942.6/5</f>
        <v>117588.51999999999</v>
      </c>
      <c r="PKL12" s="18">
        <f t="shared" si="7173"/>
        <v>2116593.36</v>
      </c>
      <c r="PKM12" s="17">
        <f t="shared" ref="PKM12" si="9543">PKL12*1.2</f>
        <v>2539912.0319999997</v>
      </c>
      <c r="PKN12" s="16" t="s">
        <v>20</v>
      </c>
      <c r="PKO12" s="16" t="s">
        <v>19</v>
      </c>
      <c r="PKP12" s="16" t="s">
        <v>18</v>
      </c>
      <c r="PKQ12" s="11">
        <v>2</v>
      </c>
      <c r="PKR12" s="8" t="s">
        <v>2</v>
      </c>
      <c r="PKS12" s="19" t="s">
        <v>26</v>
      </c>
      <c r="PKT12" s="23" t="s">
        <v>34</v>
      </c>
      <c r="PKU12" s="8" t="s">
        <v>27</v>
      </c>
      <c r="PKV12" s="8" t="s">
        <v>35</v>
      </c>
      <c r="PKW12" s="23" t="s">
        <v>21</v>
      </c>
      <c r="PKX12" s="21">
        <v>18</v>
      </c>
      <c r="PKY12" s="8"/>
      <c r="PKZ12" s="8"/>
      <c r="PLA12" s="18">
        <f t="shared" ref="PLA12" si="9544">587942.6/5</f>
        <v>117588.51999999999</v>
      </c>
      <c r="PLB12" s="18">
        <f t="shared" si="7176"/>
        <v>2116593.36</v>
      </c>
      <c r="PLC12" s="17">
        <f t="shared" ref="PLC12" si="9545">PLB12*1.2</f>
        <v>2539912.0319999997</v>
      </c>
      <c r="PLD12" s="16" t="s">
        <v>20</v>
      </c>
      <c r="PLE12" s="16" t="s">
        <v>19</v>
      </c>
      <c r="PLF12" s="16" t="s">
        <v>18</v>
      </c>
      <c r="PLG12" s="11">
        <v>2</v>
      </c>
      <c r="PLH12" s="8" t="s">
        <v>2</v>
      </c>
      <c r="PLI12" s="19" t="s">
        <v>26</v>
      </c>
      <c r="PLJ12" s="23" t="s">
        <v>34</v>
      </c>
      <c r="PLK12" s="8" t="s">
        <v>27</v>
      </c>
      <c r="PLL12" s="8" t="s">
        <v>35</v>
      </c>
      <c r="PLM12" s="23" t="s">
        <v>21</v>
      </c>
      <c r="PLN12" s="21">
        <v>18</v>
      </c>
      <c r="PLO12" s="8"/>
      <c r="PLP12" s="8"/>
      <c r="PLQ12" s="18">
        <f t="shared" ref="PLQ12" si="9546">587942.6/5</f>
        <v>117588.51999999999</v>
      </c>
      <c r="PLR12" s="18">
        <f t="shared" si="7179"/>
        <v>2116593.36</v>
      </c>
      <c r="PLS12" s="17">
        <f t="shared" ref="PLS12" si="9547">PLR12*1.2</f>
        <v>2539912.0319999997</v>
      </c>
      <c r="PLT12" s="16" t="s">
        <v>20</v>
      </c>
      <c r="PLU12" s="16" t="s">
        <v>19</v>
      </c>
      <c r="PLV12" s="16" t="s">
        <v>18</v>
      </c>
      <c r="PLW12" s="11">
        <v>2</v>
      </c>
      <c r="PLX12" s="8" t="s">
        <v>2</v>
      </c>
      <c r="PLY12" s="19" t="s">
        <v>26</v>
      </c>
      <c r="PLZ12" s="23" t="s">
        <v>34</v>
      </c>
      <c r="PMA12" s="8" t="s">
        <v>27</v>
      </c>
      <c r="PMB12" s="8" t="s">
        <v>35</v>
      </c>
      <c r="PMC12" s="23" t="s">
        <v>21</v>
      </c>
      <c r="PMD12" s="21">
        <v>18</v>
      </c>
      <c r="PME12" s="8"/>
      <c r="PMF12" s="8"/>
      <c r="PMG12" s="18">
        <f t="shared" ref="PMG12" si="9548">587942.6/5</f>
        <v>117588.51999999999</v>
      </c>
      <c r="PMH12" s="18">
        <f t="shared" si="7182"/>
        <v>2116593.36</v>
      </c>
      <c r="PMI12" s="17">
        <f t="shared" ref="PMI12" si="9549">PMH12*1.2</f>
        <v>2539912.0319999997</v>
      </c>
      <c r="PMJ12" s="16" t="s">
        <v>20</v>
      </c>
      <c r="PMK12" s="16" t="s">
        <v>19</v>
      </c>
      <c r="PML12" s="16" t="s">
        <v>18</v>
      </c>
      <c r="PMM12" s="11">
        <v>2</v>
      </c>
      <c r="PMN12" s="8" t="s">
        <v>2</v>
      </c>
      <c r="PMO12" s="19" t="s">
        <v>26</v>
      </c>
      <c r="PMP12" s="23" t="s">
        <v>34</v>
      </c>
      <c r="PMQ12" s="8" t="s">
        <v>27</v>
      </c>
      <c r="PMR12" s="8" t="s">
        <v>35</v>
      </c>
      <c r="PMS12" s="23" t="s">
        <v>21</v>
      </c>
      <c r="PMT12" s="21">
        <v>18</v>
      </c>
      <c r="PMU12" s="8"/>
      <c r="PMV12" s="8"/>
      <c r="PMW12" s="18">
        <f t="shared" ref="PMW12" si="9550">587942.6/5</f>
        <v>117588.51999999999</v>
      </c>
      <c r="PMX12" s="18">
        <f t="shared" si="7185"/>
        <v>2116593.36</v>
      </c>
      <c r="PMY12" s="17">
        <f t="shared" ref="PMY12" si="9551">PMX12*1.2</f>
        <v>2539912.0319999997</v>
      </c>
      <c r="PMZ12" s="16" t="s">
        <v>20</v>
      </c>
      <c r="PNA12" s="16" t="s">
        <v>19</v>
      </c>
      <c r="PNB12" s="16" t="s">
        <v>18</v>
      </c>
      <c r="PNC12" s="11">
        <v>2</v>
      </c>
      <c r="PND12" s="8" t="s">
        <v>2</v>
      </c>
      <c r="PNE12" s="19" t="s">
        <v>26</v>
      </c>
      <c r="PNF12" s="23" t="s">
        <v>34</v>
      </c>
      <c r="PNG12" s="8" t="s">
        <v>27</v>
      </c>
      <c r="PNH12" s="8" t="s">
        <v>35</v>
      </c>
      <c r="PNI12" s="23" t="s">
        <v>21</v>
      </c>
      <c r="PNJ12" s="21">
        <v>18</v>
      </c>
      <c r="PNK12" s="8"/>
      <c r="PNL12" s="8"/>
      <c r="PNM12" s="18">
        <f t="shared" ref="PNM12" si="9552">587942.6/5</f>
        <v>117588.51999999999</v>
      </c>
      <c r="PNN12" s="18">
        <f t="shared" si="7188"/>
        <v>2116593.36</v>
      </c>
      <c r="PNO12" s="17">
        <f t="shared" ref="PNO12" si="9553">PNN12*1.2</f>
        <v>2539912.0319999997</v>
      </c>
      <c r="PNP12" s="16" t="s">
        <v>20</v>
      </c>
      <c r="PNQ12" s="16" t="s">
        <v>19</v>
      </c>
      <c r="PNR12" s="16" t="s">
        <v>18</v>
      </c>
      <c r="PNS12" s="11">
        <v>2</v>
      </c>
      <c r="PNT12" s="8" t="s">
        <v>2</v>
      </c>
      <c r="PNU12" s="19" t="s">
        <v>26</v>
      </c>
      <c r="PNV12" s="23" t="s">
        <v>34</v>
      </c>
      <c r="PNW12" s="8" t="s">
        <v>27</v>
      </c>
      <c r="PNX12" s="8" t="s">
        <v>35</v>
      </c>
      <c r="PNY12" s="23" t="s">
        <v>21</v>
      </c>
      <c r="PNZ12" s="21">
        <v>18</v>
      </c>
      <c r="POA12" s="8"/>
      <c r="POB12" s="8"/>
      <c r="POC12" s="18">
        <f t="shared" ref="POC12" si="9554">587942.6/5</f>
        <v>117588.51999999999</v>
      </c>
      <c r="POD12" s="18">
        <f t="shared" si="7191"/>
        <v>2116593.36</v>
      </c>
      <c r="POE12" s="17">
        <f t="shared" ref="POE12" si="9555">POD12*1.2</f>
        <v>2539912.0319999997</v>
      </c>
      <c r="POF12" s="16" t="s">
        <v>20</v>
      </c>
      <c r="POG12" s="16" t="s">
        <v>19</v>
      </c>
      <c r="POH12" s="16" t="s">
        <v>18</v>
      </c>
      <c r="POI12" s="11">
        <v>2</v>
      </c>
      <c r="POJ12" s="8" t="s">
        <v>2</v>
      </c>
      <c r="POK12" s="19" t="s">
        <v>26</v>
      </c>
      <c r="POL12" s="23" t="s">
        <v>34</v>
      </c>
      <c r="POM12" s="8" t="s">
        <v>27</v>
      </c>
      <c r="PON12" s="8" t="s">
        <v>35</v>
      </c>
      <c r="POO12" s="23" t="s">
        <v>21</v>
      </c>
      <c r="POP12" s="21">
        <v>18</v>
      </c>
      <c r="POQ12" s="8"/>
      <c r="POR12" s="8"/>
      <c r="POS12" s="18">
        <f t="shared" ref="POS12" si="9556">587942.6/5</f>
        <v>117588.51999999999</v>
      </c>
      <c r="POT12" s="18">
        <f t="shared" si="7194"/>
        <v>2116593.36</v>
      </c>
      <c r="POU12" s="17">
        <f t="shared" ref="POU12" si="9557">POT12*1.2</f>
        <v>2539912.0319999997</v>
      </c>
      <c r="POV12" s="16" t="s">
        <v>20</v>
      </c>
      <c r="POW12" s="16" t="s">
        <v>19</v>
      </c>
      <c r="POX12" s="16" t="s">
        <v>18</v>
      </c>
      <c r="POY12" s="11">
        <v>2</v>
      </c>
      <c r="POZ12" s="8" t="s">
        <v>2</v>
      </c>
      <c r="PPA12" s="19" t="s">
        <v>26</v>
      </c>
      <c r="PPB12" s="23" t="s">
        <v>34</v>
      </c>
      <c r="PPC12" s="8" t="s">
        <v>27</v>
      </c>
      <c r="PPD12" s="8" t="s">
        <v>35</v>
      </c>
      <c r="PPE12" s="23" t="s">
        <v>21</v>
      </c>
      <c r="PPF12" s="21">
        <v>18</v>
      </c>
      <c r="PPG12" s="8"/>
      <c r="PPH12" s="8"/>
      <c r="PPI12" s="18">
        <f t="shared" ref="PPI12" si="9558">587942.6/5</f>
        <v>117588.51999999999</v>
      </c>
      <c r="PPJ12" s="18">
        <f t="shared" si="7197"/>
        <v>2116593.36</v>
      </c>
      <c r="PPK12" s="17">
        <f t="shared" ref="PPK12" si="9559">PPJ12*1.2</f>
        <v>2539912.0319999997</v>
      </c>
      <c r="PPL12" s="16" t="s">
        <v>20</v>
      </c>
      <c r="PPM12" s="16" t="s">
        <v>19</v>
      </c>
      <c r="PPN12" s="16" t="s">
        <v>18</v>
      </c>
      <c r="PPO12" s="11">
        <v>2</v>
      </c>
      <c r="PPP12" s="8" t="s">
        <v>2</v>
      </c>
      <c r="PPQ12" s="19" t="s">
        <v>26</v>
      </c>
      <c r="PPR12" s="23" t="s">
        <v>34</v>
      </c>
      <c r="PPS12" s="8" t="s">
        <v>27</v>
      </c>
      <c r="PPT12" s="8" t="s">
        <v>35</v>
      </c>
      <c r="PPU12" s="23" t="s">
        <v>21</v>
      </c>
      <c r="PPV12" s="21">
        <v>18</v>
      </c>
      <c r="PPW12" s="8"/>
      <c r="PPX12" s="8"/>
      <c r="PPY12" s="18">
        <f t="shared" ref="PPY12" si="9560">587942.6/5</f>
        <v>117588.51999999999</v>
      </c>
      <c r="PPZ12" s="18">
        <f t="shared" si="7200"/>
        <v>2116593.36</v>
      </c>
      <c r="PQA12" s="17">
        <f t="shared" ref="PQA12" si="9561">PPZ12*1.2</f>
        <v>2539912.0319999997</v>
      </c>
      <c r="PQB12" s="16" t="s">
        <v>20</v>
      </c>
      <c r="PQC12" s="16" t="s">
        <v>19</v>
      </c>
      <c r="PQD12" s="16" t="s">
        <v>18</v>
      </c>
      <c r="PQE12" s="11">
        <v>2</v>
      </c>
      <c r="PQF12" s="8" t="s">
        <v>2</v>
      </c>
      <c r="PQG12" s="19" t="s">
        <v>26</v>
      </c>
      <c r="PQH12" s="23" t="s">
        <v>34</v>
      </c>
      <c r="PQI12" s="8" t="s">
        <v>27</v>
      </c>
      <c r="PQJ12" s="8" t="s">
        <v>35</v>
      </c>
      <c r="PQK12" s="23" t="s">
        <v>21</v>
      </c>
      <c r="PQL12" s="21">
        <v>18</v>
      </c>
      <c r="PQM12" s="8"/>
      <c r="PQN12" s="8"/>
      <c r="PQO12" s="18">
        <f t="shared" ref="PQO12" si="9562">587942.6/5</f>
        <v>117588.51999999999</v>
      </c>
      <c r="PQP12" s="18">
        <f t="shared" si="7203"/>
        <v>2116593.36</v>
      </c>
      <c r="PQQ12" s="17">
        <f t="shared" ref="PQQ12" si="9563">PQP12*1.2</f>
        <v>2539912.0319999997</v>
      </c>
      <c r="PQR12" s="16" t="s">
        <v>20</v>
      </c>
      <c r="PQS12" s="16" t="s">
        <v>19</v>
      </c>
      <c r="PQT12" s="16" t="s">
        <v>18</v>
      </c>
      <c r="PQU12" s="11">
        <v>2</v>
      </c>
      <c r="PQV12" s="8" t="s">
        <v>2</v>
      </c>
      <c r="PQW12" s="19" t="s">
        <v>26</v>
      </c>
      <c r="PQX12" s="23" t="s">
        <v>34</v>
      </c>
      <c r="PQY12" s="8" t="s">
        <v>27</v>
      </c>
      <c r="PQZ12" s="8" t="s">
        <v>35</v>
      </c>
      <c r="PRA12" s="23" t="s">
        <v>21</v>
      </c>
      <c r="PRB12" s="21">
        <v>18</v>
      </c>
      <c r="PRC12" s="8"/>
      <c r="PRD12" s="8"/>
      <c r="PRE12" s="18">
        <f t="shared" ref="PRE12" si="9564">587942.6/5</f>
        <v>117588.51999999999</v>
      </c>
      <c r="PRF12" s="18">
        <f t="shared" si="7206"/>
        <v>2116593.36</v>
      </c>
      <c r="PRG12" s="17">
        <f t="shared" ref="PRG12" si="9565">PRF12*1.2</f>
        <v>2539912.0319999997</v>
      </c>
      <c r="PRH12" s="16" t="s">
        <v>20</v>
      </c>
      <c r="PRI12" s="16" t="s">
        <v>19</v>
      </c>
      <c r="PRJ12" s="16" t="s">
        <v>18</v>
      </c>
      <c r="PRK12" s="11">
        <v>2</v>
      </c>
      <c r="PRL12" s="8" t="s">
        <v>2</v>
      </c>
      <c r="PRM12" s="19" t="s">
        <v>26</v>
      </c>
      <c r="PRN12" s="23" t="s">
        <v>34</v>
      </c>
      <c r="PRO12" s="8" t="s">
        <v>27</v>
      </c>
      <c r="PRP12" s="8" t="s">
        <v>35</v>
      </c>
      <c r="PRQ12" s="23" t="s">
        <v>21</v>
      </c>
      <c r="PRR12" s="21">
        <v>18</v>
      </c>
      <c r="PRS12" s="8"/>
      <c r="PRT12" s="8"/>
      <c r="PRU12" s="18">
        <f t="shared" ref="PRU12" si="9566">587942.6/5</f>
        <v>117588.51999999999</v>
      </c>
      <c r="PRV12" s="18">
        <f t="shared" si="7209"/>
        <v>2116593.36</v>
      </c>
      <c r="PRW12" s="17">
        <f t="shared" ref="PRW12" si="9567">PRV12*1.2</f>
        <v>2539912.0319999997</v>
      </c>
      <c r="PRX12" s="16" t="s">
        <v>20</v>
      </c>
      <c r="PRY12" s="16" t="s">
        <v>19</v>
      </c>
      <c r="PRZ12" s="16" t="s">
        <v>18</v>
      </c>
      <c r="PSA12" s="11">
        <v>2</v>
      </c>
      <c r="PSB12" s="8" t="s">
        <v>2</v>
      </c>
      <c r="PSC12" s="19" t="s">
        <v>26</v>
      </c>
      <c r="PSD12" s="23" t="s">
        <v>34</v>
      </c>
      <c r="PSE12" s="8" t="s">
        <v>27</v>
      </c>
      <c r="PSF12" s="8" t="s">
        <v>35</v>
      </c>
      <c r="PSG12" s="23" t="s">
        <v>21</v>
      </c>
      <c r="PSH12" s="21">
        <v>18</v>
      </c>
      <c r="PSI12" s="8"/>
      <c r="PSJ12" s="8"/>
      <c r="PSK12" s="18">
        <f t="shared" ref="PSK12" si="9568">587942.6/5</f>
        <v>117588.51999999999</v>
      </c>
      <c r="PSL12" s="18">
        <f t="shared" si="7212"/>
        <v>2116593.36</v>
      </c>
      <c r="PSM12" s="17">
        <f t="shared" ref="PSM12" si="9569">PSL12*1.2</f>
        <v>2539912.0319999997</v>
      </c>
      <c r="PSN12" s="16" t="s">
        <v>20</v>
      </c>
      <c r="PSO12" s="16" t="s">
        <v>19</v>
      </c>
      <c r="PSP12" s="16" t="s">
        <v>18</v>
      </c>
      <c r="PSQ12" s="11">
        <v>2</v>
      </c>
      <c r="PSR12" s="8" t="s">
        <v>2</v>
      </c>
      <c r="PSS12" s="19" t="s">
        <v>26</v>
      </c>
      <c r="PST12" s="23" t="s">
        <v>34</v>
      </c>
      <c r="PSU12" s="8" t="s">
        <v>27</v>
      </c>
      <c r="PSV12" s="8" t="s">
        <v>35</v>
      </c>
      <c r="PSW12" s="23" t="s">
        <v>21</v>
      </c>
      <c r="PSX12" s="21">
        <v>18</v>
      </c>
      <c r="PSY12" s="8"/>
      <c r="PSZ12" s="8"/>
      <c r="PTA12" s="18">
        <f t="shared" ref="PTA12" si="9570">587942.6/5</f>
        <v>117588.51999999999</v>
      </c>
      <c r="PTB12" s="18">
        <f t="shared" si="7215"/>
        <v>2116593.36</v>
      </c>
      <c r="PTC12" s="17">
        <f t="shared" ref="PTC12" si="9571">PTB12*1.2</f>
        <v>2539912.0319999997</v>
      </c>
      <c r="PTD12" s="16" t="s">
        <v>20</v>
      </c>
      <c r="PTE12" s="16" t="s">
        <v>19</v>
      </c>
      <c r="PTF12" s="16" t="s">
        <v>18</v>
      </c>
      <c r="PTG12" s="11">
        <v>2</v>
      </c>
      <c r="PTH12" s="8" t="s">
        <v>2</v>
      </c>
      <c r="PTI12" s="19" t="s">
        <v>26</v>
      </c>
      <c r="PTJ12" s="23" t="s">
        <v>34</v>
      </c>
      <c r="PTK12" s="8" t="s">
        <v>27</v>
      </c>
      <c r="PTL12" s="8" t="s">
        <v>35</v>
      </c>
      <c r="PTM12" s="23" t="s">
        <v>21</v>
      </c>
      <c r="PTN12" s="21">
        <v>18</v>
      </c>
      <c r="PTO12" s="8"/>
      <c r="PTP12" s="8"/>
      <c r="PTQ12" s="18">
        <f t="shared" ref="PTQ12" si="9572">587942.6/5</f>
        <v>117588.51999999999</v>
      </c>
      <c r="PTR12" s="18">
        <f t="shared" si="7218"/>
        <v>2116593.36</v>
      </c>
      <c r="PTS12" s="17">
        <f t="shared" ref="PTS12" si="9573">PTR12*1.2</f>
        <v>2539912.0319999997</v>
      </c>
      <c r="PTT12" s="16" t="s">
        <v>20</v>
      </c>
      <c r="PTU12" s="16" t="s">
        <v>19</v>
      </c>
      <c r="PTV12" s="16" t="s">
        <v>18</v>
      </c>
      <c r="PTW12" s="11">
        <v>2</v>
      </c>
      <c r="PTX12" s="8" t="s">
        <v>2</v>
      </c>
      <c r="PTY12" s="19" t="s">
        <v>26</v>
      </c>
      <c r="PTZ12" s="23" t="s">
        <v>34</v>
      </c>
      <c r="PUA12" s="8" t="s">
        <v>27</v>
      </c>
      <c r="PUB12" s="8" t="s">
        <v>35</v>
      </c>
      <c r="PUC12" s="23" t="s">
        <v>21</v>
      </c>
      <c r="PUD12" s="21">
        <v>18</v>
      </c>
      <c r="PUE12" s="8"/>
      <c r="PUF12" s="8"/>
      <c r="PUG12" s="18">
        <f t="shared" ref="PUG12" si="9574">587942.6/5</f>
        <v>117588.51999999999</v>
      </c>
      <c r="PUH12" s="18">
        <f t="shared" si="7221"/>
        <v>2116593.36</v>
      </c>
      <c r="PUI12" s="17">
        <f t="shared" ref="PUI12" si="9575">PUH12*1.2</f>
        <v>2539912.0319999997</v>
      </c>
      <c r="PUJ12" s="16" t="s">
        <v>20</v>
      </c>
      <c r="PUK12" s="16" t="s">
        <v>19</v>
      </c>
      <c r="PUL12" s="16" t="s">
        <v>18</v>
      </c>
      <c r="PUM12" s="11">
        <v>2</v>
      </c>
      <c r="PUN12" s="8" t="s">
        <v>2</v>
      </c>
      <c r="PUO12" s="19" t="s">
        <v>26</v>
      </c>
      <c r="PUP12" s="23" t="s">
        <v>34</v>
      </c>
      <c r="PUQ12" s="8" t="s">
        <v>27</v>
      </c>
      <c r="PUR12" s="8" t="s">
        <v>35</v>
      </c>
      <c r="PUS12" s="23" t="s">
        <v>21</v>
      </c>
      <c r="PUT12" s="21">
        <v>18</v>
      </c>
      <c r="PUU12" s="8"/>
      <c r="PUV12" s="8"/>
      <c r="PUW12" s="18">
        <f t="shared" ref="PUW12" si="9576">587942.6/5</f>
        <v>117588.51999999999</v>
      </c>
      <c r="PUX12" s="18">
        <f t="shared" si="7224"/>
        <v>2116593.36</v>
      </c>
      <c r="PUY12" s="17">
        <f t="shared" ref="PUY12" si="9577">PUX12*1.2</f>
        <v>2539912.0319999997</v>
      </c>
      <c r="PUZ12" s="16" t="s">
        <v>20</v>
      </c>
      <c r="PVA12" s="16" t="s">
        <v>19</v>
      </c>
      <c r="PVB12" s="16" t="s">
        <v>18</v>
      </c>
      <c r="PVC12" s="11">
        <v>2</v>
      </c>
      <c r="PVD12" s="8" t="s">
        <v>2</v>
      </c>
      <c r="PVE12" s="19" t="s">
        <v>26</v>
      </c>
      <c r="PVF12" s="23" t="s">
        <v>34</v>
      </c>
      <c r="PVG12" s="8" t="s">
        <v>27</v>
      </c>
      <c r="PVH12" s="8" t="s">
        <v>35</v>
      </c>
      <c r="PVI12" s="23" t="s">
        <v>21</v>
      </c>
      <c r="PVJ12" s="21">
        <v>18</v>
      </c>
      <c r="PVK12" s="8"/>
      <c r="PVL12" s="8"/>
      <c r="PVM12" s="18">
        <f t="shared" ref="PVM12" si="9578">587942.6/5</f>
        <v>117588.51999999999</v>
      </c>
      <c r="PVN12" s="18">
        <f t="shared" si="7227"/>
        <v>2116593.36</v>
      </c>
      <c r="PVO12" s="17">
        <f t="shared" ref="PVO12" si="9579">PVN12*1.2</f>
        <v>2539912.0319999997</v>
      </c>
      <c r="PVP12" s="16" t="s">
        <v>20</v>
      </c>
      <c r="PVQ12" s="16" t="s">
        <v>19</v>
      </c>
      <c r="PVR12" s="16" t="s">
        <v>18</v>
      </c>
      <c r="PVS12" s="11">
        <v>2</v>
      </c>
      <c r="PVT12" s="8" t="s">
        <v>2</v>
      </c>
      <c r="PVU12" s="19" t="s">
        <v>26</v>
      </c>
      <c r="PVV12" s="23" t="s">
        <v>34</v>
      </c>
      <c r="PVW12" s="8" t="s">
        <v>27</v>
      </c>
      <c r="PVX12" s="8" t="s">
        <v>35</v>
      </c>
      <c r="PVY12" s="23" t="s">
        <v>21</v>
      </c>
      <c r="PVZ12" s="21">
        <v>18</v>
      </c>
      <c r="PWA12" s="8"/>
      <c r="PWB12" s="8"/>
      <c r="PWC12" s="18">
        <f t="shared" ref="PWC12" si="9580">587942.6/5</f>
        <v>117588.51999999999</v>
      </c>
      <c r="PWD12" s="18">
        <f t="shared" si="7230"/>
        <v>2116593.36</v>
      </c>
      <c r="PWE12" s="17">
        <f t="shared" ref="PWE12" si="9581">PWD12*1.2</f>
        <v>2539912.0319999997</v>
      </c>
      <c r="PWF12" s="16" t="s">
        <v>20</v>
      </c>
      <c r="PWG12" s="16" t="s">
        <v>19</v>
      </c>
      <c r="PWH12" s="16" t="s">
        <v>18</v>
      </c>
      <c r="PWI12" s="11">
        <v>2</v>
      </c>
      <c r="PWJ12" s="8" t="s">
        <v>2</v>
      </c>
      <c r="PWK12" s="19" t="s">
        <v>26</v>
      </c>
      <c r="PWL12" s="23" t="s">
        <v>34</v>
      </c>
      <c r="PWM12" s="8" t="s">
        <v>27</v>
      </c>
      <c r="PWN12" s="8" t="s">
        <v>35</v>
      </c>
      <c r="PWO12" s="23" t="s">
        <v>21</v>
      </c>
      <c r="PWP12" s="21">
        <v>18</v>
      </c>
      <c r="PWQ12" s="8"/>
      <c r="PWR12" s="8"/>
      <c r="PWS12" s="18">
        <f t="shared" ref="PWS12" si="9582">587942.6/5</f>
        <v>117588.51999999999</v>
      </c>
      <c r="PWT12" s="18">
        <f t="shared" si="7233"/>
        <v>2116593.36</v>
      </c>
      <c r="PWU12" s="17">
        <f t="shared" ref="PWU12" si="9583">PWT12*1.2</f>
        <v>2539912.0319999997</v>
      </c>
      <c r="PWV12" s="16" t="s">
        <v>20</v>
      </c>
      <c r="PWW12" s="16" t="s">
        <v>19</v>
      </c>
      <c r="PWX12" s="16" t="s">
        <v>18</v>
      </c>
      <c r="PWY12" s="11">
        <v>2</v>
      </c>
      <c r="PWZ12" s="8" t="s">
        <v>2</v>
      </c>
      <c r="PXA12" s="19" t="s">
        <v>26</v>
      </c>
      <c r="PXB12" s="23" t="s">
        <v>34</v>
      </c>
      <c r="PXC12" s="8" t="s">
        <v>27</v>
      </c>
      <c r="PXD12" s="8" t="s">
        <v>35</v>
      </c>
      <c r="PXE12" s="23" t="s">
        <v>21</v>
      </c>
      <c r="PXF12" s="21">
        <v>18</v>
      </c>
      <c r="PXG12" s="8"/>
      <c r="PXH12" s="8"/>
      <c r="PXI12" s="18">
        <f t="shared" ref="PXI12" si="9584">587942.6/5</f>
        <v>117588.51999999999</v>
      </c>
      <c r="PXJ12" s="18">
        <f t="shared" si="7236"/>
        <v>2116593.36</v>
      </c>
      <c r="PXK12" s="17">
        <f t="shared" ref="PXK12" si="9585">PXJ12*1.2</f>
        <v>2539912.0319999997</v>
      </c>
      <c r="PXL12" s="16" t="s">
        <v>20</v>
      </c>
      <c r="PXM12" s="16" t="s">
        <v>19</v>
      </c>
      <c r="PXN12" s="16" t="s">
        <v>18</v>
      </c>
      <c r="PXO12" s="11">
        <v>2</v>
      </c>
      <c r="PXP12" s="8" t="s">
        <v>2</v>
      </c>
      <c r="PXQ12" s="19" t="s">
        <v>26</v>
      </c>
      <c r="PXR12" s="23" t="s">
        <v>34</v>
      </c>
      <c r="PXS12" s="8" t="s">
        <v>27</v>
      </c>
      <c r="PXT12" s="8" t="s">
        <v>35</v>
      </c>
      <c r="PXU12" s="23" t="s">
        <v>21</v>
      </c>
      <c r="PXV12" s="21">
        <v>18</v>
      </c>
      <c r="PXW12" s="8"/>
      <c r="PXX12" s="8"/>
      <c r="PXY12" s="18">
        <f t="shared" ref="PXY12" si="9586">587942.6/5</f>
        <v>117588.51999999999</v>
      </c>
      <c r="PXZ12" s="18">
        <f t="shared" si="7239"/>
        <v>2116593.36</v>
      </c>
      <c r="PYA12" s="17">
        <f t="shared" ref="PYA12" si="9587">PXZ12*1.2</f>
        <v>2539912.0319999997</v>
      </c>
      <c r="PYB12" s="16" t="s">
        <v>20</v>
      </c>
      <c r="PYC12" s="16" t="s">
        <v>19</v>
      </c>
      <c r="PYD12" s="16" t="s">
        <v>18</v>
      </c>
      <c r="PYE12" s="11">
        <v>2</v>
      </c>
      <c r="PYF12" s="8" t="s">
        <v>2</v>
      </c>
      <c r="PYG12" s="19" t="s">
        <v>26</v>
      </c>
      <c r="PYH12" s="23" t="s">
        <v>34</v>
      </c>
      <c r="PYI12" s="8" t="s">
        <v>27</v>
      </c>
      <c r="PYJ12" s="8" t="s">
        <v>35</v>
      </c>
      <c r="PYK12" s="23" t="s">
        <v>21</v>
      </c>
      <c r="PYL12" s="21">
        <v>18</v>
      </c>
      <c r="PYM12" s="8"/>
      <c r="PYN12" s="8"/>
      <c r="PYO12" s="18">
        <f t="shared" ref="PYO12" si="9588">587942.6/5</f>
        <v>117588.51999999999</v>
      </c>
      <c r="PYP12" s="18">
        <f t="shared" si="7242"/>
        <v>2116593.36</v>
      </c>
      <c r="PYQ12" s="17">
        <f t="shared" ref="PYQ12" si="9589">PYP12*1.2</f>
        <v>2539912.0319999997</v>
      </c>
      <c r="PYR12" s="16" t="s">
        <v>20</v>
      </c>
      <c r="PYS12" s="16" t="s">
        <v>19</v>
      </c>
      <c r="PYT12" s="16" t="s">
        <v>18</v>
      </c>
      <c r="PYU12" s="11">
        <v>2</v>
      </c>
      <c r="PYV12" s="8" t="s">
        <v>2</v>
      </c>
      <c r="PYW12" s="19" t="s">
        <v>26</v>
      </c>
      <c r="PYX12" s="23" t="s">
        <v>34</v>
      </c>
      <c r="PYY12" s="8" t="s">
        <v>27</v>
      </c>
      <c r="PYZ12" s="8" t="s">
        <v>35</v>
      </c>
      <c r="PZA12" s="23" t="s">
        <v>21</v>
      </c>
      <c r="PZB12" s="21">
        <v>18</v>
      </c>
      <c r="PZC12" s="8"/>
      <c r="PZD12" s="8"/>
      <c r="PZE12" s="18">
        <f t="shared" ref="PZE12" si="9590">587942.6/5</f>
        <v>117588.51999999999</v>
      </c>
      <c r="PZF12" s="18">
        <f t="shared" si="7245"/>
        <v>2116593.36</v>
      </c>
      <c r="PZG12" s="17">
        <f t="shared" ref="PZG12" si="9591">PZF12*1.2</f>
        <v>2539912.0319999997</v>
      </c>
      <c r="PZH12" s="16" t="s">
        <v>20</v>
      </c>
      <c r="PZI12" s="16" t="s">
        <v>19</v>
      </c>
      <c r="PZJ12" s="16" t="s">
        <v>18</v>
      </c>
      <c r="PZK12" s="11">
        <v>2</v>
      </c>
      <c r="PZL12" s="8" t="s">
        <v>2</v>
      </c>
      <c r="PZM12" s="19" t="s">
        <v>26</v>
      </c>
      <c r="PZN12" s="23" t="s">
        <v>34</v>
      </c>
      <c r="PZO12" s="8" t="s">
        <v>27</v>
      </c>
      <c r="PZP12" s="8" t="s">
        <v>35</v>
      </c>
      <c r="PZQ12" s="23" t="s">
        <v>21</v>
      </c>
      <c r="PZR12" s="21">
        <v>18</v>
      </c>
      <c r="PZS12" s="8"/>
      <c r="PZT12" s="8"/>
      <c r="PZU12" s="18">
        <f t="shared" ref="PZU12" si="9592">587942.6/5</f>
        <v>117588.51999999999</v>
      </c>
      <c r="PZV12" s="18">
        <f t="shared" si="7248"/>
        <v>2116593.36</v>
      </c>
      <c r="PZW12" s="17">
        <f t="shared" ref="PZW12" si="9593">PZV12*1.2</f>
        <v>2539912.0319999997</v>
      </c>
      <c r="PZX12" s="16" t="s">
        <v>20</v>
      </c>
      <c r="PZY12" s="16" t="s">
        <v>19</v>
      </c>
      <c r="PZZ12" s="16" t="s">
        <v>18</v>
      </c>
      <c r="QAA12" s="11">
        <v>2</v>
      </c>
      <c r="QAB12" s="8" t="s">
        <v>2</v>
      </c>
      <c r="QAC12" s="19" t="s">
        <v>26</v>
      </c>
      <c r="QAD12" s="23" t="s">
        <v>34</v>
      </c>
      <c r="QAE12" s="8" t="s">
        <v>27</v>
      </c>
      <c r="QAF12" s="8" t="s">
        <v>35</v>
      </c>
      <c r="QAG12" s="23" t="s">
        <v>21</v>
      </c>
      <c r="QAH12" s="21">
        <v>18</v>
      </c>
      <c r="QAI12" s="8"/>
      <c r="QAJ12" s="8"/>
      <c r="QAK12" s="18">
        <f t="shared" ref="QAK12" si="9594">587942.6/5</f>
        <v>117588.51999999999</v>
      </c>
      <c r="QAL12" s="18">
        <f t="shared" si="7251"/>
        <v>2116593.36</v>
      </c>
      <c r="QAM12" s="17">
        <f t="shared" ref="QAM12" si="9595">QAL12*1.2</f>
        <v>2539912.0319999997</v>
      </c>
      <c r="QAN12" s="16" t="s">
        <v>20</v>
      </c>
      <c r="QAO12" s="16" t="s">
        <v>19</v>
      </c>
      <c r="QAP12" s="16" t="s">
        <v>18</v>
      </c>
      <c r="QAQ12" s="11">
        <v>2</v>
      </c>
      <c r="QAR12" s="8" t="s">
        <v>2</v>
      </c>
      <c r="QAS12" s="19" t="s">
        <v>26</v>
      </c>
      <c r="QAT12" s="23" t="s">
        <v>34</v>
      </c>
      <c r="QAU12" s="8" t="s">
        <v>27</v>
      </c>
      <c r="QAV12" s="8" t="s">
        <v>35</v>
      </c>
      <c r="QAW12" s="23" t="s">
        <v>21</v>
      </c>
      <c r="QAX12" s="21">
        <v>18</v>
      </c>
      <c r="QAY12" s="8"/>
      <c r="QAZ12" s="8"/>
      <c r="QBA12" s="18">
        <f t="shared" ref="QBA12" si="9596">587942.6/5</f>
        <v>117588.51999999999</v>
      </c>
      <c r="QBB12" s="18">
        <f t="shared" si="7254"/>
        <v>2116593.36</v>
      </c>
      <c r="QBC12" s="17">
        <f t="shared" ref="QBC12" si="9597">QBB12*1.2</f>
        <v>2539912.0319999997</v>
      </c>
      <c r="QBD12" s="16" t="s">
        <v>20</v>
      </c>
      <c r="QBE12" s="16" t="s">
        <v>19</v>
      </c>
      <c r="QBF12" s="16" t="s">
        <v>18</v>
      </c>
      <c r="QBG12" s="11">
        <v>2</v>
      </c>
      <c r="QBH12" s="8" t="s">
        <v>2</v>
      </c>
      <c r="QBI12" s="19" t="s">
        <v>26</v>
      </c>
      <c r="QBJ12" s="23" t="s">
        <v>34</v>
      </c>
      <c r="QBK12" s="8" t="s">
        <v>27</v>
      </c>
      <c r="QBL12" s="8" t="s">
        <v>35</v>
      </c>
      <c r="QBM12" s="23" t="s">
        <v>21</v>
      </c>
      <c r="QBN12" s="21">
        <v>18</v>
      </c>
      <c r="QBO12" s="8"/>
      <c r="QBP12" s="8"/>
      <c r="QBQ12" s="18">
        <f t="shared" ref="QBQ12" si="9598">587942.6/5</f>
        <v>117588.51999999999</v>
      </c>
      <c r="QBR12" s="18">
        <f t="shared" si="7257"/>
        <v>2116593.36</v>
      </c>
      <c r="QBS12" s="17">
        <f t="shared" ref="QBS12" si="9599">QBR12*1.2</f>
        <v>2539912.0319999997</v>
      </c>
      <c r="QBT12" s="16" t="s">
        <v>20</v>
      </c>
      <c r="QBU12" s="16" t="s">
        <v>19</v>
      </c>
      <c r="QBV12" s="16" t="s">
        <v>18</v>
      </c>
      <c r="QBW12" s="11">
        <v>2</v>
      </c>
      <c r="QBX12" s="8" t="s">
        <v>2</v>
      </c>
      <c r="QBY12" s="19" t="s">
        <v>26</v>
      </c>
      <c r="QBZ12" s="23" t="s">
        <v>34</v>
      </c>
      <c r="QCA12" s="8" t="s">
        <v>27</v>
      </c>
      <c r="QCB12" s="8" t="s">
        <v>35</v>
      </c>
      <c r="QCC12" s="23" t="s">
        <v>21</v>
      </c>
      <c r="QCD12" s="21">
        <v>18</v>
      </c>
      <c r="QCE12" s="8"/>
      <c r="QCF12" s="8"/>
      <c r="QCG12" s="18">
        <f t="shared" ref="QCG12" si="9600">587942.6/5</f>
        <v>117588.51999999999</v>
      </c>
      <c r="QCH12" s="18">
        <f t="shared" si="7260"/>
        <v>2116593.36</v>
      </c>
      <c r="QCI12" s="17">
        <f t="shared" ref="QCI12" si="9601">QCH12*1.2</f>
        <v>2539912.0319999997</v>
      </c>
      <c r="QCJ12" s="16" t="s">
        <v>20</v>
      </c>
      <c r="QCK12" s="16" t="s">
        <v>19</v>
      </c>
      <c r="QCL12" s="16" t="s">
        <v>18</v>
      </c>
      <c r="QCM12" s="11">
        <v>2</v>
      </c>
      <c r="QCN12" s="8" t="s">
        <v>2</v>
      </c>
      <c r="QCO12" s="19" t="s">
        <v>26</v>
      </c>
      <c r="QCP12" s="23" t="s">
        <v>34</v>
      </c>
      <c r="QCQ12" s="8" t="s">
        <v>27</v>
      </c>
      <c r="QCR12" s="8" t="s">
        <v>35</v>
      </c>
      <c r="QCS12" s="23" t="s">
        <v>21</v>
      </c>
      <c r="QCT12" s="21">
        <v>18</v>
      </c>
      <c r="QCU12" s="8"/>
      <c r="QCV12" s="8"/>
      <c r="QCW12" s="18">
        <f t="shared" ref="QCW12" si="9602">587942.6/5</f>
        <v>117588.51999999999</v>
      </c>
      <c r="QCX12" s="18">
        <f t="shared" si="7263"/>
        <v>2116593.36</v>
      </c>
      <c r="QCY12" s="17">
        <f t="shared" ref="QCY12" si="9603">QCX12*1.2</f>
        <v>2539912.0319999997</v>
      </c>
      <c r="QCZ12" s="16" t="s">
        <v>20</v>
      </c>
      <c r="QDA12" s="16" t="s">
        <v>19</v>
      </c>
      <c r="QDB12" s="16" t="s">
        <v>18</v>
      </c>
      <c r="QDC12" s="11">
        <v>2</v>
      </c>
      <c r="QDD12" s="8" t="s">
        <v>2</v>
      </c>
      <c r="QDE12" s="19" t="s">
        <v>26</v>
      </c>
      <c r="QDF12" s="23" t="s">
        <v>34</v>
      </c>
      <c r="QDG12" s="8" t="s">
        <v>27</v>
      </c>
      <c r="QDH12" s="8" t="s">
        <v>35</v>
      </c>
      <c r="QDI12" s="23" t="s">
        <v>21</v>
      </c>
      <c r="QDJ12" s="21">
        <v>18</v>
      </c>
      <c r="QDK12" s="8"/>
      <c r="QDL12" s="8"/>
      <c r="QDM12" s="18">
        <f t="shared" ref="QDM12" si="9604">587942.6/5</f>
        <v>117588.51999999999</v>
      </c>
      <c r="QDN12" s="18">
        <f t="shared" si="7266"/>
        <v>2116593.36</v>
      </c>
      <c r="QDO12" s="17">
        <f t="shared" ref="QDO12" si="9605">QDN12*1.2</f>
        <v>2539912.0319999997</v>
      </c>
      <c r="QDP12" s="16" t="s">
        <v>20</v>
      </c>
      <c r="QDQ12" s="16" t="s">
        <v>19</v>
      </c>
      <c r="QDR12" s="16" t="s">
        <v>18</v>
      </c>
      <c r="QDS12" s="11">
        <v>2</v>
      </c>
      <c r="QDT12" s="8" t="s">
        <v>2</v>
      </c>
      <c r="QDU12" s="19" t="s">
        <v>26</v>
      </c>
      <c r="QDV12" s="23" t="s">
        <v>34</v>
      </c>
      <c r="QDW12" s="8" t="s">
        <v>27</v>
      </c>
      <c r="QDX12" s="8" t="s">
        <v>35</v>
      </c>
      <c r="QDY12" s="23" t="s">
        <v>21</v>
      </c>
      <c r="QDZ12" s="21">
        <v>18</v>
      </c>
      <c r="QEA12" s="8"/>
      <c r="QEB12" s="8"/>
      <c r="QEC12" s="18">
        <f t="shared" ref="QEC12" si="9606">587942.6/5</f>
        <v>117588.51999999999</v>
      </c>
      <c r="QED12" s="18">
        <f t="shared" si="7269"/>
        <v>2116593.36</v>
      </c>
      <c r="QEE12" s="17">
        <f t="shared" ref="QEE12" si="9607">QED12*1.2</f>
        <v>2539912.0319999997</v>
      </c>
      <c r="QEF12" s="16" t="s">
        <v>20</v>
      </c>
      <c r="QEG12" s="16" t="s">
        <v>19</v>
      </c>
      <c r="QEH12" s="16" t="s">
        <v>18</v>
      </c>
      <c r="QEI12" s="11">
        <v>2</v>
      </c>
      <c r="QEJ12" s="8" t="s">
        <v>2</v>
      </c>
      <c r="QEK12" s="19" t="s">
        <v>26</v>
      </c>
      <c r="QEL12" s="23" t="s">
        <v>34</v>
      </c>
      <c r="QEM12" s="8" t="s">
        <v>27</v>
      </c>
      <c r="QEN12" s="8" t="s">
        <v>35</v>
      </c>
      <c r="QEO12" s="23" t="s">
        <v>21</v>
      </c>
      <c r="QEP12" s="21">
        <v>18</v>
      </c>
      <c r="QEQ12" s="8"/>
      <c r="QER12" s="8"/>
      <c r="QES12" s="18">
        <f t="shared" ref="QES12" si="9608">587942.6/5</f>
        <v>117588.51999999999</v>
      </c>
      <c r="QET12" s="18">
        <f t="shared" si="7272"/>
        <v>2116593.36</v>
      </c>
      <c r="QEU12" s="17">
        <f t="shared" ref="QEU12" si="9609">QET12*1.2</f>
        <v>2539912.0319999997</v>
      </c>
      <c r="QEV12" s="16" t="s">
        <v>20</v>
      </c>
      <c r="QEW12" s="16" t="s">
        <v>19</v>
      </c>
      <c r="QEX12" s="16" t="s">
        <v>18</v>
      </c>
      <c r="QEY12" s="11">
        <v>2</v>
      </c>
      <c r="QEZ12" s="8" t="s">
        <v>2</v>
      </c>
      <c r="QFA12" s="19" t="s">
        <v>26</v>
      </c>
      <c r="QFB12" s="23" t="s">
        <v>34</v>
      </c>
      <c r="QFC12" s="8" t="s">
        <v>27</v>
      </c>
      <c r="QFD12" s="8" t="s">
        <v>35</v>
      </c>
      <c r="QFE12" s="23" t="s">
        <v>21</v>
      </c>
      <c r="QFF12" s="21">
        <v>18</v>
      </c>
      <c r="QFG12" s="8"/>
      <c r="QFH12" s="8"/>
      <c r="QFI12" s="18">
        <f t="shared" ref="QFI12" si="9610">587942.6/5</f>
        <v>117588.51999999999</v>
      </c>
      <c r="QFJ12" s="18">
        <f t="shared" si="7275"/>
        <v>2116593.36</v>
      </c>
      <c r="QFK12" s="17">
        <f t="shared" ref="QFK12" si="9611">QFJ12*1.2</f>
        <v>2539912.0319999997</v>
      </c>
      <c r="QFL12" s="16" t="s">
        <v>20</v>
      </c>
      <c r="QFM12" s="16" t="s">
        <v>19</v>
      </c>
      <c r="QFN12" s="16" t="s">
        <v>18</v>
      </c>
      <c r="QFO12" s="11">
        <v>2</v>
      </c>
      <c r="QFP12" s="8" t="s">
        <v>2</v>
      </c>
      <c r="QFQ12" s="19" t="s">
        <v>26</v>
      </c>
      <c r="QFR12" s="23" t="s">
        <v>34</v>
      </c>
      <c r="QFS12" s="8" t="s">
        <v>27</v>
      </c>
      <c r="QFT12" s="8" t="s">
        <v>35</v>
      </c>
      <c r="QFU12" s="23" t="s">
        <v>21</v>
      </c>
      <c r="QFV12" s="21">
        <v>18</v>
      </c>
      <c r="QFW12" s="8"/>
      <c r="QFX12" s="8"/>
      <c r="QFY12" s="18">
        <f t="shared" ref="QFY12" si="9612">587942.6/5</f>
        <v>117588.51999999999</v>
      </c>
      <c r="QFZ12" s="18">
        <f t="shared" si="7278"/>
        <v>2116593.36</v>
      </c>
      <c r="QGA12" s="17">
        <f t="shared" ref="QGA12" si="9613">QFZ12*1.2</f>
        <v>2539912.0319999997</v>
      </c>
      <c r="QGB12" s="16" t="s">
        <v>20</v>
      </c>
      <c r="QGC12" s="16" t="s">
        <v>19</v>
      </c>
      <c r="QGD12" s="16" t="s">
        <v>18</v>
      </c>
      <c r="QGE12" s="11">
        <v>2</v>
      </c>
      <c r="QGF12" s="8" t="s">
        <v>2</v>
      </c>
      <c r="QGG12" s="19" t="s">
        <v>26</v>
      </c>
      <c r="QGH12" s="23" t="s">
        <v>34</v>
      </c>
      <c r="QGI12" s="8" t="s">
        <v>27</v>
      </c>
      <c r="QGJ12" s="8" t="s">
        <v>35</v>
      </c>
      <c r="QGK12" s="23" t="s">
        <v>21</v>
      </c>
      <c r="QGL12" s="21">
        <v>18</v>
      </c>
      <c r="QGM12" s="8"/>
      <c r="QGN12" s="8"/>
      <c r="QGO12" s="18">
        <f t="shared" ref="QGO12" si="9614">587942.6/5</f>
        <v>117588.51999999999</v>
      </c>
      <c r="QGP12" s="18">
        <f t="shared" si="7281"/>
        <v>2116593.36</v>
      </c>
      <c r="QGQ12" s="17">
        <f t="shared" ref="QGQ12" si="9615">QGP12*1.2</f>
        <v>2539912.0319999997</v>
      </c>
      <c r="QGR12" s="16" t="s">
        <v>20</v>
      </c>
      <c r="QGS12" s="16" t="s">
        <v>19</v>
      </c>
      <c r="QGT12" s="16" t="s">
        <v>18</v>
      </c>
      <c r="QGU12" s="11">
        <v>2</v>
      </c>
      <c r="QGV12" s="8" t="s">
        <v>2</v>
      </c>
      <c r="QGW12" s="19" t="s">
        <v>26</v>
      </c>
      <c r="QGX12" s="23" t="s">
        <v>34</v>
      </c>
      <c r="QGY12" s="8" t="s">
        <v>27</v>
      </c>
      <c r="QGZ12" s="8" t="s">
        <v>35</v>
      </c>
      <c r="QHA12" s="23" t="s">
        <v>21</v>
      </c>
      <c r="QHB12" s="21">
        <v>18</v>
      </c>
      <c r="QHC12" s="8"/>
      <c r="QHD12" s="8"/>
      <c r="QHE12" s="18">
        <f t="shared" ref="QHE12" si="9616">587942.6/5</f>
        <v>117588.51999999999</v>
      </c>
      <c r="QHF12" s="18">
        <f t="shared" si="7284"/>
        <v>2116593.36</v>
      </c>
      <c r="QHG12" s="17">
        <f t="shared" ref="QHG12" si="9617">QHF12*1.2</f>
        <v>2539912.0319999997</v>
      </c>
      <c r="QHH12" s="16" t="s">
        <v>20</v>
      </c>
      <c r="QHI12" s="16" t="s">
        <v>19</v>
      </c>
      <c r="QHJ12" s="16" t="s">
        <v>18</v>
      </c>
      <c r="QHK12" s="11">
        <v>2</v>
      </c>
      <c r="QHL12" s="8" t="s">
        <v>2</v>
      </c>
      <c r="QHM12" s="19" t="s">
        <v>26</v>
      </c>
      <c r="QHN12" s="23" t="s">
        <v>34</v>
      </c>
      <c r="QHO12" s="8" t="s">
        <v>27</v>
      </c>
      <c r="QHP12" s="8" t="s">
        <v>35</v>
      </c>
      <c r="QHQ12" s="23" t="s">
        <v>21</v>
      </c>
      <c r="QHR12" s="21">
        <v>18</v>
      </c>
      <c r="QHS12" s="8"/>
      <c r="QHT12" s="8"/>
      <c r="QHU12" s="18">
        <f t="shared" ref="QHU12" si="9618">587942.6/5</f>
        <v>117588.51999999999</v>
      </c>
      <c r="QHV12" s="18">
        <f t="shared" si="7287"/>
        <v>2116593.36</v>
      </c>
      <c r="QHW12" s="17">
        <f t="shared" ref="QHW12" si="9619">QHV12*1.2</f>
        <v>2539912.0319999997</v>
      </c>
      <c r="QHX12" s="16" t="s">
        <v>20</v>
      </c>
      <c r="QHY12" s="16" t="s">
        <v>19</v>
      </c>
      <c r="QHZ12" s="16" t="s">
        <v>18</v>
      </c>
      <c r="QIA12" s="11">
        <v>2</v>
      </c>
      <c r="QIB12" s="8" t="s">
        <v>2</v>
      </c>
      <c r="QIC12" s="19" t="s">
        <v>26</v>
      </c>
      <c r="QID12" s="23" t="s">
        <v>34</v>
      </c>
      <c r="QIE12" s="8" t="s">
        <v>27</v>
      </c>
      <c r="QIF12" s="8" t="s">
        <v>35</v>
      </c>
      <c r="QIG12" s="23" t="s">
        <v>21</v>
      </c>
      <c r="QIH12" s="21">
        <v>18</v>
      </c>
      <c r="QII12" s="8"/>
      <c r="QIJ12" s="8"/>
      <c r="QIK12" s="18">
        <f t="shared" ref="QIK12" si="9620">587942.6/5</f>
        <v>117588.51999999999</v>
      </c>
      <c r="QIL12" s="18">
        <f t="shared" si="7290"/>
        <v>2116593.36</v>
      </c>
      <c r="QIM12" s="17">
        <f t="shared" ref="QIM12" si="9621">QIL12*1.2</f>
        <v>2539912.0319999997</v>
      </c>
      <c r="QIN12" s="16" t="s">
        <v>20</v>
      </c>
      <c r="QIO12" s="16" t="s">
        <v>19</v>
      </c>
      <c r="QIP12" s="16" t="s">
        <v>18</v>
      </c>
      <c r="QIQ12" s="11">
        <v>2</v>
      </c>
      <c r="QIR12" s="8" t="s">
        <v>2</v>
      </c>
      <c r="QIS12" s="19" t="s">
        <v>26</v>
      </c>
      <c r="QIT12" s="23" t="s">
        <v>34</v>
      </c>
      <c r="QIU12" s="8" t="s">
        <v>27</v>
      </c>
      <c r="QIV12" s="8" t="s">
        <v>35</v>
      </c>
      <c r="QIW12" s="23" t="s">
        <v>21</v>
      </c>
      <c r="QIX12" s="21">
        <v>18</v>
      </c>
      <c r="QIY12" s="8"/>
      <c r="QIZ12" s="8"/>
      <c r="QJA12" s="18">
        <f t="shared" ref="QJA12" si="9622">587942.6/5</f>
        <v>117588.51999999999</v>
      </c>
      <c r="QJB12" s="18">
        <f t="shared" si="7293"/>
        <v>2116593.36</v>
      </c>
      <c r="QJC12" s="17">
        <f t="shared" ref="QJC12" si="9623">QJB12*1.2</f>
        <v>2539912.0319999997</v>
      </c>
      <c r="QJD12" s="16" t="s">
        <v>20</v>
      </c>
      <c r="QJE12" s="16" t="s">
        <v>19</v>
      </c>
      <c r="QJF12" s="16" t="s">
        <v>18</v>
      </c>
      <c r="QJG12" s="11">
        <v>2</v>
      </c>
      <c r="QJH12" s="8" t="s">
        <v>2</v>
      </c>
      <c r="QJI12" s="19" t="s">
        <v>26</v>
      </c>
      <c r="QJJ12" s="23" t="s">
        <v>34</v>
      </c>
      <c r="QJK12" s="8" t="s">
        <v>27</v>
      </c>
      <c r="QJL12" s="8" t="s">
        <v>35</v>
      </c>
      <c r="QJM12" s="23" t="s">
        <v>21</v>
      </c>
      <c r="QJN12" s="21">
        <v>18</v>
      </c>
      <c r="QJO12" s="8"/>
      <c r="QJP12" s="8"/>
      <c r="QJQ12" s="18">
        <f t="shared" ref="QJQ12" si="9624">587942.6/5</f>
        <v>117588.51999999999</v>
      </c>
      <c r="QJR12" s="18">
        <f t="shared" si="7296"/>
        <v>2116593.36</v>
      </c>
      <c r="QJS12" s="17">
        <f t="shared" ref="QJS12" si="9625">QJR12*1.2</f>
        <v>2539912.0319999997</v>
      </c>
      <c r="QJT12" s="16" t="s">
        <v>20</v>
      </c>
      <c r="QJU12" s="16" t="s">
        <v>19</v>
      </c>
      <c r="QJV12" s="16" t="s">
        <v>18</v>
      </c>
      <c r="QJW12" s="11">
        <v>2</v>
      </c>
      <c r="QJX12" s="8" t="s">
        <v>2</v>
      </c>
      <c r="QJY12" s="19" t="s">
        <v>26</v>
      </c>
      <c r="QJZ12" s="23" t="s">
        <v>34</v>
      </c>
      <c r="QKA12" s="8" t="s">
        <v>27</v>
      </c>
      <c r="QKB12" s="8" t="s">
        <v>35</v>
      </c>
      <c r="QKC12" s="23" t="s">
        <v>21</v>
      </c>
      <c r="QKD12" s="21">
        <v>18</v>
      </c>
      <c r="QKE12" s="8"/>
      <c r="QKF12" s="8"/>
      <c r="QKG12" s="18">
        <f t="shared" ref="QKG12" si="9626">587942.6/5</f>
        <v>117588.51999999999</v>
      </c>
      <c r="QKH12" s="18">
        <f t="shared" si="7299"/>
        <v>2116593.36</v>
      </c>
      <c r="QKI12" s="17">
        <f t="shared" ref="QKI12" si="9627">QKH12*1.2</f>
        <v>2539912.0319999997</v>
      </c>
      <c r="QKJ12" s="16" t="s">
        <v>20</v>
      </c>
      <c r="QKK12" s="16" t="s">
        <v>19</v>
      </c>
      <c r="QKL12" s="16" t="s">
        <v>18</v>
      </c>
      <c r="QKM12" s="11">
        <v>2</v>
      </c>
      <c r="QKN12" s="8" t="s">
        <v>2</v>
      </c>
      <c r="QKO12" s="19" t="s">
        <v>26</v>
      </c>
      <c r="QKP12" s="23" t="s">
        <v>34</v>
      </c>
      <c r="QKQ12" s="8" t="s">
        <v>27</v>
      </c>
      <c r="QKR12" s="8" t="s">
        <v>35</v>
      </c>
      <c r="QKS12" s="23" t="s">
        <v>21</v>
      </c>
      <c r="QKT12" s="21">
        <v>18</v>
      </c>
      <c r="QKU12" s="8"/>
      <c r="QKV12" s="8"/>
      <c r="QKW12" s="18">
        <f t="shared" ref="QKW12" si="9628">587942.6/5</f>
        <v>117588.51999999999</v>
      </c>
      <c r="QKX12" s="18">
        <f t="shared" si="7302"/>
        <v>2116593.36</v>
      </c>
      <c r="QKY12" s="17">
        <f t="shared" ref="QKY12" si="9629">QKX12*1.2</f>
        <v>2539912.0319999997</v>
      </c>
      <c r="QKZ12" s="16" t="s">
        <v>20</v>
      </c>
      <c r="QLA12" s="16" t="s">
        <v>19</v>
      </c>
      <c r="QLB12" s="16" t="s">
        <v>18</v>
      </c>
      <c r="QLC12" s="11">
        <v>2</v>
      </c>
      <c r="QLD12" s="8" t="s">
        <v>2</v>
      </c>
      <c r="QLE12" s="19" t="s">
        <v>26</v>
      </c>
      <c r="QLF12" s="23" t="s">
        <v>34</v>
      </c>
      <c r="QLG12" s="8" t="s">
        <v>27</v>
      </c>
      <c r="QLH12" s="8" t="s">
        <v>35</v>
      </c>
      <c r="QLI12" s="23" t="s">
        <v>21</v>
      </c>
      <c r="QLJ12" s="21">
        <v>18</v>
      </c>
      <c r="QLK12" s="8"/>
      <c r="QLL12" s="8"/>
      <c r="QLM12" s="18">
        <f t="shared" ref="QLM12" si="9630">587942.6/5</f>
        <v>117588.51999999999</v>
      </c>
      <c r="QLN12" s="18">
        <f t="shared" si="7305"/>
        <v>2116593.36</v>
      </c>
      <c r="QLO12" s="17">
        <f t="shared" ref="QLO12" si="9631">QLN12*1.2</f>
        <v>2539912.0319999997</v>
      </c>
      <c r="QLP12" s="16" t="s">
        <v>20</v>
      </c>
      <c r="QLQ12" s="16" t="s">
        <v>19</v>
      </c>
      <c r="QLR12" s="16" t="s">
        <v>18</v>
      </c>
      <c r="QLS12" s="11">
        <v>2</v>
      </c>
      <c r="QLT12" s="8" t="s">
        <v>2</v>
      </c>
      <c r="QLU12" s="19" t="s">
        <v>26</v>
      </c>
      <c r="QLV12" s="23" t="s">
        <v>34</v>
      </c>
      <c r="QLW12" s="8" t="s">
        <v>27</v>
      </c>
      <c r="QLX12" s="8" t="s">
        <v>35</v>
      </c>
      <c r="QLY12" s="23" t="s">
        <v>21</v>
      </c>
      <c r="QLZ12" s="21">
        <v>18</v>
      </c>
      <c r="QMA12" s="8"/>
      <c r="QMB12" s="8"/>
      <c r="QMC12" s="18">
        <f t="shared" ref="QMC12" si="9632">587942.6/5</f>
        <v>117588.51999999999</v>
      </c>
      <c r="QMD12" s="18">
        <f t="shared" si="7308"/>
        <v>2116593.36</v>
      </c>
      <c r="QME12" s="17">
        <f t="shared" ref="QME12" si="9633">QMD12*1.2</f>
        <v>2539912.0319999997</v>
      </c>
      <c r="QMF12" s="16" t="s">
        <v>20</v>
      </c>
      <c r="QMG12" s="16" t="s">
        <v>19</v>
      </c>
      <c r="QMH12" s="16" t="s">
        <v>18</v>
      </c>
      <c r="QMI12" s="11">
        <v>2</v>
      </c>
      <c r="QMJ12" s="8" t="s">
        <v>2</v>
      </c>
      <c r="QMK12" s="19" t="s">
        <v>26</v>
      </c>
      <c r="QML12" s="23" t="s">
        <v>34</v>
      </c>
      <c r="QMM12" s="8" t="s">
        <v>27</v>
      </c>
      <c r="QMN12" s="8" t="s">
        <v>35</v>
      </c>
      <c r="QMO12" s="23" t="s">
        <v>21</v>
      </c>
      <c r="QMP12" s="21">
        <v>18</v>
      </c>
      <c r="QMQ12" s="8"/>
      <c r="QMR12" s="8"/>
      <c r="QMS12" s="18">
        <f t="shared" ref="QMS12" si="9634">587942.6/5</f>
        <v>117588.51999999999</v>
      </c>
      <c r="QMT12" s="18">
        <f t="shared" si="7311"/>
        <v>2116593.36</v>
      </c>
      <c r="QMU12" s="17">
        <f t="shared" ref="QMU12" si="9635">QMT12*1.2</f>
        <v>2539912.0319999997</v>
      </c>
      <c r="QMV12" s="16" t="s">
        <v>20</v>
      </c>
      <c r="QMW12" s="16" t="s">
        <v>19</v>
      </c>
      <c r="QMX12" s="16" t="s">
        <v>18</v>
      </c>
      <c r="QMY12" s="11">
        <v>2</v>
      </c>
      <c r="QMZ12" s="8" t="s">
        <v>2</v>
      </c>
      <c r="QNA12" s="19" t="s">
        <v>26</v>
      </c>
      <c r="QNB12" s="23" t="s">
        <v>34</v>
      </c>
      <c r="QNC12" s="8" t="s">
        <v>27</v>
      </c>
      <c r="QND12" s="8" t="s">
        <v>35</v>
      </c>
      <c r="QNE12" s="23" t="s">
        <v>21</v>
      </c>
      <c r="QNF12" s="21">
        <v>18</v>
      </c>
      <c r="QNG12" s="8"/>
      <c r="QNH12" s="8"/>
      <c r="QNI12" s="18">
        <f t="shared" ref="QNI12" si="9636">587942.6/5</f>
        <v>117588.51999999999</v>
      </c>
      <c r="QNJ12" s="18">
        <f t="shared" si="7314"/>
        <v>2116593.36</v>
      </c>
      <c r="QNK12" s="17">
        <f t="shared" ref="QNK12" si="9637">QNJ12*1.2</f>
        <v>2539912.0319999997</v>
      </c>
      <c r="QNL12" s="16" t="s">
        <v>20</v>
      </c>
      <c r="QNM12" s="16" t="s">
        <v>19</v>
      </c>
      <c r="QNN12" s="16" t="s">
        <v>18</v>
      </c>
      <c r="QNO12" s="11">
        <v>2</v>
      </c>
      <c r="QNP12" s="8" t="s">
        <v>2</v>
      </c>
      <c r="QNQ12" s="19" t="s">
        <v>26</v>
      </c>
      <c r="QNR12" s="23" t="s">
        <v>34</v>
      </c>
      <c r="QNS12" s="8" t="s">
        <v>27</v>
      </c>
      <c r="QNT12" s="8" t="s">
        <v>35</v>
      </c>
      <c r="QNU12" s="23" t="s">
        <v>21</v>
      </c>
      <c r="QNV12" s="21">
        <v>18</v>
      </c>
      <c r="QNW12" s="8"/>
      <c r="QNX12" s="8"/>
      <c r="QNY12" s="18">
        <f t="shared" ref="QNY12" si="9638">587942.6/5</f>
        <v>117588.51999999999</v>
      </c>
      <c r="QNZ12" s="18">
        <f t="shared" si="7317"/>
        <v>2116593.36</v>
      </c>
      <c r="QOA12" s="17">
        <f t="shared" ref="QOA12" si="9639">QNZ12*1.2</f>
        <v>2539912.0319999997</v>
      </c>
      <c r="QOB12" s="16" t="s">
        <v>20</v>
      </c>
      <c r="QOC12" s="16" t="s">
        <v>19</v>
      </c>
      <c r="QOD12" s="16" t="s">
        <v>18</v>
      </c>
      <c r="QOE12" s="11">
        <v>2</v>
      </c>
      <c r="QOF12" s="8" t="s">
        <v>2</v>
      </c>
      <c r="QOG12" s="19" t="s">
        <v>26</v>
      </c>
      <c r="QOH12" s="23" t="s">
        <v>34</v>
      </c>
      <c r="QOI12" s="8" t="s">
        <v>27</v>
      </c>
      <c r="QOJ12" s="8" t="s">
        <v>35</v>
      </c>
      <c r="QOK12" s="23" t="s">
        <v>21</v>
      </c>
      <c r="QOL12" s="21">
        <v>18</v>
      </c>
      <c r="QOM12" s="8"/>
      <c r="QON12" s="8"/>
      <c r="QOO12" s="18">
        <f t="shared" ref="QOO12" si="9640">587942.6/5</f>
        <v>117588.51999999999</v>
      </c>
      <c r="QOP12" s="18">
        <f t="shared" si="7320"/>
        <v>2116593.36</v>
      </c>
      <c r="QOQ12" s="17">
        <f t="shared" ref="QOQ12" si="9641">QOP12*1.2</f>
        <v>2539912.0319999997</v>
      </c>
      <c r="QOR12" s="16" t="s">
        <v>20</v>
      </c>
      <c r="QOS12" s="16" t="s">
        <v>19</v>
      </c>
      <c r="QOT12" s="16" t="s">
        <v>18</v>
      </c>
      <c r="QOU12" s="11">
        <v>2</v>
      </c>
      <c r="QOV12" s="8" t="s">
        <v>2</v>
      </c>
      <c r="QOW12" s="19" t="s">
        <v>26</v>
      </c>
      <c r="QOX12" s="23" t="s">
        <v>34</v>
      </c>
      <c r="QOY12" s="8" t="s">
        <v>27</v>
      </c>
      <c r="QOZ12" s="8" t="s">
        <v>35</v>
      </c>
      <c r="QPA12" s="23" t="s">
        <v>21</v>
      </c>
      <c r="QPB12" s="21">
        <v>18</v>
      </c>
      <c r="QPC12" s="8"/>
      <c r="QPD12" s="8"/>
      <c r="QPE12" s="18">
        <f t="shared" ref="QPE12" si="9642">587942.6/5</f>
        <v>117588.51999999999</v>
      </c>
      <c r="QPF12" s="18">
        <f t="shared" si="7323"/>
        <v>2116593.36</v>
      </c>
      <c r="QPG12" s="17">
        <f t="shared" ref="QPG12" si="9643">QPF12*1.2</f>
        <v>2539912.0319999997</v>
      </c>
      <c r="QPH12" s="16" t="s">
        <v>20</v>
      </c>
      <c r="QPI12" s="16" t="s">
        <v>19</v>
      </c>
      <c r="QPJ12" s="16" t="s">
        <v>18</v>
      </c>
      <c r="QPK12" s="11">
        <v>2</v>
      </c>
      <c r="QPL12" s="8" t="s">
        <v>2</v>
      </c>
      <c r="QPM12" s="19" t="s">
        <v>26</v>
      </c>
      <c r="QPN12" s="23" t="s">
        <v>34</v>
      </c>
      <c r="QPO12" s="8" t="s">
        <v>27</v>
      </c>
      <c r="QPP12" s="8" t="s">
        <v>35</v>
      </c>
      <c r="QPQ12" s="23" t="s">
        <v>21</v>
      </c>
      <c r="QPR12" s="21">
        <v>18</v>
      </c>
      <c r="QPS12" s="8"/>
      <c r="QPT12" s="8"/>
      <c r="QPU12" s="18">
        <f t="shared" ref="QPU12" si="9644">587942.6/5</f>
        <v>117588.51999999999</v>
      </c>
      <c r="QPV12" s="18">
        <f t="shared" si="7326"/>
        <v>2116593.36</v>
      </c>
      <c r="QPW12" s="17">
        <f t="shared" ref="QPW12" si="9645">QPV12*1.2</f>
        <v>2539912.0319999997</v>
      </c>
      <c r="QPX12" s="16" t="s">
        <v>20</v>
      </c>
      <c r="QPY12" s="16" t="s">
        <v>19</v>
      </c>
      <c r="QPZ12" s="16" t="s">
        <v>18</v>
      </c>
      <c r="QQA12" s="11">
        <v>2</v>
      </c>
      <c r="QQB12" s="8" t="s">
        <v>2</v>
      </c>
      <c r="QQC12" s="19" t="s">
        <v>26</v>
      </c>
      <c r="QQD12" s="23" t="s">
        <v>34</v>
      </c>
      <c r="QQE12" s="8" t="s">
        <v>27</v>
      </c>
      <c r="QQF12" s="8" t="s">
        <v>35</v>
      </c>
      <c r="QQG12" s="23" t="s">
        <v>21</v>
      </c>
      <c r="QQH12" s="21">
        <v>18</v>
      </c>
      <c r="QQI12" s="8"/>
      <c r="QQJ12" s="8"/>
      <c r="QQK12" s="18">
        <f t="shared" ref="QQK12" si="9646">587942.6/5</f>
        <v>117588.51999999999</v>
      </c>
      <c r="QQL12" s="18">
        <f t="shared" si="7329"/>
        <v>2116593.36</v>
      </c>
      <c r="QQM12" s="17">
        <f t="shared" ref="QQM12" si="9647">QQL12*1.2</f>
        <v>2539912.0319999997</v>
      </c>
      <c r="QQN12" s="16" t="s">
        <v>20</v>
      </c>
      <c r="QQO12" s="16" t="s">
        <v>19</v>
      </c>
      <c r="QQP12" s="16" t="s">
        <v>18</v>
      </c>
      <c r="QQQ12" s="11">
        <v>2</v>
      </c>
      <c r="QQR12" s="8" t="s">
        <v>2</v>
      </c>
      <c r="QQS12" s="19" t="s">
        <v>26</v>
      </c>
      <c r="QQT12" s="23" t="s">
        <v>34</v>
      </c>
      <c r="QQU12" s="8" t="s">
        <v>27</v>
      </c>
      <c r="QQV12" s="8" t="s">
        <v>35</v>
      </c>
      <c r="QQW12" s="23" t="s">
        <v>21</v>
      </c>
      <c r="QQX12" s="21">
        <v>18</v>
      </c>
      <c r="QQY12" s="8"/>
      <c r="QQZ12" s="8"/>
      <c r="QRA12" s="18">
        <f t="shared" ref="QRA12" si="9648">587942.6/5</f>
        <v>117588.51999999999</v>
      </c>
      <c r="QRB12" s="18">
        <f t="shared" si="7332"/>
        <v>2116593.36</v>
      </c>
      <c r="QRC12" s="17">
        <f t="shared" ref="QRC12" si="9649">QRB12*1.2</f>
        <v>2539912.0319999997</v>
      </c>
      <c r="QRD12" s="16" t="s">
        <v>20</v>
      </c>
      <c r="QRE12" s="16" t="s">
        <v>19</v>
      </c>
      <c r="QRF12" s="16" t="s">
        <v>18</v>
      </c>
      <c r="QRG12" s="11">
        <v>2</v>
      </c>
      <c r="QRH12" s="8" t="s">
        <v>2</v>
      </c>
      <c r="QRI12" s="19" t="s">
        <v>26</v>
      </c>
      <c r="QRJ12" s="23" t="s">
        <v>34</v>
      </c>
      <c r="QRK12" s="8" t="s">
        <v>27</v>
      </c>
      <c r="QRL12" s="8" t="s">
        <v>35</v>
      </c>
      <c r="QRM12" s="23" t="s">
        <v>21</v>
      </c>
      <c r="QRN12" s="21">
        <v>18</v>
      </c>
      <c r="QRO12" s="8"/>
      <c r="QRP12" s="8"/>
      <c r="QRQ12" s="18">
        <f t="shared" ref="QRQ12" si="9650">587942.6/5</f>
        <v>117588.51999999999</v>
      </c>
      <c r="QRR12" s="18">
        <f t="shared" si="7335"/>
        <v>2116593.36</v>
      </c>
      <c r="QRS12" s="17">
        <f t="shared" ref="QRS12" si="9651">QRR12*1.2</f>
        <v>2539912.0319999997</v>
      </c>
      <c r="QRT12" s="16" t="s">
        <v>20</v>
      </c>
      <c r="QRU12" s="16" t="s">
        <v>19</v>
      </c>
      <c r="QRV12" s="16" t="s">
        <v>18</v>
      </c>
      <c r="QRW12" s="11">
        <v>2</v>
      </c>
      <c r="QRX12" s="8" t="s">
        <v>2</v>
      </c>
      <c r="QRY12" s="19" t="s">
        <v>26</v>
      </c>
      <c r="QRZ12" s="23" t="s">
        <v>34</v>
      </c>
      <c r="QSA12" s="8" t="s">
        <v>27</v>
      </c>
      <c r="QSB12" s="8" t="s">
        <v>35</v>
      </c>
      <c r="QSC12" s="23" t="s">
        <v>21</v>
      </c>
      <c r="QSD12" s="21">
        <v>18</v>
      </c>
      <c r="QSE12" s="8"/>
      <c r="QSF12" s="8"/>
      <c r="QSG12" s="18">
        <f t="shared" ref="QSG12" si="9652">587942.6/5</f>
        <v>117588.51999999999</v>
      </c>
      <c r="QSH12" s="18">
        <f t="shared" si="7338"/>
        <v>2116593.36</v>
      </c>
      <c r="QSI12" s="17">
        <f t="shared" ref="QSI12" si="9653">QSH12*1.2</f>
        <v>2539912.0319999997</v>
      </c>
      <c r="QSJ12" s="16" t="s">
        <v>20</v>
      </c>
      <c r="QSK12" s="16" t="s">
        <v>19</v>
      </c>
      <c r="QSL12" s="16" t="s">
        <v>18</v>
      </c>
      <c r="QSM12" s="11">
        <v>2</v>
      </c>
      <c r="QSN12" s="8" t="s">
        <v>2</v>
      </c>
      <c r="QSO12" s="19" t="s">
        <v>26</v>
      </c>
      <c r="QSP12" s="23" t="s">
        <v>34</v>
      </c>
      <c r="QSQ12" s="8" t="s">
        <v>27</v>
      </c>
      <c r="QSR12" s="8" t="s">
        <v>35</v>
      </c>
      <c r="QSS12" s="23" t="s">
        <v>21</v>
      </c>
      <c r="QST12" s="21">
        <v>18</v>
      </c>
      <c r="QSU12" s="8"/>
      <c r="QSV12" s="8"/>
      <c r="QSW12" s="18">
        <f t="shared" ref="QSW12" si="9654">587942.6/5</f>
        <v>117588.51999999999</v>
      </c>
      <c r="QSX12" s="18">
        <f t="shared" si="7341"/>
        <v>2116593.36</v>
      </c>
      <c r="QSY12" s="17">
        <f t="shared" ref="QSY12" si="9655">QSX12*1.2</f>
        <v>2539912.0319999997</v>
      </c>
      <c r="QSZ12" s="16" t="s">
        <v>20</v>
      </c>
      <c r="QTA12" s="16" t="s">
        <v>19</v>
      </c>
      <c r="QTB12" s="16" t="s">
        <v>18</v>
      </c>
      <c r="QTC12" s="11">
        <v>2</v>
      </c>
      <c r="QTD12" s="8" t="s">
        <v>2</v>
      </c>
      <c r="QTE12" s="19" t="s">
        <v>26</v>
      </c>
      <c r="QTF12" s="23" t="s">
        <v>34</v>
      </c>
      <c r="QTG12" s="8" t="s">
        <v>27</v>
      </c>
      <c r="QTH12" s="8" t="s">
        <v>35</v>
      </c>
      <c r="QTI12" s="23" t="s">
        <v>21</v>
      </c>
      <c r="QTJ12" s="21">
        <v>18</v>
      </c>
      <c r="QTK12" s="8"/>
      <c r="QTL12" s="8"/>
      <c r="QTM12" s="18">
        <f t="shared" ref="QTM12" si="9656">587942.6/5</f>
        <v>117588.51999999999</v>
      </c>
      <c r="QTN12" s="18">
        <f t="shared" si="7344"/>
        <v>2116593.36</v>
      </c>
      <c r="QTO12" s="17">
        <f t="shared" ref="QTO12" si="9657">QTN12*1.2</f>
        <v>2539912.0319999997</v>
      </c>
      <c r="QTP12" s="16" t="s">
        <v>20</v>
      </c>
      <c r="QTQ12" s="16" t="s">
        <v>19</v>
      </c>
      <c r="QTR12" s="16" t="s">
        <v>18</v>
      </c>
      <c r="QTS12" s="11">
        <v>2</v>
      </c>
      <c r="QTT12" s="8" t="s">
        <v>2</v>
      </c>
      <c r="QTU12" s="19" t="s">
        <v>26</v>
      </c>
      <c r="QTV12" s="23" t="s">
        <v>34</v>
      </c>
      <c r="QTW12" s="8" t="s">
        <v>27</v>
      </c>
      <c r="QTX12" s="8" t="s">
        <v>35</v>
      </c>
      <c r="QTY12" s="23" t="s">
        <v>21</v>
      </c>
      <c r="QTZ12" s="21">
        <v>18</v>
      </c>
      <c r="QUA12" s="8"/>
      <c r="QUB12" s="8"/>
      <c r="QUC12" s="18">
        <f t="shared" ref="QUC12" si="9658">587942.6/5</f>
        <v>117588.51999999999</v>
      </c>
      <c r="QUD12" s="18">
        <f t="shared" si="7347"/>
        <v>2116593.36</v>
      </c>
      <c r="QUE12" s="17">
        <f t="shared" ref="QUE12" si="9659">QUD12*1.2</f>
        <v>2539912.0319999997</v>
      </c>
      <c r="QUF12" s="16" t="s">
        <v>20</v>
      </c>
      <c r="QUG12" s="16" t="s">
        <v>19</v>
      </c>
      <c r="QUH12" s="16" t="s">
        <v>18</v>
      </c>
      <c r="QUI12" s="11">
        <v>2</v>
      </c>
      <c r="QUJ12" s="8" t="s">
        <v>2</v>
      </c>
      <c r="QUK12" s="19" t="s">
        <v>26</v>
      </c>
      <c r="QUL12" s="23" t="s">
        <v>34</v>
      </c>
      <c r="QUM12" s="8" t="s">
        <v>27</v>
      </c>
      <c r="QUN12" s="8" t="s">
        <v>35</v>
      </c>
      <c r="QUO12" s="23" t="s">
        <v>21</v>
      </c>
      <c r="QUP12" s="21">
        <v>18</v>
      </c>
      <c r="QUQ12" s="8"/>
      <c r="QUR12" s="8"/>
      <c r="QUS12" s="18">
        <f t="shared" ref="QUS12" si="9660">587942.6/5</f>
        <v>117588.51999999999</v>
      </c>
      <c r="QUT12" s="18">
        <f t="shared" si="7350"/>
        <v>2116593.36</v>
      </c>
      <c r="QUU12" s="17">
        <f t="shared" ref="QUU12" si="9661">QUT12*1.2</f>
        <v>2539912.0319999997</v>
      </c>
      <c r="QUV12" s="16" t="s">
        <v>20</v>
      </c>
      <c r="QUW12" s="16" t="s">
        <v>19</v>
      </c>
      <c r="QUX12" s="16" t="s">
        <v>18</v>
      </c>
      <c r="QUY12" s="11">
        <v>2</v>
      </c>
      <c r="QUZ12" s="8" t="s">
        <v>2</v>
      </c>
      <c r="QVA12" s="19" t="s">
        <v>26</v>
      </c>
      <c r="QVB12" s="23" t="s">
        <v>34</v>
      </c>
      <c r="QVC12" s="8" t="s">
        <v>27</v>
      </c>
      <c r="QVD12" s="8" t="s">
        <v>35</v>
      </c>
      <c r="QVE12" s="23" t="s">
        <v>21</v>
      </c>
      <c r="QVF12" s="21">
        <v>18</v>
      </c>
      <c r="QVG12" s="8"/>
      <c r="QVH12" s="8"/>
      <c r="QVI12" s="18">
        <f t="shared" ref="QVI12" si="9662">587942.6/5</f>
        <v>117588.51999999999</v>
      </c>
      <c r="QVJ12" s="18">
        <f t="shared" si="7353"/>
        <v>2116593.36</v>
      </c>
      <c r="QVK12" s="17">
        <f t="shared" ref="QVK12" si="9663">QVJ12*1.2</f>
        <v>2539912.0319999997</v>
      </c>
      <c r="QVL12" s="16" t="s">
        <v>20</v>
      </c>
      <c r="QVM12" s="16" t="s">
        <v>19</v>
      </c>
      <c r="QVN12" s="16" t="s">
        <v>18</v>
      </c>
      <c r="QVO12" s="11">
        <v>2</v>
      </c>
      <c r="QVP12" s="8" t="s">
        <v>2</v>
      </c>
      <c r="QVQ12" s="19" t="s">
        <v>26</v>
      </c>
      <c r="QVR12" s="23" t="s">
        <v>34</v>
      </c>
      <c r="QVS12" s="8" t="s">
        <v>27</v>
      </c>
      <c r="QVT12" s="8" t="s">
        <v>35</v>
      </c>
      <c r="QVU12" s="23" t="s">
        <v>21</v>
      </c>
      <c r="QVV12" s="21">
        <v>18</v>
      </c>
      <c r="QVW12" s="8"/>
      <c r="QVX12" s="8"/>
      <c r="QVY12" s="18">
        <f t="shared" ref="QVY12" si="9664">587942.6/5</f>
        <v>117588.51999999999</v>
      </c>
      <c r="QVZ12" s="18">
        <f t="shared" si="7356"/>
        <v>2116593.36</v>
      </c>
      <c r="QWA12" s="17">
        <f t="shared" ref="QWA12" si="9665">QVZ12*1.2</f>
        <v>2539912.0319999997</v>
      </c>
      <c r="QWB12" s="16" t="s">
        <v>20</v>
      </c>
      <c r="QWC12" s="16" t="s">
        <v>19</v>
      </c>
      <c r="QWD12" s="16" t="s">
        <v>18</v>
      </c>
      <c r="QWE12" s="11">
        <v>2</v>
      </c>
      <c r="QWF12" s="8" t="s">
        <v>2</v>
      </c>
      <c r="QWG12" s="19" t="s">
        <v>26</v>
      </c>
      <c r="QWH12" s="23" t="s">
        <v>34</v>
      </c>
      <c r="QWI12" s="8" t="s">
        <v>27</v>
      </c>
      <c r="QWJ12" s="8" t="s">
        <v>35</v>
      </c>
      <c r="QWK12" s="23" t="s">
        <v>21</v>
      </c>
      <c r="QWL12" s="21">
        <v>18</v>
      </c>
      <c r="QWM12" s="8"/>
      <c r="QWN12" s="8"/>
      <c r="QWO12" s="18">
        <f t="shared" ref="QWO12" si="9666">587942.6/5</f>
        <v>117588.51999999999</v>
      </c>
      <c r="QWP12" s="18">
        <f t="shared" si="7359"/>
        <v>2116593.36</v>
      </c>
      <c r="QWQ12" s="17">
        <f t="shared" ref="QWQ12" si="9667">QWP12*1.2</f>
        <v>2539912.0319999997</v>
      </c>
      <c r="QWR12" s="16" t="s">
        <v>20</v>
      </c>
      <c r="QWS12" s="16" t="s">
        <v>19</v>
      </c>
      <c r="QWT12" s="16" t="s">
        <v>18</v>
      </c>
      <c r="QWU12" s="11">
        <v>2</v>
      </c>
      <c r="QWV12" s="8" t="s">
        <v>2</v>
      </c>
      <c r="QWW12" s="19" t="s">
        <v>26</v>
      </c>
      <c r="QWX12" s="23" t="s">
        <v>34</v>
      </c>
      <c r="QWY12" s="8" t="s">
        <v>27</v>
      </c>
      <c r="QWZ12" s="8" t="s">
        <v>35</v>
      </c>
      <c r="QXA12" s="23" t="s">
        <v>21</v>
      </c>
      <c r="QXB12" s="21">
        <v>18</v>
      </c>
      <c r="QXC12" s="8"/>
      <c r="QXD12" s="8"/>
      <c r="QXE12" s="18">
        <f t="shared" ref="QXE12" si="9668">587942.6/5</f>
        <v>117588.51999999999</v>
      </c>
      <c r="QXF12" s="18">
        <f t="shared" si="7362"/>
        <v>2116593.36</v>
      </c>
      <c r="QXG12" s="17">
        <f t="shared" ref="QXG12" si="9669">QXF12*1.2</f>
        <v>2539912.0319999997</v>
      </c>
      <c r="QXH12" s="16" t="s">
        <v>20</v>
      </c>
      <c r="QXI12" s="16" t="s">
        <v>19</v>
      </c>
      <c r="QXJ12" s="16" t="s">
        <v>18</v>
      </c>
      <c r="QXK12" s="11">
        <v>2</v>
      </c>
      <c r="QXL12" s="8" t="s">
        <v>2</v>
      </c>
      <c r="QXM12" s="19" t="s">
        <v>26</v>
      </c>
      <c r="QXN12" s="23" t="s">
        <v>34</v>
      </c>
      <c r="QXO12" s="8" t="s">
        <v>27</v>
      </c>
      <c r="QXP12" s="8" t="s">
        <v>35</v>
      </c>
      <c r="QXQ12" s="23" t="s">
        <v>21</v>
      </c>
      <c r="QXR12" s="21">
        <v>18</v>
      </c>
      <c r="QXS12" s="8"/>
      <c r="QXT12" s="8"/>
      <c r="QXU12" s="18">
        <f t="shared" ref="QXU12" si="9670">587942.6/5</f>
        <v>117588.51999999999</v>
      </c>
      <c r="QXV12" s="18">
        <f t="shared" si="7365"/>
        <v>2116593.36</v>
      </c>
      <c r="QXW12" s="17">
        <f t="shared" ref="QXW12" si="9671">QXV12*1.2</f>
        <v>2539912.0319999997</v>
      </c>
      <c r="QXX12" s="16" t="s">
        <v>20</v>
      </c>
      <c r="QXY12" s="16" t="s">
        <v>19</v>
      </c>
      <c r="QXZ12" s="16" t="s">
        <v>18</v>
      </c>
      <c r="QYA12" s="11">
        <v>2</v>
      </c>
      <c r="QYB12" s="8" t="s">
        <v>2</v>
      </c>
      <c r="QYC12" s="19" t="s">
        <v>26</v>
      </c>
      <c r="QYD12" s="23" t="s">
        <v>34</v>
      </c>
      <c r="QYE12" s="8" t="s">
        <v>27</v>
      </c>
      <c r="QYF12" s="8" t="s">
        <v>35</v>
      </c>
      <c r="QYG12" s="23" t="s">
        <v>21</v>
      </c>
      <c r="QYH12" s="21">
        <v>18</v>
      </c>
      <c r="QYI12" s="8"/>
      <c r="QYJ12" s="8"/>
      <c r="QYK12" s="18">
        <f t="shared" ref="QYK12" si="9672">587942.6/5</f>
        <v>117588.51999999999</v>
      </c>
      <c r="QYL12" s="18">
        <f t="shared" si="7368"/>
        <v>2116593.36</v>
      </c>
      <c r="QYM12" s="17">
        <f t="shared" ref="QYM12" si="9673">QYL12*1.2</f>
        <v>2539912.0319999997</v>
      </c>
      <c r="QYN12" s="16" t="s">
        <v>20</v>
      </c>
      <c r="QYO12" s="16" t="s">
        <v>19</v>
      </c>
      <c r="QYP12" s="16" t="s">
        <v>18</v>
      </c>
      <c r="QYQ12" s="11">
        <v>2</v>
      </c>
      <c r="QYR12" s="8" t="s">
        <v>2</v>
      </c>
      <c r="QYS12" s="19" t="s">
        <v>26</v>
      </c>
      <c r="QYT12" s="23" t="s">
        <v>34</v>
      </c>
      <c r="QYU12" s="8" t="s">
        <v>27</v>
      </c>
      <c r="QYV12" s="8" t="s">
        <v>35</v>
      </c>
      <c r="QYW12" s="23" t="s">
        <v>21</v>
      </c>
      <c r="QYX12" s="21">
        <v>18</v>
      </c>
      <c r="QYY12" s="8"/>
      <c r="QYZ12" s="8"/>
      <c r="QZA12" s="18">
        <f t="shared" ref="QZA12" si="9674">587942.6/5</f>
        <v>117588.51999999999</v>
      </c>
      <c r="QZB12" s="18">
        <f t="shared" si="7371"/>
        <v>2116593.36</v>
      </c>
      <c r="QZC12" s="17">
        <f t="shared" ref="QZC12" si="9675">QZB12*1.2</f>
        <v>2539912.0319999997</v>
      </c>
      <c r="QZD12" s="16" t="s">
        <v>20</v>
      </c>
      <c r="QZE12" s="16" t="s">
        <v>19</v>
      </c>
      <c r="QZF12" s="16" t="s">
        <v>18</v>
      </c>
      <c r="QZG12" s="11">
        <v>2</v>
      </c>
      <c r="QZH12" s="8" t="s">
        <v>2</v>
      </c>
      <c r="QZI12" s="19" t="s">
        <v>26</v>
      </c>
      <c r="QZJ12" s="23" t="s">
        <v>34</v>
      </c>
      <c r="QZK12" s="8" t="s">
        <v>27</v>
      </c>
      <c r="QZL12" s="8" t="s">
        <v>35</v>
      </c>
      <c r="QZM12" s="23" t="s">
        <v>21</v>
      </c>
      <c r="QZN12" s="21">
        <v>18</v>
      </c>
      <c r="QZO12" s="8"/>
      <c r="QZP12" s="8"/>
      <c r="QZQ12" s="18">
        <f t="shared" ref="QZQ12" si="9676">587942.6/5</f>
        <v>117588.51999999999</v>
      </c>
      <c r="QZR12" s="18">
        <f t="shared" si="7374"/>
        <v>2116593.36</v>
      </c>
      <c r="QZS12" s="17">
        <f t="shared" ref="QZS12" si="9677">QZR12*1.2</f>
        <v>2539912.0319999997</v>
      </c>
      <c r="QZT12" s="16" t="s">
        <v>20</v>
      </c>
      <c r="QZU12" s="16" t="s">
        <v>19</v>
      </c>
      <c r="QZV12" s="16" t="s">
        <v>18</v>
      </c>
      <c r="QZW12" s="11">
        <v>2</v>
      </c>
      <c r="QZX12" s="8" t="s">
        <v>2</v>
      </c>
      <c r="QZY12" s="19" t="s">
        <v>26</v>
      </c>
      <c r="QZZ12" s="23" t="s">
        <v>34</v>
      </c>
      <c r="RAA12" s="8" t="s">
        <v>27</v>
      </c>
      <c r="RAB12" s="8" t="s">
        <v>35</v>
      </c>
      <c r="RAC12" s="23" t="s">
        <v>21</v>
      </c>
      <c r="RAD12" s="21">
        <v>18</v>
      </c>
      <c r="RAE12" s="8"/>
      <c r="RAF12" s="8"/>
      <c r="RAG12" s="18">
        <f t="shared" ref="RAG12" si="9678">587942.6/5</f>
        <v>117588.51999999999</v>
      </c>
      <c r="RAH12" s="18">
        <f t="shared" si="7377"/>
        <v>2116593.36</v>
      </c>
      <c r="RAI12" s="17">
        <f t="shared" ref="RAI12" si="9679">RAH12*1.2</f>
        <v>2539912.0319999997</v>
      </c>
      <c r="RAJ12" s="16" t="s">
        <v>20</v>
      </c>
      <c r="RAK12" s="16" t="s">
        <v>19</v>
      </c>
      <c r="RAL12" s="16" t="s">
        <v>18</v>
      </c>
      <c r="RAM12" s="11">
        <v>2</v>
      </c>
      <c r="RAN12" s="8" t="s">
        <v>2</v>
      </c>
      <c r="RAO12" s="19" t="s">
        <v>26</v>
      </c>
      <c r="RAP12" s="23" t="s">
        <v>34</v>
      </c>
      <c r="RAQ12" s="8" t="s">
        <v>27</v>
      </c>
      <c r="RAR12" s="8" t="s">
        <v>35</v>
      </c>
      <c r="RAS12" s="23" t="s">
        <v>21</v>
      </c>
      <c r="RAT12" s="21">
        <v>18</v>
      </c>
      <c r="RAU12" s="8"/>
      <c r="RAV12" s="8"/>
      <c r="RAW12" s="18">
        <f t="shared" ref="RAW12" si="9680">587942.6/5</f>
        <v>117588.51999999999</v>
      </c>
      <c r="RAX12" s="18">
        <f t="shared" si="7380"/>
        <v>2116593.36</v>
      </c>
      <c r="RAY12" s="17">
        <f t="shared" ref="RAY12" si="9681">RAX12*1.2</f>
        <v>2539912.0319999997</v>
      </c>
      <c r="RAZ12" s="16" t="s">
        <v>20</v>
      </c>
      <c r="RBA12" s="16" t="s">
        <v>19</v>
      </c>
      <c r="RBB12" s="16" t="s">
        <v>18</v>
      </c>
      <c r="RBC12" s="11">
        <v>2</v>
      </c>
      <c r="RBD12" s="8" t="s">
        <v>2</v>
      </c>
      <c r="RBE12" s="19" t="s">
        <v>26</v>
      </c>
      <c r="RBF12" s="23" t="s">
        <v>34</v>
      </c>
      <c r="RBG12" s="8" t="s">
        <v>27</v>
      </c>
      <c r="RBH12" s="8" t="s">
        <v>35</v>
      </c>
      <c r="RBI12" s="23" t="s">
        <v>21</v>
      </c>
      <c r="RBJ12" s="21">
        <v>18</v>
      </c>
      <c r="RBK12" s="8"/>
      <c r="RBL12" s="8"/>
      <c r="RBM12" s="18">
        <f t="shared" ref="RBM12" si="9682">587942.6/5</f>
        <v>117588.51999999999</v>
      </c>
      <c r="RBN12" s="18">
        <f t="shared" si="7383"/>
        <v>2116593.36</v>
      </c>
      <c r="RBO12" s="17">
        <f t="shared" ref="RBO12" si="9683">RBN12*1.2</f>
        <v>2539912.0319999997</v>
      </c>
      <c r="RBP12" s="16" t="s">
        <v>20</v>
      </c>
      <c r="RBQ12" s="16" t="s">
        <v>19</v>
      </c>
      <c r="RBR12" s="16" t="s">
        <v>18</v>
      </c>
      <c r="RBS12" s="11">
        <v>2</v>
      </c>
      <c r="RBT12" s="8" t="s">
        <v>2</v>
      </c>
      <c r="RBU12" s="19" t="s">
        <v>26</v>
      </c>
      <c r="RBV12" s="23" t="s">
        <v>34</v>
      </c>
      <c r="RBW12" s="8" t="s">
        <v>27</v>
      </c>
      <c r="RBX12" s="8" t="s">
        <v>35</v>
      </c>
      <c r="RBY12" s="23" t="s">
        <v>21</v>
      </c>
      <c r="RBZ12" s="21">
        <v>18</v>
      </c>
      <c r="RCA12" s="8"/>
      <c r="RCB12" s="8"/>
      <c r="RCC12" s="18">
        <f t="shared" ref="RCC12" si="9684">587942.6/5</f>
        <v>117588.51999999999</v>
      </c>
      <c r="RCD12" s="18">
        <f t="shared" si="7386"/>
        <v>2116593.36</v>
      </c>
      <c r="RCE12" s="17">
        <f t="shared" ref="RCE12" si="9685">RCD12*1.2</f>
        <v>2539912.0319999997</v>
      </c>
      <c r="RCF12" s="16" t="s">
        <v>20</v>
      </c>
      <c r="RCG12" s="16" t="s">
        <v>19</v>
      </c>
      <c r="RCH12" s="16" t="s">
        <v>18</v>
      </c>
      <c r="RCI12" s="11">
        <v>2</v>
      </c>
      <c r="RCJ12" s="8" t="s">
        <v>2</v>
      </c>
      <c r="RCK12" s="19" t="s">
        <v>26</v>
      </c>
      <c r="RCL12" s="23" t="s">
        <v>34</v>
      </c>
      <c r="RCM12" s="8" t="s">
        <v>27</v>
      </c>
      <c r="RCN12" s="8" t="s">
        <v>35</v>
      </c>
      <c r="RCO12" s="23" t="s">
        <v>21</v>
      </c>
      <c r="RCP12" s="21">
        <v>18</v>
      </c>
      <c r="RCQ12" s="8"/>
      <c r="RCR12" s="8"/>
      <c r="RCS12" s="18">
        <f t="shared" ref="RCS12" si="9686">587942.6/5</f>
        <v>117588.51999999999</v>
      </c>
      <c r="RCT12" s="18">
        <f t="shared" si="7389"/>
        <v>2116593.36</v>
      </c>
      <c r="RCU12" s="17">
        <f t="shared" ref="RCU12" si="9687">RCT12*1.2</f>
        <v>2539912.0319999997</v>
      </c>
      <c r="RCV12" s="16" t="s">
        <v>20</v>
      </c>
      <c r="RCW12" s="16" t="s">
        <v>19</v>
      </c>
      <c r="RCX12" s="16" t="s">
        <v>18</v>
      </c>
      <c r="RCY12" s="11">
        <v>2</v>
      </c>
      <c r="RCZ12" s="8" t="s">
        <v>2</v>
      </c>
      <c r="RDA12" s="19" t="s">
        <v>26</v>
      </c>
      <c r="RDB12" s="23" t="s">
        <v>34</v>
      </c>
      <c r="RDC12" s="8" t="s">
        <v>27</v>
      </c>
      <c r="RDD12" s="8" t="s">
        <v>35</v>
      </c>
      <c r="RDE12" s="23" t="s">
        <v>21</v>
      </c>
      <c r="RDF12" s="21">
        <v>18</v>
      </c>
      <c r="RDG12" s="8"/>
      <c r="RDH12" s="8"/>
      <c r="RDI12" s="18">
        <f t="shared" ref="RDI12" si="9688">587942.6/5</f>
        <v>117588.51999999999</v>
      </c>
      <c r="RDJ12" s="18">
        <f t="shared" si="7392"/>
        <v>2116593.36</v>
      </c>
      <c r="RDK12" s="17">
        <f t="shared" ref="RDK12" si="9689">RDJ12*1.2</f>
        <v>2539912.0319999997</v>
      </c>
      <c r="RDL12" s="16" t="s">
        <v>20</v>
      </c>
      <c r="RDM12" s="16" t="s">
        <v>19</v>
      </c>
      <c r="RDN12" s="16" t="s">
        <v>18</v>
      </c>
      <c r="RDO12" s="11">
        <v>2</v>
      </c>
      <c r="RDP12" s="8" t="s">
        <v>2</v>
      </c>
      <c r="RDQ12" s="19" t="s">
        <v>26</v>
      </c>
      <c r="RDR12" s="23" t="s">
        <v>34</v>
      </c>
      <c r="RDS12" s="8" t="s">
        <v>27</v>
      </c>
      <c r="RDT12" s="8" t="s">
        <v>35</v>
      </c>
      <c r="RDU12" s="23" t="s">
        <v>21</v>
      </c>
      <c r="RDV12" s="21">
        <v>18</v>
      </c>
      <c r="RDW12" s="8"/>
      <c r="RDX12" s="8"/>
      <c r="RDY12" s="18">
        <f t="shared" ref="RDY12" si="9690">587942.6/5</f>
        <v>117588.51999999999</v>
      </c>
      <c r="RDZ12" s="18">
        <f t="shared" si="7395"/>
        <v>2116593.36</v>
      </c>
      <c r="REA12" s="17">
        <f t="shared" ref="REA12" si="9691">RDZ12*1.2</f>
        <v>2539912.0319999997</v>
      </c>
      <c r="REB12" s="16" t="s">
        <v>20</v>
      </c>
      <c r="REC12" s="16" t="s">
        <v>19</v>
      </c>
      <c r="RED12" s="16" t="s">
        <v>18</v>
      </c>
      <c r="REE12" s="11">
        <v>2</v>
      </c>
      <c r="REF12" s="8" t="s">
        <v>2</v>
      </c>
      <c r="REG12" s="19" t="s">
        <v>26</v>
      </c>
      <c r="REH12" s="23" t="s">
        <v>34</v>
      </c>
      <c r="REI12" s="8" t="s">
        <v>27</v>
      </c>
      <c r="REJ12" s="8" t="s">
        <v>35</v>
      </c>
      <c r="REK12" s="23" t="s">
        <v>21</v>
      </c>
      <c r="REL12" s="21">
        <v>18</v>
      </c>
      <c r="REM12" s="8"/>
      <c r="REN12" s="8"/>
      <c r="REO12" s="18">
        <f t="shared" ref="REO12" si="9692">587942.6/5</f>
        <v>117588.51999999999</v>
      </c>
      <c r="REP12" s="18">
        <f t="shared" si="7398"/>
        <v>2116593.36</v>
      </c>
      <c r="REQ12" s="17">
        <f t="shared" ref="REQ12" si="9693">REP12*1.2</f>
        <v>2539912.0319999997</v>
      </c>
      <c r="RER12" s="16" t="s">
        <v>20</v>
      </c>
      <c r="RES12" s="16" t="s">
        <v>19</v>
      </c>
      <c r="RET12" s="16" t="s">
        <v>18</v>
      </c>
      <c r="REU12" s="11">
        <v>2</v>
      </c>
      <c r="REV12" s="8" t="s">
        <v>2</v>
      </c>
      <c r="REW12" s="19" t="s">
        <v>26</v>
      </c>
      <c r="REX12" s="23" t="s">
        <v>34</v>
      </c>
      <c r="REY12" s="8" t="s">
        <v>27</v>
      </c>
      <c r="REZ12" s="8" t="s">
        <v>35</v>
      </c>
      <c r="RFA12" s="23" t="s">
        <v>21</v>
      </c>
      <c r="RFB12" s="21">
        <v>18</v>
      </c>
      <c r="RFC12" s="8"/>
      <c r="RFD12" s="8"/>
      <c r="RFE12" s="18">
        <f t="shared" ref="RFE12" si="9694">587942.6/5</f>
        <v>117588.51999999999</v>
      </c>
      <c r="RFF12" s="18">
        <f t="shared" si="7401"/>
        <v>2116593.36</v>
      </c>
      <c r="RFG12" s="17">
        <f t="shared" ref="RFG12" si="9695">RFF12*1.2</f>
        <v>2539912.0319999997</v>
      </c>
      <c r="RFH12" s="16" t="s">
        <v>20</v>
      </c>
      <c r="RFI12" s="16" t="s">
        <v>19</v>
      </c>
      <c r="RFJ12" s="16" t="s">
        <v>18</v>
      </c>
      <c r="RFK12" s="11">
        <v>2</v>
      </c>
      <c r="RFL12" s="8" t="s">
        <v>2</v>
      </c>
      <c r="RFM12" s="19" t="s">
        <v>26</v>
      </c>
      <c r="RFN12" s="23" t="s">
        <v>34</v>
      </c>
      <c r="RFO12" s="8" t="s">
        <v>27</v>
      </c>
      <c r="RFP12" s="8" t="s">
        <v>35</v>
      </c>
      <c r="RFQ12" s="23" t="s">
        <v>21</v>
      </c>
      <c r="RFR12" s="21">
        <v>18</v>
      </c>
      <c r="RFS12" s="8"/>
      <c r="RFT12" s="8"/>
      <c r="RFU12" s="18">
        <f t="shared" ref="RFU12" si="9696">587942.6/5</f>
        <v>117588.51999999999</v>
      </c>
      <c r="RFV12" s="18">
        <f t="shared" si="7404"/>
        <v>2116593.36</v>
      </c>
      <c r="RFW12" s="17">
        <f t="shared" ref="RFW12" si="9697">RFV12*1.2</f>
        <v>2539912.0319999997</v>
      </c>
      <c r="RFX12" s="16" t="s">
        <v>20</v>
      </c>
      <c r="RFY12" s="16" t="s">
        <v>19</v>
      </c>
      <c r="RFZ12" s="16" t="s">
        <v>18</v>
      </c>
      <c r="RGA12" s="11">
        <v>2</v>
      </c>
      <c r="RGB12" s="8" t="s">
        <v>2</v>
      </c>
      <c r="RGC12" s="19" t="s">
        <v>26</v>
      </c>
      <c r="RGD12" s="23" t="s">
        <v>34</v>
      </c>
      <c r="RGE12" s="8" t="s">
        <v>27</v>
      </c>
      <c r="RGF12" s="8" t="s">
        <v>35</v>
      </c>
      <c r="RGG12" s="23" t="s">
        <v>21</v>
      </c>
      <c r="RGH12" s="21">
        <v>18</v>
      </c>
      <c r="RGI12" s="8"/>
      <c r="RGJ12" s="8"/>
      <c r="RGK12" s="18">
        <f t="shared" ref="RGK12" si="9698">587942.6/5</f>
        <v>117588.51999999999</v>
      </c>
      <c r="RGL12" s="18">
        <f t="shared" si="7407"/>
        <v>2116593.36</v>
      </c>
      <c r="RGM12" s="17">
        <f t="shared" ref="RGM12" si="9699">RGL12*1.2</f>
        <v>2539912.0319999997</v>
      </c>
      <c r="RGN12" s="16" t="s">
        <v>20</v>
      </c>
      <c r="RGO12" s="16" t="s">
        <v>19</v>
      </c>
      <c r="RGP12" s="16" t="s">
        <v>18</v>
      </c>
      <c r="RGQ12" s="11">
        <v>2</v>
      </c>
      <c r="RGR12" s="8" t="s">
        <v>2</v>
      </c>
      <c r="RGS12" s="19" t="s">
        <v>26</v>
      </c>
      <c r="RGT12" s="23" t="s">
        <v>34</v>
      </c>
      <c r="RGU12" s="8" t="s">
        <v>27</v>
      </c>
      <c r="RGV12" s="8" t="s">
        <v>35</v>
      </c>
      <c r="RGW12" s="23" t="s">
        <v>21</v>
      </c>
      <c r="RGX12" s="21">
        <v>18</v>
      </c>
      <c r="RGY12" s="8"/>
      <c r="RGZ12" s="8"/>
      <c r="RHA12" s="18">
        <f t="shared" ref="RHA12" si="9700">587942.6/5</f>
        <v>117588.51999999999</v>
      </c>
      <c r="RHB12" s="18">
        <f t="shared" si="7410"/>
        <v>2116593.36</v>
      </c>
      <c r="RHC12" s="17">
        <f t="shared" ref="RHC12" si="9701">RHB12*1.2</f>
        <v>2539912.0319999997</v>
      </c>
      <c r="RHD12" s="16" t="s">
        <v>20</v>
      </c>
      <c r="RHE12" s="16" t="s">
        <v>19</v>
      </c>
      <c r="RHF12" s="16" t="s">
        <v>18</v>
      </c>
      <c r="RHG12" s="11">
        <v>2</v>
      </c>
      <c r="RHH12" s="8" t="s">
        <v>2</v>
      </c>
      <c r="RHI12" s="19" t="s">
        <v>26</v>
      </c>
      <c r="RHJ12" s="23" t="s">
        <v>34</v>
      </c>
      <c r="RHK12" s="8" t="s">
        <v>27</v>
      </c>
      <c r="RHL12" s="8" t="s">
        <v>35</v>
      </c>
      <c r="RHM12" s="23" t="s">
        <v>21</v>
      </c>
      <c r="RHN12" s="21">
        <v>18</v>
      </c>
      <c r="RHO12" s="8"/>
      <c r="RHP12" s="8"/>
      <c r="RHQ12" s="18">
        <f t="shared" ref="RHQ12" si="9702">587942.6/5</f>
        <v>117588.51999999999</v>
      </c>
      <c r="RHR12" s="18">
        <f t="shared" si="7413"/>
        <v>2116593.36</v>
      </c>
      <c r="RHS12" s="17">
        <f t="shared" ref="RHS12" si="9703">RHR12*1.2</f>
        <v>2539912.0319999997</v>
      </c>
      <c r="RHT12" s="16" t="s">
        <v>20</v>
      </c>
      <c r="RHU12" s="16" t="s">
        <v>19</v>
      </c>
      <c r="RHV12" s="16" t="s">
        <v>18</v>
      </c>
      <c r="RHW12" s="11">
        <v>2</v>
      </c>
      <c r="RHX12" s="8" t="s">
        <v>2</v>
      </c>
      <c r="RHY12" s="19" t="s">
        <v>26</v>
      </c>
      <c r="RHZ12" s="23" t="s">
        <v>34</v>
      </c>
      <c r="RIA12" s="8" t="s">
        <v>27</v>
      </c>
      <c r="RIB12" s="8" t="s">
        <v>35</v>
      </c>
      <c r="RIC12" s="23" t="s">
        <v>21</v>
      </c>
      <c r="RID12" s="21">
        <v>18</v>
      </c>
      <c r="RIE12" s="8"/>
      <c r="RIF12" s="8"/>
      <c r="RIG12" s="18">
        <f t="shared" ref="RIG12" si="9704">587942.6/5</f>
        <v>117588.51999999999</v>
      </c>
      <c r="RIH12" s="18">
        <f t="shared" si="7416"/>
        <v>2116593.36</v>
      </c>
      <c r="RII12" s="17">
        <f t="shared" ref="RII12" si="9705">RIH12*1.2</f>
        <v>2539912.0319999997</v>
      </c>
      <c r="RIJ12" s="16" t="s">
        <v>20</v>
      </c>
      <c r="RIK12" s="16" t="s">
        <v>19</v>
      </c>
      <c r="RIL12" s="16" t="s">
        <v>18</v>
      </c>
      <c r="RIM12" s="11">
        <v>2</v>
      </c>
      <c r="RIN12" s="8" t="s">
        <v>2</v>
      </c>
      <c r="RIO12" s="19" t="s">
        <v>26</v>
      </c>
      <c r="RIP12" s="23" t="s">
        <v>34</v>
      </c>
      <c r="RIQ12" s="8" t="s">
        <v>27</v>
      </c>
      <c r="RIR12" s="8" t="s">
        <v>35</v>
      </c>
      <c r="RIS12" s="23" t="s">
        <v>21</v>
      </c>
      <c r="RIT12" s="21">
        <v>18</v>
      </c>
      <c r="RIU12" s="8"/>
      <c r="RIV12" s="8"/>
      <c r="RIW12" s="18">
        <f t="shared" ref="RIW12" si="9706">587942.6/5</f>
        <v>117588.51999999999</v>
      </c>
      <c r="RIX12" s="18">
        <f t="shared" si="7419"/>
        <v>2116593.36</v>
      </c>
      <c r="RIY12" s="17">
        <f t="shared" ref="RIY12" si="9707">RIX12*1.2</f>
        <v>2539912.0319999997</v>
      </c>
      <c r="RIZ12" s="16" t="s">
        <v>20</v>
      </c>
      <c r="RJA12" s="16" t="s">
        <v>19</v>
      </c>
      <c r="RJB12" s="16" t="s">
        <v>18</v>
      </c>
      <c r="RJC12" s="11">
        <v>2</v>
      </c>
      <c r="RJD12" s="8" t="s">
        <v>2</v>
      </c>
      <c r="RJE12" s="19" t="s">
        <v>26</v>
      </c>
      <c r="RJF12" s="23" t="s">
        <v>34</v>
      </c>
      <c r="RJG12" s="8" t="s">
        <v>27</v>
      </c>
      <c r="RJH12" s="8" t="s">
        <v>35</v>
      </c>
      <c r="RJI12" s="23" t="s">
        <v>21</v>
      </c>
      <c r="RJJ12" s="21">
        <v>18</v>
      </c>
      <c r="RJK12" s="8"/>
      <c r="RJL12" s="8"/>
      <c r="RJM12" s="18">
        <f t="shared" ref="RJM12" si="9708">587942.6/5</f>
        <v>117588.51999999999</v>
      </c>
      <c r="RJN12" s="18">
        <f t="shared" si="7422"/>
        <v>2116593.36</v>
      </c>
      <c r="RJO12" s="17">
        <f t="shared" ref="RJO12" si="9709">RJN12*1.2</f>
        <v>2539912.0319999997</v>
      </c>
      <c r="RJP12" s="16" t="s">
        <v>20</v>
      </c>
      <c r="RJQ12" s="16" t="s">
        <v>19</v>
      </c>
      <c r="RJR12" s="16" t="s">
        <v>18</v>
      </c>
      <c r="RJS12" s="11">
        <v>2</v>
      </c>
      <c r="RJT12" s="8" t="s">
        <v>2</v>
      </c>
      <c r="RJU12" s="19" t="s">
        <v>26</v>
      </c>
      <c r="RJV12" s="23" t="s">
        <v>34</v>
      </c>
      <c r="RJW12" s="8" t="s">
        <v>27</v>
      </c>
      <c r="RJX12" s="8" t="s">
        <v>35</v>
      </c>
      <c r="RJY12" s="23" t="s">
        <v>21</v>
      </c>
      <c r="RJZ12" s="21">
        <v>18</v>
      </c>
      <c r="RKA12" s="8"/>
      <c r="RKB12" s="8"/>
      <c r="RKC12" s="18">
        <f t="shared" ref="RKC12" si="9710">587942.6/5</f>
        <v>117588.51999999999</v>
      </c>
      <c r="RKD12" s="18">
        <f t="shared" si="7425"/>
        <v>2116593.36</v>
      </c>
      <c r="RKE12" s="17">
        <f t="shared" ref="RKE12" si="9711">RKD12*1.2</f>
        <v>2539912.0319999997</v>
      </c>
      <c r="RKF12" s="16" t="s">
        <v>20</v>
      </c>
      <c r="RKG12" s="16" t="s">
        <v>19</v>
      </c>
      <c r="RKH12" s="16" t="s">
        <v>18</v>
      </c>
      <c r="RKI12" s="11">
        <v>2</v>
      </c>
      <c r="RKJ12" s="8" t="s">
        <v>2</v>
      </c>
      <c r="RKK12" s="19" t="s">
        <v>26</v>
      </c>
      <c r="RKL12" s="23" t="s">
        <v>34</v>
      </c>
      <c r="RKM12" s="8" t="s">
        <v>27</v>
      </c>
      <c r="RKN12" s="8" t="s">
        <v>35</v>
      </c>
      <c r="RKO12" s="23" t="s">
        <v>21</v>
      </c>
      <c r="RKP12" s="21">
        <v>18</v>
      </c>
      <c r="RKQ12" s="8"/>
      <c r="RKR12" s="8"/>
      <c r="RKS12" s="18">
        <f t="shared" ref="RKS12" si="9712">587942.6/5</f>
        <v>117588.51999999999</v>
      </c>
      <c r="RKT12" s="18">
        <f t="shared" si="7428"/>
        <v>2116593.36</v>
      </c>
      <c r="RKU12" s="17">
        <f t="shared" ref="RKU12" si="9713">RKT12*1.2</f>
        <v>2539912.0319999997</v>
      </c>
      <c r="RKV12" s="16" t="s">
        <v>20</v>
      </c>
      <c r="RKW12" s="16" t="s">
        <v>19</v>
      </c>
      <c r="RKX12" s="16" t="s">
        <v>18</v>
      </c>
      <c r="RKY12" s="11">
        <v>2</v>
      </c>
      <c r="RKZ12" s="8" t="s">
        <v>2</v>
      </c>
      <c r="RLA12" s="19" t="s">
        <v>26</v>
      </c>
      <c r="RLB12" s="23" t="s">
        <v>34</v>
      </c>
      <c r="RLC12" s="8" t="s">
        <v>27</v>
      </c>
      <c r="RLD12" s="8" t="s">
        <v>35</v>
      </c>
      <c r="RLE12" s="23" t="s">
        <v>21</v>
      </c>
      <c r="RLF12" s="21">
        <v>18</v>
      </c>
      <c r="RLG12" s="8"/>
      <c r="RLH12" s="8"/>
      <c r="RLI12" s="18">
        <f t="shared" ref="RLI12" si="9714">587942.6/5</f>
        <v>117588.51999999999</v>
      </c>
      <c r="RLJ12" s="18">
        <f t="shared" si="7431"/>
        <v>2116593.36</v>
      </c>
      <c r="RLK12" s="17">
        <f t="shared" ref="RLK12" si="9715">RLJ12*1.2</f>
        <v>2539912.0319999997</v>
      </c>
      <c r="RLL12" s="16" t="s">
        <v>20</v>
      </c>
      <c r="RLM12" s="16" t="s">
        <v>19</v>
      </c>
      <c r="RLN12" s="16" t="s">
        <v>18</v>
      </c>
      <c r="RLO12" s="11">
        <v>2</v>
      </c>
      <c r="RLP12" s="8" t="s">
        <v>2</v>
      </c>
      <c r="RLQ12" s="19" t="s">
        <v>26</v>
      </c>
      <c r="RLR12" s="23" t="s">
        <v>34</v>
      </c>
      <c r="RLS12" s="8" t="s">
        <v>27</v>
      </c>
      <c r="RLT12" s="8" t="s">
        <v>35</v>
      </c>
      <c r="RLU12" s="23" t="s">
        <v>21</v>
      </c>
      <c r="RLV12" s="21">
        <v>18</v>
      </c>
      <c r="RLW12" s="8"/>
      <c r="RLX12" s="8"/>
      <c r="RLY12" s="18">
        <f t="shared" ref="RLY12" si="9716">587942.6/5</f>
        <v>117588.51999999999</v>
      </c>
      <c r="RLZ12" s="18">
        <f t="shared" si="7434"/>
        <v>2116593.36</v>
      </c>
      <c r="RMA12" s="17">
        <f t="shared" ref="RMA12" si="9717">RLZ12*1.2</f>
        <v>2539912.0319999997</v>
      </c>
      <c r="RMB12" s="16" t="s">
        <v>20</v>
      </c>
      <c r="RMC12" s="16" t="s">
        <v>19</v>
      </c>
      <c r="RMD12" s="16" t="s">
        <v>18</v>
      </c>
      <c r="RME12" s="11">
        <v>2</v>
      </c>
      <c r="RMF12" s="8" t="s">
        <v>2</v>
      </c>
      <c r="RMG12" s="19" t="s">
        <v>26</v>
      </c>
      <c r="RMH12" s="23" t="s">
        <v>34</v>
      </c>
      <c r="RMI12" s="8" t="s">
        <v>27</v>
      </c>
      <c r="RMJ12" s="8" t="s">
        <v>35</v>
      </c>
      <c r="RMK12" s="23" t="s">
        <v>21</v>
      </c>
      <c r="RML12" s="21">
        <v>18</v>
      </c>
      <c r="RMM12" s="8"/>
      <c r="RMN12" s="8"/>
      <c r="RMO12" s="18">
        <f t="shared" ref="RMO12" si="9718">587942.6/5</f>
        <v>117588.51999999999</v>
      </c>
      <c r="RMP12" s="18">
        <f t="shared" si="7437"/>
        <v>2116593.36</v>
      </c>
      <c r="RMQ12" s="17">
        <f t="shared" ref="RMQ12" si="9719">RMP12*1.2</f>
        <v>2539912.0319999997</v>
      </c>
      <c r="RMR12" s="16" t="s">
        <v>20</v>
      </c>
      <c r="RMS12" s="16" t="s">
        <v>19</v>
      </c>
      <c r="RMT12" s="16" t="s">
        <v>18</v>
      </c>
      <c r="RMU12" s="11">
        <v>2</v>
      </c>
      <c r="RMV12" s="8" t="s">
        <v>2</v>
      </c>
      <c r="RMW12" s="19" t="s">
        <v>26</v>
      </c>
      <c r="RMX12" s="23" t="s">
        <v>34</v>
      </c>
      <c r="RMY12" s="8" t="s">
        <v>27</v>
      </c>
      <c r="RMZ12" s="8" t="s">
        <v>35</v>
      </c>
      <c r="RNA12" s="23" t="s">
        <v>21</v>
      </c>
      <c r="RNB12" s="21">
        <v>18</v>
      </c>
      <c r="RNC12" s="8"/>
      <c r="RND12" s="8"/>
      <c r="RNE12" s="18">
        <f t="shared" ref="RNE12" si="9720">587942.6/5</f>
        <v>117588.51999999999</v>
      </c>
      <c r="RNF12" s="18">
        <f t="shared" si="7440"/>
        <v>2116593.36</v>
      </c>
      <c r="RNG12" s="17">
        <f t="shared" ref="RNG12" si="9721">RNF12*1.2</f>
        <v>2539912.0319999997</v>
      </c>
      <c r="RNH12" s="16" t="s">
        <v>20</v>
      </c>
      <c r="RNI12" s="16" t="s">
        <v>19</v>
      </c>
      <c r="RNJ12" s="16" t="s">
        <v>18</v>
      </c>
      <c r="RNK12" s="11">
        <v>2</v>
      </c>
      <c r="RNL12" s="8" t="s">
        <v>2</v>
      </c>
      <c r="RNM12" s="19" t="s">
        <v>26</v>
      </c>
      <c r="RNN12" s="23" t="s">
        <v>34</v>
      </c>
      <c r="RNO12" s="8" t="s">
        <v>27</v>
      </c>
      <c r="RNP12" s="8" t="s">
        <v>35</v>
      </c>
      <c r="RNQ12" s="23" t="s">
        <v>21</v>
      </c>
      <c r="RNR12" s="21">
        <v>18</v>
      </c>
      <c r="RNS12" s="8"/>
      <c r="RNT12" s="8"/>
      <c r="RNU12" s="18">
        <f t="shared" ref="RNU12" si="9722">587942.6/5</f>
        <v>117588.51999999999</v>
      </c>
      <c r="RNV12" s="18">
        <f t="shared" si="7443"/>
        <v>2116593.36</v>
      </c>
      <c r="RNW12" s="17">
        <f t="shared" ref="RNW12" si="9723">RNV12*1.2</f>
        <v>2539912.0319999997</v>
      </c>
      <c r="RNX12" s="16" t="s">
        <v>20</v>
      </c>
      <c r="RNY12" s="16" t="s">
        <v>19</v>
      </c>
      <c r="RNZ12" s="16" t="s">
        <v>18</v>
      </c>
      <c r="ROA12" s="11">
        <v>2</v>
      </c>
      <c r="ROB12" s="8" t="s">
        <v>2</v>
      </c>
      <c r="ROC12" s="19" t="s">
        <v>26</v>
      </c>
      <c r="ROD12" s="23" t="s">
        <v>34</v>
      </c>
      <c r="ROE12" s="8" t="s">
        <v>27</v>
      </c>
      <c r="ROF12" s="8" t="s">
        <v>35</v>
      </c>
      <c r="ROG12" s="23" t="s">
        <v>21</v>
      </c>
      <c r="ROH12" s="21">
        <v>18</v>
      </c>
      <c r="ROI12" s="8"/>
      <c r="ROJ12" s="8"/>
      <c r="ROK12" s="18">
        <f t="shared" ref="ROK12" si="9724">587942.6/5</f>
        <v>117588.51999999999</v>
      </c>
      <c r="ROL12" s="18">
        <f t="shared" si="7446"/>
        <v>2116593.36</v>
      </c>
      <c r="ROM12" s="17">
        <f t="shared" ref="ROM12" si="9725">ROL12*1.2</f>
        <v>2539912.0319999997</v>
      </c>
      <c r="RON12" s="16" t="s">
        <v>20</v>
      </c>
      <c r="ROO12" s="16" t="s">
        <v>19</v>
      </c>
      <c r="ROP12" s="16" t="s">
        <v>18</v>
      </c>
      <c r="ROQ12" s="11">
        <v>2</v>
      </c>
      <c r="ROR12" s="8" t="s">
        <v>2</v>
      </c>
      <c r="ROS12" s="19" t="s">
        <v>26</v>
      </c>
      <c r="ROT12" s="23" t="s">
        <v>34</v>
      </c>
      <c r="ROU12" s="8" t="s">
        <v>27</v>
      </c>
      <c r="ROV12" s="8" t="s">
        <v>35</v>
      </c>
      <c r="ROW12" s="23" t="s">
        <v>21</v>
      </c>
      <c r="ROX12" s="21">
        <v>18</v>
      </c>
      <c r="ROY12" s="8"/>
      <c r="ROZ12" s="8"/>
      <c r="RPA12" s="18">
        <f t="shared" ref="RPA12" si="9726">587942.6/5</f>
        <v>117588.51999999999</v>
      </c>
      <c r="RPB12" s="18">
        <f t="shared" si="7449"/>
        <v>2116593.36</v>
      </c>
      <c r="RPC12" s="17">
        <f t="shared" ref="RPC12" si="9727">RPB12*1.2</f>
        <v>2539912.0319999997</v>
      </c>
      <c r="RPD12" s="16" t="s">
        <v>20</v>
      </c>
      <c r="RPE12" s="16" t="s">
        <v>19</v>
      </c>
      <c r="RPF12" s="16" t="s">
        <v>18</v>
      </c>
      <c r="RPG12" s="11">
        <v>2</v>
      </c>
      <c r="RPH12" s="8" t="s">
        <v>2</v>
      </c>
      <c r="RPI12" s="19" t="s">
        <v>26</v>
      </c>
      <c r="RPJ12" s="23" t="s">
        <v>34</v>
      </c>
      <c r="RPK12" s="8" t="s">
        <v>27</v>
      </c>
      <c r="RPL12" s="8" t="s">
        <v>35</v>
      </c>
      <c r="RPM12" s="23" t="s">
        <v>21</v>
      </c>
      <c r="RPN12" s="21">
        <v>18</v>
      </c>
      <c r="RPO12" s="8"/>
      <c r="RPP12" s="8"/>
      <c r="RPQ12" s="18">
        <f t="shared" ref="RPQ12" si="9728">587942.6/5</f>
        <v>117588.51999999999</v>
      </c>
      <c r="RPR12" s="18">
        <f t="shared" si="7452"/>
        <v>2116593.36</v>
      </c>
      <c r="RPS12" s="17">
        <f t="shared" ref="RPS12" si="9729">RPR12*1.2</f>
        <v>2539912.0319999997</v>
      </c>
      <c r="RPT12" s="16" t="s">
        <v>20</v>
      </c>
      <c r="RPU12" s="16" t="s">
        <v>19</v>
      </c>
      <c r="RPV12" s="16" t="s">
        <v>18</v>
      </c>
      <c r="RPW12" s="11">
        <v>2</v>
      </c>
      <c r="RPX12" s="8" t="s">
        <v>2</v>
      </c>
      <c r="RPY12" s="19" t="s">
        <v>26</v>
      </c>
      <c r="RPZ12" s="23" t="s">
        <v>34</v>
      </c>
      <c r="RQA12" s="8" t="s">
        <v>27</v>
      </c>
      <c r="RQB12" s="8" t="s">
        <v>35</v>
      </c>
      <c r="RQC12" s="23" t="s">
        <v>21</v>
      </c>
      <c r="RQD12" s="21">
        <v>18</v>
      </c>
      <c r="RQE12" s="8"/>
      <c r="RQF12" s="8"/>
      <c r="RQG12" s="18">
        <f t="shared" ref="RQG12" si="9730">587942.6/5</f>
        <v>117588.51999999999</v>
      </c>
      <c r="RQH12" s="18">
        <f t="shared" si="7455"/>
        <v>2116593.36</v>
      </c>
      <c r="RQI12" s="17">
        <f t="shared" ref="RQI12" si="9731">RQH12*1.2</f>
        <v>2539912.0319999997</v>
      </c>
      <c r="RQJ12" s="16" t="s">
        <v>20</v>
      </c>
      <c r="RQK12" s="16" t="s">
        <v>19</v>
      </c>
      <c r="RQL12" s="16" t="s">
        <v>18</v>
      </c>
      <c r="RQM12" s="11">
        <v>2</v>
      </c>
      <c r="RQN12" s="8" t="s">
        <v>2</v>
      </c>
      <c r="RQO12" s="19" t="s">
        <v>26</v>
      </c>
      <c r="RQP12" s="23" t="s">
        <v>34</v>
      </c>
      <c r="RQQ12" s="8" t="s">
        <v>27</v>
      </c>
      <c r="RQR12" s="8" t="s">
        <v>35</v>
      </c>
      <c r="RQS12" s="23" t="s">
        <v>21</v>
      </c>
      <c r="RQT12" s="21">
        <v>18</v>
      </c>
      <c r="RQU12" s="8"/>
      <c r="RQV12" s="8"/>
      <c r="RQW12" s="18">
        <f t="shared" ref="RQW12" si="9732">587942.6/5</f>
        <v>117588.51999999999</v>
      </c>
      <c r="RQX12" s="18">
        <f t="shared" si="7458"/>
        <v>2116593.36</v>
      </c>
      <c r="RQY12" s="17">
        <f t="shared" ref="RQY12" si="9733">RQX12*1.2</f>
        <v>2539912.0319999997</v>
      </c>
      <c r="RQZ12" s="16" t="s">
        <v>20</v>
      </c>
      <c r="RRA12" s="16" t="s">
        <v>19</v>
      </c>
      <c r="RRB12" s="16" t="s">
        <v>18</v>
      </c>
      <c r="RRC12" s="11">
        <v>2</v>
      </c>
      <c r="RRD12" s="8" t="s">
        <v>2</v>
      </c>
      <c r="RRE12" s="19" t="s">
        <v>26</v>
      </c>
      <c r="RRF12" s="23" t="s">
        <v>34</v>
      </c>
      <c r="RRG12" s="8" t="s">
        <v>27</v>
      </c>
      <c r="RRH12" s="8" t="s">
        <v>35</v>
      </c>
      <c r="RRI12" s="23" t="s">
        <v>21</v>
      </c>
      <c r="RRJ12" s="21">
        <v>18</v>
      </c>
      <c r="RRK12" s="8"/>
      <c r="RRL12" s="8"/>
      <c r="RRM12" s="18">
        <f t="shared" ref="RRM12" si="9734">587942.6/5</f>
        <v>117588.51999999999</v>
      </c>
      <c r="RRN12" s="18">
        <f t="shared" si="7461"/>
        <v>2116593.36</v>
      </c>
      <c r="RRO12" s="17">
        <f t="shared" ref="RRO12" si="9735">RRN12*1.2</f>
        <v>2539912.0319999997</v>
      </c>
      <c r="RRP12" s="16" t="s">
        <v>20</v>
      </c>
      <c r="RRQ12" s="16" t="s">
        <v>19</v>
      </c>
      <c r="RRR12" s="16" t="s">
        <v>18</v>
      </c>
      <c r="RRS12" s="11">
        <v>2</v>
      </c>
      <c r="RRT12" s="8" t="s">
        <v>2</v>
      </c>
      <c r="RRU12" s="19" t="s">
        <v>26</v>
      </c>
      <c r="RRV12" s="23" t="s">
        <v>34</v>
      </c>
      <c r="RRW12" s="8" t="s">
        <v>27</v>
      </c>
      <c r="RRX12" s="8" t="s">
        <v>35</v>
      </c>
      <c r="RRY12" s="23" t="s">
        <v>21</v>
      </c>
      <c r="RRZ12" s="21">
        <v>18</v>
      </c>
      <c r="RSA12" s="8"/>
      <c r="RSB12" s="8"/>
      <c r="RSC12" s="18">
        <f t="shared" ref="RSC12" si="9736">587942.6/5</f>
        <v>117588.51999999999</v>
      </c>
      <c r="RSD12" s="18">
        <f t="shared" si="7464"/>
        <v>2116593.36</v>
      </c>
      <c r="RSE12" s="17">
        <f t="shared" ref="RSE12" si="9737">RSD12*1.2</f>
        <v>2539912.0319999997</v>
      </c>
      <c r="RSF12" s="16" t="s">
        <v>20</v>
      </c>
      <c r="RSG12" s="16" t="s">
        <v>19</v>
      </c>
      <c r="RSH12" s="16" t="s">
        <v>18</v>
      </c>
      <c r="RSI12" s="11">
        <v>2</v>
      </c>
      <c r="RSJ12" s="8" t="s">
        <v>2</v>
      </c>
      <c r="RSK12" s="19" t="s">
        <v>26</v>
      </c>
      <c r="RSL12" s="23" t="s">
        <v>34</v>
      </c>
      <c r="RSM12" s="8" t="s">
        <v>27</v>
      </c>
      <c r="RSN12" s="8" t="s">
        <v>35</v>
      </c>
      <c r="RSO12" s="23" t="s">
        <v>21</v>
      </c>
      <c r="RSP12" s="21">
        <v>18</v>
      </c>
      <c r="RSQ12" s="8"/>
      <c r="RSR12" s="8"/>
      <c r="RSS12" s="18">
        <f t="shared" ref="RSS12" si="9738">587942.6/5</f>
        <v>117588.51999999999</v>
      </c>
      <c r="RST12" s="18">
        <f t="shared" si="7467"/>
        <v>2116593.36</v>
      </c>
      <c r="RSU12" s="17">
        <f t="shared" ref="RSU12" si="9739">RST12*1.2</f>
        <v>2539912.0319999997</v>
      </c>
      <c r="RSV12" s="16" t="s">
        <v>20</v>
      </c>
      <c r="RSW12" s="16" t="s">
        <v>19</v>
      </c>
      <c r="RSX12" s="16" t="s">
        <v>18</v>
      </c>
      <c r="RSY12" s="11">
        <v>2</v>
      </c>
      <c r="RSZ12" s="8" t="s">
        <v>2</v>
      </c>
      <c r="RTA12" s="19" t="s">
        <v>26</v>
      </c>
      <c r="RTB12" s="23" t="s">
        <v>34</v>
      </c>
      <c r="RTC12" s="8" t="s">
        <v>27</v>
      </c>
      <c r="RTD12" s="8" t="s">
        <v>35</v>
      </c>
      <c r="RTE12" s="23" t="s">
        <v>21</v>
      </c>
      <c r="RTF12" s="21">
        <v>18</v>
      </c>
      <c r="RTG12" s="8"/>
      <c r="RTH12" s="8"/>
      <c r="RTI12" s="18">
        <f t="shared" ref="RTI12" si="9740">587942.6/5</f>
        <v>117588.51999999999</v>
      </c>
      <c r="RTJ12" s="18">
        <f t="shared" si="7470"/>
        <v>2116593.36</v>
      </c>
      <c r="RTK12" s="17">
        <f t="shared" ref="RTK12" si="9741">RTJ12*1.2</f>
        <v>2539912.0319999997</v>
      </c>
      <c r="RTL12" s="16" t="s">
        <v>20</v>
      </c>
      <c r="RTM12" s="16" t="s">
        <v>19</v>
      </c>
      <c r="RTN12" s="16" t="s">
        <v>18</v>
      </c>
      <c r="RTO12" s="11">
        <v>2</v>
      </c>
      <c r="RTP12" s="8" t="s">
        <v>2</v>
      </c>
      <c r="RTQ12" s="19" t="s">
        <v>26</v>
      </c>
      <c r="RTR12" s="23" t="s">
        <v>34</v>
      </c>
      <c r="RTS12" s="8" t="s">
        <v>27</v>
      </c>
      <c r="RTT12" s="8" t="s">
        <v>35</v>
      </c>
      <c r="RTU12" s="23" t="s">
        <v>21</v>
      </c>
      <c r="RTV12" s="21">
        <v>18</v>
      </c>
      <c r="RTW12" s="8"/>
      <c r="RTX12" s="8"/>
      <c r="RTY12" s="18">
        <f t="shared" ref="RTY12" si="9742">587942.6/5</f>
        <v>117588.51999999999</v>
      </c>
      <c r="RTZ12" s="18">
        <f t="shared" si="7473"/>
        <v>2116593.36</v>
      </c>
      <c r="RUA12" s="17">
        <f t="shared" ref="RUA12" si="9743">RTZ12*1.2</f>
        <v>2539912.0319999997</v>
      </c>
      <c r="RUB12" s="16" t="s">
        <v>20</v>
      </c>
      <c r="RUC12" s="16" t="s">
        <v>19</v>
      </c>
      <c r="RUD12" s="16" t="s">
        <v>18</v>
      </c>
      <c r="RUE12" s="11">
        <v>2</v>
      </c>
      <c r="RUF12" s="8" t="s">
        <v>2</v>
      </c>
      <c r="RUG12" s="19" t="s">
        <v>26</v>
      </c>
      <c r="RUH12" s="23" t="s">
        <v>34</v>
      </c>
      <c r="RUI12" s="8" t="s">
        <v>27</v>
      </c>
      <c r="RUJ12" s="8" t="s">
        <v>35</v>
      </c>
      <c r="RUK12" s="23" t="s">
        <v>21</v>
      </c>
      <c r="RUL12" s="21">
        <v>18</v>
      </c>
      <c r="RUM12" s="8"/>
      <c r="RUN12" s="8"/>
      <c r="RUO12" s="18">
        <f t="shared" ref="RUO12" si="9744">587942.6/5</f>
        <v>117588.51999999999</v>
      </c>
      <c r="RUP12" s="18">
        <f t="shared" si="7476"/>
        <v>2116593.36</v>
      </c>
      <c r="RUQ12" s="17">
        <f t="shared" ref="RUQ12" si="9745">RUP12*1.2</f>
        <v>2539912.0319999997</v>
      </c>
      <c r="RUR12" s="16" t="s">
        <v>20</v>
      </c>
      <c r="RUS12" s="16" t="s">
        <v>19</v>
      </c>
      <c r="RUT12" s="16" t="s">
        <v>18</v>
      </c>
      <c r="RUU12" s="11">
        <v>2</v>
      </c>
      <c r="RUV12" s="8" t="s">
        <v>2</v>
      </c>
      <c r="RUW12" s="19" t="s">
        <v>26</v>
      </c>
      <c r="RUX12" s="23" t="s">
        <v>34</v>
      </c>
      <c r="RUY12" s="8" t="s">
        <v>27</v>
      </c>
      <c r="RUZ12" s="8" t="s">
        <v>35</v>
      </c>
      <c r="RVA12" s="23" t="s">
        <v>21</v>
      </c>
      <c r="RVB12" s="21">
        <v>18</v>
      </c>
      <c r="RVC12" s="8"/>
      <c r="RVD12" s="8"/>
      <c r="RVE12" s="18">
        <f t="shared" ref="RVE12" si="9746">587942.6/5</f>
        <v>117588.51999999999</v>
      </c>
      <c r="RVF12" s="18">
        <f t="shared" si="7479"/>
        <v>2116593.36</v>
      </c>
      <c r="RVG12" s="17">
        <f t="shared" ref="RVG12" si="9747">RVF12*1.2</f>
        <v>2539912.0319999997</v>
      </c>
      <c r="RVH12" s="16" t="s">
        <v>20</v>
      </c>
      <c r="RVI12" s="16" t="s">
        <v>19</v>
      </c>
      <c r="RVJ12" s="16" t="s">
        <v>18</v>
      </c>
      <c r="RVK12" s="11">
        <v>2</v>
      </c>
      <c r="RVL12" s="8" t="s">
        <v>2</v>
      </c>
      <c r="RVM12" s="19" t="s">
        <v>26</v>
      </c>
      <c r="RVN12" s="23" t="s">
        <v>34</v>
      </c>
      <c r="RVO12" s="8" t="s">
        <v>27</v>
      </c>
      <c r="RVP12" s="8" t="s">
        <v>35</v>
      </c>
      <c r="RVQ12" s="23" t="s">
        <v>21</v>
      </c>
      <c r="RVR12" s="21">
        <v>18</v>
      </c>
      <c r="RVS12" s="8"/>
      <c r="RVT12" s="8"/>
      <c r="RVU12" s="18">
        <f t="shared" ref="RVU12" si="9748">587942.6/5</f>
        <v>117588.51999999999</v>
      </c>
      <c r="RVV12" s="18">
        <f t="shared" si="7482"/>
        <v>2116593.36</v>
      </c>
      <c r="RVW12" s="17">
        <f t="shared" ref="RVW12" si="9749">RVV12*1.2</f>
        <v>2539912.0319999997</v>
      </c>
      <c r="RVX12" s="16" t="s">
        <v>20</v>
      </c>
      <c r="RVY12" s="16" t="s">
        <v>19</v>
      </c>
      <c r="RVZ12" s="16" t="s">
        <v>18</v>
      </c>
      <c r="RWA12" s="11">
        <v>2</v>
      </c>
      <c r="RWB12" s="8" t="s">
        <v>2</v>
      </c>
      <c r="RWC12" s="19" t="s">
        <v>26</v>
      </c>
      <c r="RWD12" s="23" t="s">
        <v>34</v>
      </c>
      <c r="RWE12" s="8" t="s">
        <v>27</v>
      </c>
      <c r="RWF12" s="8" t="s">
        <v>35</v>
      </c>
      <c r="RWG12" s="23" t="s">
        <v>21</v>
      </c>
      <c r="RWH12" s="21">
        <v>18</v>
      </c>
      <c r="RWI12" s="8"/>
      <c r="RWJ12" s="8"/>
      <c r="RWK12" s="18">
        <f t="shared" ref="RWK12" si="9750">587942.6/5</f>
        <v>117588.51999999999</v>
      </c>
      <c r="RWL12" s="18">
        <f t="shared" si="7485"/>
        <v>2116593.36</v>
      </c>
      <c r="RWM12" s="17">
        <f t="shared" ref="RWM12" si="9751">RWL12*1.2</f>
        <v>2539912.0319999997</v>
      </c>
      <c r="RWN12" s="16" t="s">
        <v>20</v>
      </c>
      <c r="RWO12" s="16" t="s">
        <v>19</v>
      </c>
      <c r="RWP12" s="16" t="s">
        <v>18</v>
      </c>
      <c r="RWQ12" s="11">
        <v>2</v>
      </c>
      <c r="RWR12" s="8" t="s">
        <v>2</v>
      </c>
      <c r="RWS12" s="19" t="s">
        <v>26</v>
      </c>
      <c r="RWT12" s="23" t="s">
        <v>34</v>
      </c>
      <c r="RWU12" s="8" t="s">
        <v>27</v>
      </c>
      <c r="RWV12" s="8" t="s">
        <v>35</v>
      </c>
      <c r="RWW12" s="23" t="s">
        <v>21</v>
      </c>
      <c r="RWX12" s="21">
        <v>18</v>
      </c>
      <c r="RWY12" s="8"/>
      <c r="RWZ12" s="8"/>
      <c r="RXA12" s="18">
        <f t="shared" ref="RXA12" si="9752">587942.6/5</f>
        <v>117588.51999999999</v>
      </c>
      <c r="RXB12" s="18">
        <f t="shared" si="7488"/>
        <v>2116593.36</v>
      </c>
      <c r="RXC12" s="17">
        <f t="shared" ref="RXC12" si="9753">RXB12*1.2</f>
        <v>2539912.0319999997</v>
      </c>
      <c r="RXD12" s="16" t="s">
        <v>20</v>
      </c>
      <c r="RXE12" s="16" t="s">
        <v>19</v>
      </c>
      <c r="RXF12" s="16" t="s">
        <v>18</v>
      </c>
      <c r="RXG12" s="11">
        <v>2</v>
      </c>
      <c r="RXH12" s="8" t="s">
        <v>2</v>
      </c>
      <c r="RXI12" s="19" t="s">
        <v>26</v>
      </c>
      <c r="RXJ12" s="23" t="s">
        <v>34</v>
      </c>
      <c r="RXK12" s="8" t="s">
        <v>27</v>
      </c>
      <c r="RXL12" s="8" t="s">
        <v>35</v>
      </c>
      <c r="RXM12" s="23" t="s">
        <v>21</v>
      </c>
      <c r="RXN12" s="21">
        <v>18</v>
      </c>
      <c r="RXO12" s="8"/>
      <c r="RXP12" s="8"/>
      <c r="RXQ12" s="18">
        <f t="shared" ref="RXQ12" si="9754">587942.6/5</f>
        <v>117588.51999999999</v>
      </c>
      <c r="RXR12" s="18">
        <f t="shared" si="7491"/>
        <v>2116593.36</v>
      </c>
      <c r="RXS12" s="17">
        <f t="shared" ref="RXS12" si="9755">RXR12*1.2</f>
        <v>2539912.0319999997</v>
      </c>
      <c r="RXT12" s="16" t="s">
        <v>20</v>
      </c>
      <c r="RXU12" s="16" t="s">
        <v>19</v>
      </c>
      <c r="RXV12" s="16" t="s">
        <v>18</v>
      </c>
      <c r="RXW12" s="11">
        <v>2</v>
      </c>
      <c r="RXX12" s="8" t="s">
        <v>2</v>
      </c>
      <c r="RXY12" s="19" t="s">
        <v>26</v>
      </c>
      <c r="RXZ12" s="23" t="s">
        <v>34</v>
      </c>
      <c r="RYA12" s="8" t="s">
        <v>27</v>
      </c>
      <c r="RYB12" s="8" t="s">
        <v>35</v>
      </c>
      <c r="RYC12" s="23" t="s">
        <v>21</v>
      </c>
      <c r="RYD12" s="21">
        <v>18</v>
      </c>
      <c r="RYE12" s="8"/>
      <c r="RYF12" s="8"/>
      <c r="RYG12" s="18">
        <f t="shared" ref="RYG12" si="9756">587942.6/5</f>
        <v>117588.51999999999</v>
      </c>
      <c r="RYH12" s="18">
        <f t="shared" si="7494"/>
        <v>2116593.36</v>
      </c>
      <c r="RYI12" s="17">
        <f t="shared" ref="RYI12" si="9757">RYH12*1.2</f>
        <v>2539912.0319999997</v>
      </c>
      <c r="RYJ12" s="16" t="s">
        <v>20</v>
      </c>
      <c r="RYK12" s="16" t="s">
        <v>19</v>
      </c>
      <c r="RYL12" s="16" t="s">
        <v>18</v>
      </c>
      <c r="RYM12" s="11">
        <v>2</v>
      </c>
      <c r="RYN12" s="8" t="s">
        <v>2</v>
      </c>
      <c r="RYO12" s="19" t="s">
        <v>26</v>
      </c>
      <c r="RYP12" s="23" t="s">
        <v>34</v>
      </c>
      <c r="RYQ12" s="8" t="s">
        <v>27</v>
      </c>
      <c r="RYR12" s="8" t="s">
        <v>35</v>
      </c>
      <c r="RYS12" s="23" t="s">
        <v>21</v>
      </c>
      <c r="RYT12" s="21">
        <v>18</v>
      </c>
      <c r="RYU12" s="8"/>
      <c r="RYV12" s="8"/>
      <c r="RYW12" s="18">
        <f t="shared" ref="RYW12" si="9758">587942.6/5</f>
        <v>117588.51999999999</v>
      </c>
      <c r="RYX12" s="18">
        <f t="shared" si="7497"/>
        <v>2116593.36</v>
      </c>
      <c r="RYY12" s="17">
        <f t="shared" ref="RYY12" si="9759">RYX12*1.2</f>
        <v>2539912.0319999997</v>
      </c>
      <c r="RYZ12" s="16" t="s">
        <v>20</v>
      </c>
      <c r="RZA12" s="16" t="s">
        <v>19</v>
      </c>
      <c r="RZB12" s="16" t="s">
        <v>18</v>
      </c>
      <c r="RZC12" s="11">
        <v>2</v>
      </c>
      <c r="RZD12" s="8" t="s">
        <v>2</v>
      </c>
      <c r="RZE12" s="19" t="s">
        <v>26</v>
      </c>
      <c r="RZF12" s="23" t="s">
        <v>34</v>
      </c>
      <c r="RZG12" s="8" t="s">
        <v>27</v>
      </c>
      <c r="RZH12" s="8" t="s">
        <v>35</v>
      </c>
      <c r="RZI12" s="23" t="s">
        <v>21</v>
      </c>
      <c r="RZJ12" s="21">
        <v>18</v>
      </c>
      <c r="RZK12" s="8"/>
      <c r="RZL12" s="8"/>
      <c r="RZM12" s="18">
        <f t="shared" ref="RZM12" si="9760">587942.6/5</f>
        <v>117588.51999999999</v>
      </c>
      <c r="RZN12" s="18">
        <f t="shared" si="7500"/>
        <v>2116593.36</v>
      </c>
      <c r="RZO12" s="17">
        <f t="shared" ref="RZO12" si="9761">RZN12*1.2</f>
        <v>2539912.0319999997</v>
      </c>
      <c r="RZP12" s="16" t="s">
        <v>20</v>
      </c>
      <c r="RZQ12" s="16" t="s">
        <v>19</v>
      </c>
      <c r="RZR12" s="16" t="s">
        <v>18</v>
      </c>
      <c r="RZS12" s="11">
        <v>2</v>
      </c>
      <c r="RZT12" s="8" t="s">
        <v>2</v>
      </c>
      <c r="RZU12" s="19" t="s">
        <v>26</v>
      </c>
      <c r="RZV12" s="23" t="s">
        <v>34</v>
      </c>
      <c r="RZW12" s="8" t="s">
        <v>27</v>
      </c>
      <c r="RZX12" s="8" t="s">
        <v>35</v>
      </c>
      <c r="RZY12" s="23" t="s">
        <v>21</v>
      </c>
      <c r="RZZ12" s="21">
        <v>18</v>
      </c>
      <c r="SAA12" s="8"/>
      <c r="SAB12" s="8"/>
      <c r="SAC12" s="18">
        <f t="shared" ref="SAC12" si="9762">587942.6/5</f>
        <v>117588.51999999999</v>
      </c>
      <c r="SAD12" s="18">
        <f t="shared" si="7503"/>
        <v>2116593.36</v>
      </c>
      <c r="SAE12" s="17">
        <f t="shared" ref="SAE12" si="9763">SAD12*1.2</f>
        <v>2539912.0319999997</v>
      </c>
      <c r="SAF12" s="16" t="s">
        <v>20</v>
      </c>
      <c r="SAG12" s="16" t="s">
        <v>19</v>
      </c>
      <c r="SAH12" s="16" t="s">
        <v>18</v>
      </c>
      <c r="SAI12" s="11">
        <v>2</v>
      </c>
      <c r="SAJ12" s="8" t="s">
        <v>2</v>
      </c>
      <c r="SAK12" s="19" t="s">
        <v>26</v>
      </c>
      <c r="SAL12" s="23" t="s">
        <v>34</v>
      </c>
      <c r="SAM12" s="8" t="s">
        <v>27</v>
      </c>
      <c r="SAN12" s="8" t="s">
        <v>35</v>
      </c>
      <c r="SAO12" s="23" t="s">
        <v>21</v>
      </c>
      <c r="SAP12" s="21">
        <v>18</v>
      </c>
      <c r="SAQ12" s="8"/>
      <c r="SAR12" s="8"/>
      <c r="SAS12" s="18">
        <f t="shared" ref="SAS12" si="9764">587942.6/5</f>
        <v>117588.51999999999</v>
      </c>
      <c r="SAT12" s="18">
        <f t="shared" si="7506"/>
        <v>2116593.36</v>
      </c>
      <c r="SAU12" s="17">
        <f t="shared" ref="SAU12" si="9765">SAT12*1.2</f>
        <v>2539912.0319999997</v>
      </c>
      <c r="SAV12" s="16" t="s">
        <v>20</v>
      </c>
      <c r="SAW12" s="16" t="s">
        <v>19</v>
      </c>
      <c r="SAX12" s="16" t="s">
        <v>18</v>
      </c>
      <c r="SAY12" s="11">
        <v>2</v>
      </c>
      <c r="SAZ12" s="8" t="s">
        <v>2</v>
      </c>
      <c r="SBA12" s="19" t="s">
        <v>26</v>
      </c>
      <c r="SBB12" s="23" t="s">
        <v>34</v>
      </c>
      <c r="SBC12" s="8" t="s">
        <v>27</v>
      </c>
      <c r="SBD12" s="8" t="s">
        <v>35</v>
      </c>
      <c r="SBE12" s="23" t="s">
        <v>21</v>
      </c>
      <c r="SBF12" s="21">
        <v>18</v>
      </c>
      <c r="SBG12" s="8"/>
      <c r="SBH12" s="8"/>
      <c r="SBI12" s="18">
        <f t="shared" ref="SBI12" si="9766">587942.6/5</f>
        <v>117588.51999999999</v>
      </c>
      <c r="SBJ12" s="18">
        <f t="shared" si="7509"/>
        <v>2116593.36</v>
      </c>
      <c r="SBK12" s="17">
        <f t="shared" ref="SBK12" si="9767">SBJ12*1.2</f>
        <v>2539912.0319999997</v>
      </c>
      <c r="SBL12" s="16" t="s">
        <v>20</v>
      </c>
      <c r="SBM12" s="16" t="s">
        <v>19</v>
      </c>
      <c r="SBN12" s="16" t="s">
        <v>18</v>
      </c>
      <c r="SBO12" s="11">
        <v>2</v>
      </c>
      <c r="SBP12" s="8" t="s">
        <v>2</v>
      </c>
      <c r="SBQ12" s="19" t="s">
        <v>26</v>
      </c>
      <c r="SBR12" s="23" t="s">
        <v>34</v>
      </c>
      <c r="SBS12" s="8" t="s">
        <v>27</v>
      </c>
      <c r="SBT12" s="8" t="s">
        <v>35</v>
      </c>
      <c r="SBU12" s="23" t="s">
        <v>21</v>
      </c>
      <c r="SBV12" s="21">
        <v>18</v>
      </c>
      <c r="SBW12" s="8"/>
      <c r="SBX12" s="8"/>
      <c r="SBY12" s="18">
        <f t="shared" ref="SBY12" si="9768">587942.6/5</f>
        <v>117588.51999999999</v>
      </c>
      <c r="SBZ12" s="18">
        <f t="shared" si="7512"/>
        <v>2116593.36</v>
      </c>
      <c r="SCA12" s="17">
        <f t="shared" ref="SCA12" si="9769">SBZ12*1.2</f>
        <v>2539912.0319999997</v>
      </c>
      <c r="SCB12" s="16" t="s">
        <v>20</v>
      </c>
      <c r="SCC12" s="16" t="s">
        <v>19</v>
      </c>
      <c r="SCD12" s="16" t="s">
        <v>18</v>
      </c>
      <c r="SCE12" s="11">
        <v>2</v>
      </c>
      <c r="SCF12" s="8" t="s">
        <v>2</v>
      </c>
      <c r="SCG12" s="19" t="s">
        <v>26</v>
      </c>
      <c r="SCH12" s="23" t="s">
        <v>34</v>
      </c>
      <c r="SCI12" s="8" t="s">
        <v>27</v>
      </c>
      <c r="SCJ12" s="8" t="s">
        <v>35</v>
      </c>
      <c r="SCK12" s="23" t="s">
        <v>21</v>
      </c>
      <c r="SCL12" s="21">
        <v>18</v>
      </c>
      <c r="SCM12" s="8"/>
      <c r="SCN12" s="8"/>
      <c r="SCO12" s="18">
        <f t="shared" ref="SCO12" si="9770">587942.6/5</f>
        <v>117588.51999999999</v>
      </c>
      <c r="SCP12" s="18">
        <f t="shared" si="7515"/>
        <v>2116593.36</v>
      </c>
      <c r="SCQ12" s="17">
        <f t="shared" ref="SCQ12" si="9771">SCP12*1.2</f>
        <v>2539912.0319999997</v>
      </c>
      <c r="SCR12" s="16" t="s">
        <v>20</v>
      </c>
      <c r="SCS12" s="16" t="s">
        <v>19</v>
      </c>
      <c r="SCT12" s="16" t="s">
        <v>18</v>
      </c>
      <c r="SCU12" s="11">
        <v>2</v>
      </c>
      <c r="SCV12" s="8" t="s">
        <v>2</v>
      </c>
      <c r="SCW12" s="19" t="s">
        <v>26</v>
      </c>
      <c r="SCX12" s="23" t="s">
        <v>34</v>
      </c>
      <c r="SCY12" s="8" t="s">
        <v>27</v>
      </c>
      <c r="SCZ12" s="8" t="s">
        <v>35</v>
      </c>
      <c r="SDA12" s="23" t="s">
        <v>21</v>
      </c>
      <c r="SDB12" s="21">
        <v>18</v>
      </c>
      <c r="SDC12" s="8"/>
      <c r="SDD12" s="8"/>
      <c r="SDE12" s="18">
        <f t="shared" ref="SDE12" si="9772">587942.6/5</f>
        <v>117588.51999999999</v>
      </c>
      <c r="SDF12" s="18">
        <f t="shared" si="7518"/>
        <v>2116593.36</v>
      </c>
      <c r="SDG12" s="17">
        <f t="shared" ref="SDG12" si="9773">SDF12*1.2</f>
        <v>2539912.0319999997</v>
      </c>
      <c r="SDH12" s="16" t="s">
        <v>20</v>
      </c>
      <c r="SDI12" s="16" t="s">
        <v>19</v>
      </c>
      <c r="SDJ12" s="16" t="s">
        <v>18</v>
      </c>
      <c r="SDK12" s="11">
        <v>2</v>
      </c>
      <c r="SDL12" s="8" t="s">
        <v>2</v>
      </c>
      <c r="SDM12" s="19" t="s">
        <v>26</v>
      </c>
      <c r="SDN12" s="23" t="s">
        <v>34</v>
      </c>
      <c r="SDO12" s="8" t="s">
        <v>27</v>
      </c>
      <c r="SDP12" s="8" t="s">
        <v>35</v>
      </c>
      <c r="SDQ12" s="23" t="s">
        <v>21</v>
      </c>
      <c r="SDR12" s="21">
        <v>18</v>
      </c>
      <c r="SDS12" s="8"/>
      <c r="SDT12" s="8"/>
      <c r="SDU12" s="18">
        <f t="shared" ref="SDU12" si="9774">587942.6/5</f>
        <v>117588.51999999999</v>
      </c>
      <c r="SDV12" s="18">
        <f t="shared" si="7521"/>
        <v>2116593.36</v>
      </c>
      <c r="SDW12" s="17">
        <f t="shared" ref="SDW12" si="9775">SDV12*1.2</f>
        <v>2539912.0319999997</v>
      </c>
      <c r="SDX12" s="16" t="s">
        <v>20</v>
      </c>
      <c r="SDY12" s="16" t="s">
        <v>19</v>
      </c>
      <c r="SDZ12" s="16" t="s">
        <v>18</v>
      </c>
      <c r="SEA12" s="11">
        <v>2</v>
      </c>
      <c r="SEB12" s="8" t="s">
        <v>2</v>
      </c>
      <c r="SEC12" s="19" t="s">
        <v>26</v>
      </c>
      <c r="SED12" s="23" t="s">
        <v>34</v>
      </c>
      <c r="SEE12" s="8" t="s">
        <v>27</v>
      </c>
      <c r="SEF12" s="8" t="s">
        <v>35</v>
      </c>
      <c r="SEG12" s="23" t="s">
        <v>21</v>
      </c>
      <c r="SEH12" s="21">
        <v>18</v>
      </c>
      <c r="SEI12" s="8"/>
      <c r="SEJ12" s="8"/>
      <c r="SEK12" s="18">
        <f t="shared" ref="SEK12" si="9776">587942.6/5</f>
        <v>117588.51999999999</v>
      </c>
      <c r="SEL12" s="18">
        <f t="shared" si="7524"/>
        <v>2116593.36</v>
      </c>
      <c r="SEM12" s="17">
        <f t="shared" ref="SEM12" si="9777">SEL12*1.2</f>
        <v>2539912.0319999997</v>
      </c>
      <c r="SEN12" s="16" t="s">
        <v>20</v>
      </c>
      <c r="SEO12" s="16" t="s">
        <v>19</v>
      </c>
      <c r="SEP12" s="16" t="s">
        <v>18</v>
      </c>
      <c r="SEQ12" s="11">
        <v>2</v>
      </c>
      <c r="SER12" s="8" t="s">
        <v>2</v>
      </c>
      <c r="SES12" s="19" t="s">
        <v>26</v>
      </c>
      <c r="SET12" s="23" t="s">
        <v>34</v>
      </c>
      <c r="SEU12" s="8" t="s">
        <v>27</v>
      </c>
      <c r="SEV12" s="8" t="s">
        <v>35</v>
      </c>
      <c r="SEW12" s="23" t="s">
        <v>21</v>
      </c>
      <c r="SEX12" s="21">
        <v>18</v>
      </c>
      <c r="SEY12" s="8"/>
      <c r="SEZ12" s="8"/>
      <c r="SFA12" s="18">
        <f t="shared" ref="SFA12" si="9778">587942.6/5</f>
        <v>117588.51999999999</v>
      </c>
      <c r="SFB12" s="18">
        <f t="shared" si="7527"/>
        <v>2116593.36</v>
      </c>
      <c r="SFC12" s="17">
        <f t="shared" ref="SFC12" si="9779">SFB12*1.2</f>
        <v>2539912.0319999997</v>
      </c>
      <c r="SFD12" s="16" t="s">
        <v>20</v>
      </c>
      <c r="SFE12" s="16" t="s">
        <v>19</v>
      </c>
      <c r="SFF12" s="16" t="s">
        <v>18</v>
      </c>
      <c r="SFG12" s="11">
        <v>2</v>
      </c>
      <c r="SFH12" s="8" t="s">
        <v>2</v>
      </c>
      <c r="SFI12" s="19" t="s">
        <v>26</v>
      </c>
      <c r="SFJ12" s="23" t="s">
        <v>34</v>
      </c>
      <c r="SFK12" s="8" t="s">
        <v>27</v>
      </c>
      <c r="SFL12" s="8" t="s">
        <v>35</v>
      </c>
      <c r="SFM12" s="23" t="s">
        <v>21</v>
      </c>
      <c r="SFN12" s="21">
        <v>18</v>
      </c>
      <c r="SFO12" s="8"/>
      <c r="SFP12" s="8"/>
      <c r="SFQ12" s="18">
        <f t="shared" ref="SFQ12" si="9780">587942.6/5</f>
        <v>117588.51999999999</v>
      </c>
      <c r="SFR12" s="18">
        <f t="shared" si="7530"/>
        <v>2116593.36</v>
      </c>
      <c r="SFS12" s="17">
        <f t="shared" ref="SFS12" si="9781">SFR12*1.2</f>
        <v>2539912.0319999997</v>
      </c>
      <c r="SFT12" s="16" t="s">
        <v>20</v>
      </c>
      <c r="SFU12" s="16" t="s">
        <v>19</v>
      </c>
      <c r="SFV12" s="16" t="s">
        <v>18</v>
      </c>
      <c r="SFW12" s="11">
        <v>2</v>
      </c>
      <c r="SFX12" s="8" t="s">
        <v>2</v>
      </c>
      <c r="SFY12" s="19" t="s">
        <v>26</v>
      </c>
      <c r="SFZ12" s="23" t="s">
        <v>34</v>
      </c>
      <c r="SGA12" s="8" t="s">
        <v>27</v>
      </c>
      <c r="SGB12" s="8" t="s">
        <v>35</v>
      </c>
      <c r="SGC12" s="23" t="s">
        <v>21</v>
      </c>
      <c r="SGD12" s="21">
        <v>18</v>
      </c>
      <c r="SGE12" s="8"/>
      <c r="SGF12" s="8"/>
      <c r="SGG12" s="18">
        <f t="shared" ref="SGG12" si="9782">587942.6/5</f>
        <v>117588.51999999999</v>
      </c>
      <c r="SGH12" s="18">
        <f t="shared" si="7533"/>
        <v>2116593.36</v>
      </c>
      <c r="SGI12" s="17">
        <f t="shared" ref="SGI12" si="9783">SGH12*1.2</f>
        <v>2539912.0319999997</v>
      </c>
      <c r="SGJ12" s="16" t="s">
        <v>20</v>
      </c>
      <c r="SGK12" s="16" t="s">
        <v>19</v>
      </c>
      <c r="SGL12" s="16" t="s">
        <v>18</v>
      </c>
      <c r="SGM12" s="11">
        <v>2</v>
      </c>
      <c r="SGN12" s="8" t="s">
        <v>2</v>
      </c>
      <c r="SGO12" s="19" t="s">
        <v>26</v>
      </c>
      <c r="SGP12" s="23" t="s">
        <v>34</v>
      </c>
      <c r="SGQ12" s="8" t="s">
        <v>27</v>
      </c>
      <c r="SGR12" s="8" t="s">
        <v>35</v>
      </c>
      <c r="SGS12" s="23" t="s">
        <v>21</v>
      </c>
      <c r="SGT12" s="21">
        <v>18</v>
      </c>
      <c r="SGU12" s="8"/>
      <c r="SGV12" s="8"/>
      <c r="SGW12" s="18">
        <f t="shared" ref="SGW12" si="9784">587942.6/5</f>
        <v>117588.51999999999</v>
      </c>
      <c r="SGX12" s="18">
        <f t="shared" si="7536"/>
        <v>2116593.36</v>
      </c>
      <c r="SGY12" s="17">
        <f t="shared" ref="SGY12" si="9785">SGX12*1.2</f>
        <v>2539912.0319999997</v>
      </c>
      <c r="SGZ12" s="16" t="s">
        <v>20</v>
      </c>
      <c r="SHA12" s="16" t="s">
        <v>19</v>
      </c>
      <c r="SHB12" s="16" t="s">
        <v>18</v>
      </c>
      <c r="SHC12" s="11">
        <v>2</v>
      </c>
      <c r="SHD12" s="8" t="s">
        <v>2</v>
      </c>
      <c r="SHE12" s="19" t="s">
        <v>26</v>
      </c>
      <c r="SHF12" s="23" t="s">
        <v>34</v>
      </c>
      <c r="SHG12" s="8" t="s">
        <v>27</v>
      </c>
      <c r="SHH12" s="8" t="s">
        <v>35</v>
      </c>
      <c r="SHI12" s="23" t="s">
        <v>21</v>
      </c>
      <c r="SHJ12" s="21">
        <v>18</v>
      </c>
      <c r="SHK12" s="8"/>
      <c r="SHL12" s="8"/>
      <c r="SHM12" s="18">
        <f t="shared" ref="SHM12" si="9786">587942.6/5</f>
        <v>117588.51999999999</v>
      </c>
      <c r="SHN12" s="18">
        <f t="shared" si="7539"/>
        <v>2116593.36</v>
      </c>
      <c r="SHO12" s="17">
        <f t="shared" ref="SHO12" si="9787">SHN12*1.2</f>
        <v>2539912.0319999997</v>
      </c>
      <c r="SHP12" s="16" t="s">
        <v>20</v>
      </c>
      <c r="SHQ12" s="16" t="s">
        <v>19</v>
      </c>
      <c r="SHR12" s="16" t="s">
        <v>18</v>
      </c>
      <c r="SHS12" s="11">
        <v>2</v>
      </c>
      <c r="SHT12" s="8" t="s">
        <v>2</v>
      </c>
      <c r="SHU12" s="19" t="s">
        <v>26</v>
      </c>
      <c r="SHV12" s="23" t="s">
        <v>34</v>
      </c>
      <c r="SHW12" s="8" t="s">
        <v>27</v>
      </c>
      <c r="SHX12" s="8" t="s">
        <v>35</v>
      </c>
      <c r="SHY12" s="23" t="s">
        <v>21</v>
      </c>
      <c r="SHZ12" s="21">
        <v>18</v>
      </c>
      <c r="SIA12" s="8"/>
      <c r="SIB12" s="8"/>
      <c r="SIC12" s="18">
        <f t="shared" ref="SIC12" si="9788">587942.6/5</f>
        <v>117588.51999999999</v>
      </c>
      <c r="SID12" s="18">
        <f t="shared" si="7542"/>
        <v>2116593.36</v>
      </c>
      <c r="SIE12" s="17">
        <f t="shared" ref="SIE12" si="9789">SID12*1.2</f>
        <v>2539912.0319999997</v>
      </c>
      <c r="SIF12" s="16" t="s">
        <v>20</v>
      </c>
      <c r="SIG12" s="16" t="s">
        <v>19</v>
      </c>
      <c r="SIH12" s="16" t="s">
        <v>18</v>
      </c>
      <c r="SII12" s="11">
        <v>2</v>
      </c>
      <c r="SIJ12" s="8" t="s">
        <v>2</v>
      </c>
      <c r="SIK12" s="19" t="s">
        <v>26</v>
      </c>
      <c r="SIL12" s="23" t="s">
        <v>34</v>
      </c>
      <c r="SIM12" s="8" t="s">
        <v>27</v>
      </c>
      <c r="SIN12" s="8" t="s">
        <v>35</v>
      </c>
      <c r="SIO12" s="23" t="s">
        <v>21</v>
      </c>
      <c r="SIP12" s="21">
        <v>18</v>
      </c>
      <c r="SIQ12" s="8"/>
      <c r="SIR12" s="8"/>
      <c r="SIS12" s="18">
        <f t="shared" ref="SIS12" si="9790">587942.6/5</f>
        <v>117588.51999999999</v>
      </c>
      <c r="SIT12" s="18">
        <f t="shared" si="7545"/>
        <v>2116593.36</v>
      </c>
      <c r="SIU12" s="17">
        <f t="shared" ref="SIU12" si="9791">SIT12*1.2</f>
        <v>2539912.0319999997</v>
      </c>
      <c r="SIV12" s="16" t="s">
        <v>20</v>
      </c>
      <c r="SIW12" s="16" t="s">
        <v>19</v>
      </c>
      <c r="SIX12" s="16" t="s">
        <v>18</v>
      </c>
      <c r="SIY12" s="11">
        <v>2</v>
      </c>
      <c r="SIZ12" s="8" t="s">
        <v>2</v>
      </c>
      <c r="SJA12" s="19" t="s">
        <v>26</v>
      </c>
      <c r="SJB12" s="23" t="s">
        <v>34</v>
      </c>
      <c r="SJC12" s="8" t="s">
        <v>27</v>
      </c>
      <c r="SJD12" s="8" t="s">
        <v>35</v>
      </c>
      <c r="SJE12" s="23" t="s">
        <v>21</v>
      </c>
      <c r="SJF12" s="21">
        <v>18</v>
      </c>
      <c r="SJG12" s="8"/>
      <c r="SJH12" s="8"/>
      <c r="SJI12" s="18">
        <f t="shared" ref="SJI12" si="9792">587942.6/5</f>
        <v>117588.51999999999</v>
      </c>
      <c r="SJJ12" s="18">
        <f t="shared" si="7548"/>
        <v>2116593.36</v>
      </c>
      <c r="SJK12" s="17">
        <f t="shared" ref="SJK12" si="9793">SJJ12*1.2</f>
        <v>2539912.0319999997</v>
      </c>
      <c r="SJL12" s="16" t="s">
        <v>20</v>
      </c>
      <c r="SJM12" s="16" t="s">
        <v>19</v>
      </c>
      <c r="SJN12" s="16" t="s">
        <v>18</v>
      </c>
      <c r="SJO12" s="11">
        <v>2</v>
      </c>
      <c r="SJP12" s="8" t="s">
        <v>2</v>
      </c>
      <c r="SJQ12" s="19" t="s">
        <v>26</v>
      </c>
      <c r="SJR12" s="23" t="s">
        <v>34</v>
      </c>
      <c r="SJS12" s="8" t="s">
        <v>27</v>
      </c>
      <c r="SJT12" s="8" t="s">
        <v>35</v>
      </c>
      <c r="SJU12" s="23" t="s">
        <v>21</v>
      </c>
      <c r="SJV12" s="21">
        <v>18</v>
      </c>
      <c r="SJW12" s="8"/>
      <c r="SJX12" s="8"/>
      <c r="SJY12" s="18">
        <f t="shared" ref="SJY12" si="9794">587942.6/5</f>
        <v>117588.51999999999</v>
      </c>
      <c r="SJZ12" s="18">
        <f t="shared" si="7551"/>
        <v>2116593.36</v>
      </c>
      <c r="SKA12" s="17">
        <f t="shared" ref="SKA12" si="9795">SJZ12*1.2</f>
        <v>2539912.0319999997</v>
      </c>
      <c r="SKB12" s="16" t="s">
        <v>20</v>
      </c>
      <c r="SKC12" s="16" t="s">
        <v>19</v>
      </c>
      <c r="SKD12" s="16" t="s">
        <v>18</v>
      </c>
      <c r="SKE12" s="11">
        <v>2</v>
      </c>
      <c r="SKF12" s="8" t="s">
        <v>2</v>
      </c>
      <c r="SKG12" s="19" t="s">
        <v>26</v>
      </c>
      <c r="SKH12" s="23" t="s">
        <v>34</v>
      </c>
      <c r="SKI12" s="8" t="s">
        <v>27</v>
      </c>
      <c r="SKJ12" s="8" t="s">
        <v>35</v>
      </c>
      <c r="SKK12" s="23" t="s">
        <v>21</v>
      </c>
      <c r="SKL12" s="21">
        <v>18</v>
      </c>
      <c r="SKM12" s="8"/>
      <c r="SKN12" s="8"/>
      <c r="SKO12" s="18">
        <f t="shared" ref="SKO12" si="9796">587942.6/5</f>
        <v>117588.51999999999</v>
      </c>
      <c r="SKP12" s="18">
        <f t="shared" si="7554"/>
        <v>2116593.36</v>
      </c>
      <c r="SKQ12" s="17">
        <f t="shared" ref="SKQ12" si="9797">SKP12*1.2</f>
        <v>2539912.0319999997</v>
      </c>
      <c r="SKR12" s="16" t="s">
        <v>20</v>
      </c>
      <c r="SKS12" s="16" t="s">
        <v>19</v>
      </c>
      <c r="SKT12" s="16" t="s">
        <v>18</v>
      </c>
      <c r="SKU12" s="11">
        <v>2</v>
      </c>
      <c r="SKV12" s="8" t="s">
        <v>2</v>
      </c>
      <c r="SKW12" s="19" t="s">
        <v>26</v>
      </c>
      <c r="SKX12" s="23" t="s">
        <v>34</v>
      </c>
      <c r="SKY12" s="8" t="s">
        <v>27</v>
      </c>
      <c r="SKZ12" s="8" t="s">
        <v>35</v>
      </c>
      <c r="SLA12" s="23" t="s">
        <v>21</v>
      </c>
      <c r="SLB12" s="21">
        <v>18</v>
      </c>
      <c r="SLC12" s="8"/>
      <c r="SLD12" s="8"/>
      <c r="SLE12" s="18">
        <f t="shared" ref="SLE12" si="9798">587942.6/5</f>
        <v>117588.51999999999</v>
      </c>
      <c r="SLF12" s="18">
        <f t="shared" si="7557"/>
        <v>2116593.36</v>
      </c>
      <c r="SLG12" s="17">
        <f t="shared" ref="SLG12" si="9799">SLF12*1.2</f>
        <v>2539912.0319999997</v>
      </c>
      <c r="SLH12" s="16" t="s">
        <v>20</v>
      </c>
      <c r="SLI12" s="16" t="s">
        <v>19</v>
      </c>
      <c r="SLJ12" s="16" t="s">
        <v>18</v>
      </c>
      <c r="SLK12" s="11">
        <v>2</v>
      </c>
      <c r="SLL12" s="8" t="s">
        <v>2</v>
      </c>
      <c r="SLM12" s="19" t="s">
        <v>26</v>
      </c>
      <c r="SLN12" s="23" t="s">
        <v>34</v>
      </c>
      <c r="SLO12" s="8" t="s">
        <v>27</v>
      </c>
      <c r="SLP12" s="8" t="s">
        <v>35</v>
      </c>
      <c r="SLQ12" s="23" t="s">
        <v>21</v>
      </c>
      <c r="SLR12" s="21">
        <v>18</v>
      </c>
      <c r="SLS12" s="8"/>
      <c r="SLT12" s="8"/>
      <c r="SLU12" s="18">
        <f t="shared" ref="SLU12" si="9800">587942.6/5</f>
        <v>117588.51999999999</v>
      </c>
      <c r="SLV12" s="18">
        <f t="shared" si="7560"/>
        <v>2116593.36</v>
      </c>
      <c r="SLW12" s="17">
        <f t="shared" ref="SLW12" si="9801">SLV12*1.2</f>
        <v>2539912.0319999997</v>
      </c>
      <c r="SLX12" s="16" t="s">
        <v>20</v>
      </c>
      <c r="SLY12" s="16" t="s">
        <v>19</v>
      </c>
      <c r="SLZ12" s="16" t="s">
        <v>18</v>
      </c>
      <c r="SMA12" s="11">
        <v>2</v>
      </c>
      <c r="SMB12" s="8" t="s">
        <v>2</v>
      </c>
      <c r="SMC12" s="19" t="s">
        <v>26</v>
      </c>
      <c r="SMD12" s="23" t="s">
        <v>34</v>
      </c>
      <c r="SME12" s="8" t="s">
        <v>27</v>
      </c>
      <c r="SMF12" s="8" t="s">
        <v>35</v>
      </c>
      <c r="SMG12" s="23" t="s">
        <v>21</v>
      </c>
      <c r="SMH12" s="21">
        <v>18</v>
      </c>
      <c r="SMI12" s="8"/>
      <c r="SMJ12" s="8"/>
      <c r="SMK12" s="18">
        <f t="shared" ref="SMK12" si="9802">587942.6/5</f>
        <v>117588.51999999999</v>
      </c>
      <c r="SML12" s="18">
        <f t="shared" si="7563"/>
        <v>2116593.36</v>
      </c>
      <c r="SMM12" s="17">
        <f t="shared" ref="SMM12" si="9803">SML12*1.2</f>
        <v>2539912.0319999997</v>
      </c>
      <c r="SMN12" s="16" t="s">
        <v>20</v>
      </c>
      <c r="SMO12" s="16" t="s">
        <v>19</v>
      </c>
      <c r="SMP12" s="16" t="s">
        <v>18</v>
      </c>
      <c r="SMQ12" s="11">
        <v>2</v>
      </c>
      <c r="SMR12" s="8" t="s">
        <v>2</v>
      </c>
      <c r="SMS12" s="19" t="s">
        <v>26</v>
      </c>
      <c r="SMT12" s="23" t="s">
        <v>34</v>
      </c>
      <c r="SMU12" s="8" t="s">
        <v>27</v>
      </c>
      <c r="SMV12" s="8" t="s">
        <v>35</v>
      </c>
      <c r="SMW12" s="23" t="s">
        <v>21</v>
      </c>
      <c r="SMX12" s="21">
        <v>18</v>
      </c>
      <c r="SMY12" s="8"/>
      <c r="SMZ12" s="8"/>
      <c r="SNA12" s="18">
        <f t="shared" ref="SNA12" si="9804">587942.6/5</f>
        <v>117588.51999999999</v>
      </c>
      <c r="SNB12" s="18">
        <f t="shared" si="7566"/>
        <v>2116593.36</v>
      </c>
      <c r="SNC12" s="17">
        <f t="shared" ref="SNC12" si="9805">SNB12*1.2</f>
        <v>2539912.0319999997</v>
      </c>
      <c r="SND12" s="16" t="s">
        <v>20</v>
      </c>
      <c r="SNE12" s="16" t="s">
        <v>19</v>
      </c>
      <c r="SNF12" s="16" t="s">
        <v>18</v>
      </c>
      <c r="SNG12" s="11">
        <v>2</v>
      </c>
      <c r="SNH12" s="8" t="s">
        <v>2</v>
      </c>
      <c r="SNI12" s="19" t="s">
        <v>26</v>
      </c>
      <c r="SNJ12" s="23" t="s">
        <v>34</v>
      </c>
      <c r="SNK12" s="8" t="s">
        <v>27</v>
      </c>
      <c r="SNL12" s="8" t="s">
        <v>35</v>
      </c>
      <c r="SNM12" s="23" t="s">
        <v>21</v>
      </c>
      <c r="SNN12" s="21">
        <v>18</v>
      </c>
      <c r="SNO12" s="8"/>
      <c r="SNP12" s="8"/>
      <c r="SNQ12" s="18">
        <f t="shared" ref="SNQ12" si="9806">587942.6/5</f>
        <v>117588.51999999999</v>
      </c>
      <c r="SNR12" s="18">
        <f t="shared" si="7569"/>
        <v>2116593.36</v>
      </c>
      <c r="SNS12" s="17">
        <f t="shared" ref="SNS12" si="9807">SNR12*1.2</f>
        <v>2539912.0319999997</v>
      </c>
      <c r="SNT12" s="16" t="s">
        <v>20</v>
      </c>
      <c r="SNU12" s="16" t="s">
        <v>19</v>
      </c>
      <c r="SNV12" s="16" t="s">
        <v>18</v>
      </c>
      <c r="SNW12" s="11">
        <v>2</v>
      </c>
      <c r="SNX12" s="8" t="s">
        <v>2</v>
      </c>
      <c r="SNY12" s="19" t="s">
        <v>26</v>
      </c>
      <c r="SNZ12" s="23" t="s">
        <v>34</v>
      </c>
      <c r="SOA12" s="8" t="s">
        <v>27</v>
      </c>
      <c r="SOB12" s="8" t="s">
        <v>35</v>
      </c>
      <c r="SOC12" s="23" t="s">
        <v>21</v>
      </c>
      <c r="SOD12" s="21">
        <v>18</v>
      </c>
      <c r="SOE12" s="8"/>
      <c r="SOF12" s="8"/>
      <c r="SOG12" s="18">
        <f t="shared" ref="SOG12" si="9808">587942.6/5</f>
        <v>117588.51999999999</v>
      </c>
      <c r="SOH12" s="18">
        <f t="shared" si="7572"/>
        <v>2116593.36</v>
      </c>
      <c r="SOI12" s="17">
        <f t="shared" ref="SOI12" si="9809">SOH12*1.2</f>
        <v>2539912.0319999997</v>
      </c>
      <c r="SOJ12" s="16" t="s">
        <v>20</v>
      </c>
      <c r="SOK12" s="16" t="s">
        <v>19</v>
      </c>
      <c r="SOL12" s="16" t="s">
        <v>18</v>
      </c>
      <c r="SOM12" s="11">
        <v>2</v>
      </c>
      <c r="SON12" s="8" t="s">
        <v>2</v>
      </c>
      <c r="SOO12" s="19" t="s">
        <v>26</v>
      </c>
      <c r="SOP12" s="23" t="s">
        <v>34</v>
      </c>
      <c r="SOQ12" s="8" t="s">
        <v>27</v>
      </c>
      <c r="SOR12" s="8" t="s">
        <v>35</v>
      </c>
      <c r="SOS12" s="23" t="s">
        <v>21</v>
      </c>
      <c r="SOT12" s="21">
        <v>18</v>
      </c>
      <c r="SOU12" s="8"/>
      <c r="SOV12" s="8"/>
      <c r="SOW12" s="18">
        <f t="shared" ref="SOW12" si="9810">587942.6/5</f>
        <v>117588.51999999999</v>
      </c>
      <c r="SOX12" s="18">
        <f t="shared" si="7575"/>
        <v>2116593.36</v>
      </c>
      <c r="SOY12" s="17">
        <f t="shared" ref="SOY12" si="9811">SOX12*1.2</f>
        <v>2539912.0319999997</v>
      </c>
      <c r="SOZ12" s="16" t="s">
        <v>20</v>
      </c>
      <c r="SPA12" s="16" t="s">
        <v>19</v>
      </c>
      <c r="SPB12" s="16" t="s">
        <v>18</v>
      </c>
      <c r="SPC12" s="11">
        <v>2</v>
      </c>
      <c r="SPD12" s="8" t="s">
        <v>2</v>
      </c>
      <c r="SPE12" s="19" t="s">
        <v>26</v>
      </c>
      <c r="SPF12" s="23" t="s">
        <v>34</v>
      </c>
      <c r="SPG12" s="8" t="s">
        <v>27</v>
      </c>
      <c r="SPH12" s="8" t="s">
        <v>35</v>
      </c>
      <c r="SPI12" s="23" t="s">
        <v>21</v>
      </c>
      <c r="SPJ12" s="21">
        <v>18</v>
      </c>
      <c r="SPK12" s="8"/>
      <c r="SPL12" s="8"/>
      <c r="SPM12" s="18">
        <f t="shared" ref="SPM12" si="9812">587942.6/5</f>
        <v>117588.51999999999</v>
      </c>
      <c r="SPN12" s="18">
        <f t="shared" si="7578"/>
        <v>2116593.36</v>
      </c>
      <c r="SPO12" s="17">
        <f t="shared" ref="SPO12" si="9813">SPN12*1.2</f>
        <v>2539912.0319999997</v>
      </c>
      <c r="SPP12" s="16" t="s">
        <v>20</v>
      </c>
      <c r="SPQ12" s="16" t="s">
        <v>19</v>
      </c>
      <c r="SPR12" s="16" t="s">
        <v>18</v>
      </c>
      <c r="SPS12" s="11">
        <v>2</v>
      </c>
      <c r="SPT12" s="8" t="s">
        <v>2</v>
      </c>
      <c r="SPU12" s="19" t="s">
        <v>26</v>
      </c>
      <c r="SPV12" s="23" t="s">
        <v>34</v>
      </c>
      <c r="SPW12" s="8" t="s">
        <v>27</v>
      </c>
      <c r="SPX12" s="8" t="s">
        <v>35</v>
      </c>
      <c r="SPY12" s="23" t="s">
        <v>21</v>
      </c>
      <c r="SPZ12" s="21">
        <v>18</v>
      </c>
      <c r="SQA12" s="8"/>
      <c r="SQB12" s="8"/>
      <c r="SQC12" s="18">
        <f t="shared" ref="SQC12" si="9814">587942.6/5</f>
        <v>117588.51999999999</v>
      </c>
      <c r="SQD12" s="18">
        <f t="shared" si="7581"/>
        <v>2116593.36</v>
      </c>
      <c r="SQE12" s="17">
        <f t="shared" ref="SQE12" si="9815">SQD12*1.2</f>
        <v>2539912.0319999997</v>
      </c>
      <c r="SQF12" s="16" t="s">
        <v>20</v>
      </c>
      <c r="SQG12" s="16" t="s">
        <v>19</v>
      </c>
      <c r="SQH12" s="16" t="s">
        <v>18</v>
      </c>
      <c r="SQI12" s="11">
        <v>2</v>
      </c>
      <c r="SQJ12" s="8" t="s">
        <v>2</v>
      </c>
      <c r="SQK12" s="19" t="s">
        <v>26</v>
      </c>
      <c r="SQL12" s="23" t="s">
        <v>34</v>
      </c>
      <c r="SQM12" s="8" t="s">
        <v>27</v>
      </c>
      <c r="SQN12" s="8" t="s">
        <v>35</v>
      </c>
      <c r="SQO12" s="23" t="s">
        <v>21</v>
      </c>
      <c r="SQP12" s="21">
        <v>18</v>
      </c>
      <c r="SQQ12" s="8"/>
      <c r="SQR12" s="8"/>
      <c r="SQS12" s="18">
        <f t="shared" ref="SQS12" si="9816">587942.6/5</f>
        <v>117588.51999999999</v>
      </c>
      <c r="SQT12" s="18">
        <f t="shared" si="7584"/>
        <v>2116593.36</v>
      </c>
      <c r="SQU12" s="17">
        <f t="shared" ref="SQU12" si="9817">SQT12*1.2</f>
        <v>2539912.0319999997</v>
      </c>
      <c r="SQV12" s="16" t="s">
        <v>20</v>
      </c>
      <c r="SQW12" s="16" t="s">
        <v>19</v>
      </c>
      <c r="SQX12" s="16" t="s">
        <v>18</v>
      </c>
      <c r="SQY12" s="11">
        <v>2</v>
      </c>
      <c r="SQZ12" s="8" t="s">
        <v>2</v>
      </c>
      <c r="SRA12" s="19" t="s">
        <v>26</v>
      </c>
      <c r="SRB12" s="23" t="s">
        <v>34</v>
      </c>
      <c r="SRC12" s="8" t="s">
        <v>27</v>
      </c>
      <c r="SRD12" s="8" t="s">
        <v>35</v>
      </c>
      <c r="SRE12" s="23" t="s">
        <v>21</v>
      </c>
      <c r="SRF12" s="21">
        <v>18</v>
      </c>
      <c r="SRG12" s="8"/>
      <c r="SRH12" s="8"/>
      <c r="SRI12" s="18">
        <f t="shared" ref="SRI12" si="9818">587942.6/5</f>
        <v>117588.51999999999</v>
      </c>
      <c r="SRJ12" s="18">
        <f t="shared" si="7587"/>
        <v>2116593.36</v>
      </c>
      <c r="SRK12" s="17">
        <f t="shared" ref="SRK12" si="9819">SRJ12*1.2</f>
        <v>2539912.0319999997</v>
      </c>
      <c r="SRL12" s="16" t="s">
        <v>20</v>
      </c>
      <c r="SRM12" s="16" t="s">
        <v>19</v>
      </c>
      <c r="SRN12" s="16" t="s">
        <v>18</v>
      </c>
      <c r="SRO12" s="11">
        <v>2</v>
      </c>
      <c r="SRP12" s="8" t="s">
        <v>2</v>
      </c>
      <c r="SRQ12" s="19" t="s">
        <v>26</v>
      </c>
      <c r="SRR12" s="23" t="s">
        <v>34</v>
      </c>
      <c r="SRS12" s="8" t="s">
        <v>27</v>
      </c>
      <c r="SRT12" s="8" t="s">
        <v>35</v>
      </c>
      <c r="SRU12" s="23" t="s">
        <v>21</v>
      </c>
      <c r="SRV12" s="21">
        <v>18</v>
      </c>
      <c r="SRW12" s="8"/>
      <c r="SRX12" s="8"/>
      <c r="SRY12" s="18">
        <f t="shared" ref="SRY12" si="9820">587942.6/5</f>
        <v>117588.51999999999</v>
      </c>
      <c r="SRZ12" s="18">
        <f t="shared" si="7590"/>
        <v>2116593.36</v>
      </c>
      <c r="SSA12" s="17">
        <f t="shared" ref="SSA12" si="9821">SRZ12*1.2</f>
        <v>2539912.0319999997</v>
      </c>
      <c r="SSB12" s="16" t="s">
        <v>20</v>
      </c>
      <c r="SSC12" s="16" t="s">
        <v>19</v>
      </c>
      <c r="SSD12" s="16" t="s">
        <v>18</v>
      </c>
      <c r="SSE12" s="11">
        <v>2</v>
      </c>
      <c r="SSF12" s="8" t="s">
        <v>2</v>
      </c>
      <c r="SSG12" s="19" t="s">
        <v>26</v>
      </c>
      <c r="SSH12" s="23" t="s">
        <v>34</v>
      </c>
      <c r="SSI12" s="8" t="s">
        <v>27</v>
      </c>
      <c r="SSJ12" s="8" t="s">
        <v>35</v>
      </c>
      <c r="SSK12" s="23" t="s">
        <v>21</v>
      </c>
      <c r="SSL12" s="21">
        <v>18</v>
      </c>
      <c r="SSM12" s="8"/>
      <c r="SSN12" s="8"/>
      <c r="SSO12" s="18">
        <f t="shared" ref="SSO12" si="9822">587942.6/5</f>
        <v>117588.51999999999</v>
      </c>
      <c r="SSP12" s="18">
        <f t="shared" si="7593"/>
        <v>2116593.36</v>
      </c>
      <c r="SSQ12" s="17">
        <f t="shared" ref="SSQ12" si="9823">SSP12*1.2</f>
        <v>2539912.0319999997</v>
      </c>
      <c r="SSR12" s="16" t="s">
        <v>20</v>
      </c>
      <c r="SSS12" s="16" t="s">
        <v>19</v>
      </c>
      <c r="SST12" s="16" t="s">
        <v>18</v>
      </c>
      <c r="SSU12" s="11">
        <v>2</v>
      </c>
      <c r="SSV12" s="8" t="s">
        <v>2</v>
      </c>
      <c r="SSW12" s="19" t="s">
        <v>26</v>
      </c>
      <c r="SSX12" s="23" t="s">
        <v>34</v>
      </c>
      <c r="SSY12" s="8" t="s">
        <v>27</v>
      </c>
      <c r="SSZ12" s="8" t="s">
        <v>35</v>
      </c>
      <c r="STA12" s="23" t="s">
        <v>21</v>
      </c>
      <c r="STB12" s="21">
        <v>18</v>
      </c>
      <c r="STC12" s="8"/>
      <c r="STD12" s="8"/>
      <c r="STE12" s="18">
        <f t="shared" ref="STE12" si="9824">587942.6/5</f>
        <v>117588.51999999999</v>
      </c>
      <c r="STF12" s="18">
        <f t="shared" si="7596"/>
        <v>2116593.36</v>
      </c>
      <c r="STG12" s="17">
        <f t="shared" ref="STG12" si="9825">STF12*1.2</f>
        <v>2539912.0319999997</v>
      </c>
      <c r="STH12" s="16" t="s">
        <v>20</v>
      </c>
      <c r="STI12" s="16" t="s">
        <v>19</v>
      </c>
      <c r="STJ12" s="16" t="s">
        <v>18</v>
      </c>
      <c r="STK12" s="11">
        <v>2</v>
      </c>
      <c r="STL12" s="8" t="s">
        <v>2</v>
      </c>
      <c r="STM12" s="19" t="s">
        <v>26</v>
      </c>
      <c r="STN12" s="23" t="s">
        <v>34</v>
      </c>
      <c r="STO12" s="8" t="s">
        <v>27</v>
      </c>
      <c r="STP12" s="8" t="s">
        <v>35</v>
      </c>
      <c r="STQ12" s="23" t="s">
        <v>21</v>
      </c>
      <c r="STR12" s="21">
        <v>18</v>
      </c>
      <c r="STS12" s="8"/>
      <c r="STT12" s="8"/>
      <c r="STU12" s="18">
        <f t="shared" ref="STU12" si="9826">587942.6/5</f>
        <v>117588.51999999999</v>
      </c>
      <c r="STV12" s="18">
        <f t="shared" si="7599"/>
        <v>2116593.36</v>
      </c>
      <c r="STW12" s="17">
        <f t="shared" ref="STW12" si="9827">STV12*1.2</f>
        <v>2539912.0319999997</v>
      </c>
      <c r="STX12" s="16" t="s">
        <v>20</v>
      </c>
      <c r="STY12" s="16" t="s">
        <v>19</v>
      </c>
      <c r="STZ12" s="16" t="s">
        <v>18</v>
      </c>
      <c r="SUA12" s="11">
        <v>2</v>
      </c>
      <c r="SUB12" s="8" t="s">
        <v>2</v>
      </c>
      <c r="SUC12" s="19" t="s">
        <v>26</v>
      </c>
      <c r="SUD12" s="23" t="s">
        <v>34</v>
      </c>
      <c r="SUE12" s="8" t="s">
        <v>27</v>
      </c>
      <c r="SUF12" s="8" t="s">
        <v>35</v>
      </c>
      <c r="SUG12" s="23" t="s">
        <v>21</v>
      </c>
      <c r="SUH12" s="21">
        <v>18</v>
      </c>
      <c r="SUI12" s="8"/>
      <c r="SUJ12" s="8"/>
      <c r="SUK12" s="18">
        <f t="shared" ref="SUK12" si="9828">587942.6/5</f>
        <v>117588.51999999999</v>
      </c>
      <c r="SUL12" s="18">
        <f t="shared" si="7602"/>
        <v>2116593.36</v>
      </c>
      <c r="SUM12" s="17">
        <f t="shared" ref="SUM12" si="9829">SUL12*1.2</f>
        <v>2539912.0319999997</v>
      </c>
      <c r="SUN12" s="16" t="s">
        <v>20</v>
      </c>
      <c r="SUO12" s="16" t="s">
        <v>19</v>
      </c>
      <c r="SUP12" s="16" t="s">
        <v>18</v>
      </c>
      <c r="SUQ12" s="11">
        <v>2</v>
      </c>
      <c r="SUR12" s="8" t="s">
        <v>2</v>
      </c>
      <c r="SUS12" s="19" t="s">
        <v>26</v>
      </c>
      <c r="SUT12" s="23" t="s">
        <v>34</v>
      </c>
      <c r="SUU12" s="8" t="s">
        <v>27</v>
      </c>
      <c r="SUV12" s="8" t="s">
        <v>35</v>
      </c>
      <c r="SUW12" s="23" t="s">
        <v>21</v>
      </c>
      <c r="SUX12" s="21">
        <v>18</v>
      </c>
      <c r="SUY12" s="8"/>
      <c r="SUZ12" s="8"/>
      <c r="SVA12" s="18">
        <f t="shared" ref="SVA12" si="9830">587942.6/5</f>
        <v>117588.51999999999</v>
      </c>
      <c r="SVB12" s="18">
        <f t="shared" si="7605"/>
        <v>2116593.36</v>
      </c>
      <c r="SVC12" s="17">
        <f t="shared" ref="SVC12" si="9831">SVB12*1.2</f>
        <v>2539912.0319999997</v>
      </c>
      <c r="SVD12" s="16" t="s">
        <v>20</v>
      </c>
      <c r="SVE12" s="16" t="s">
        <v>19</v>
      </c>
      <c r="SVF12" s="16" t="s">
        <v>18</v>
      </c>
      <c r="SVG12" s="11">
        <v>2</v>
      </c>
      <c r="SVH12" s="8" t="s">
        <v>2</v>
      </c>
      <c r="SVI12" s="19" t="s">
        <v>26</v>
      </c>
      <c r="SVJ12" s="23" t="s">
        <v>34</v>
      </c>
      <c r="SVK12" s="8" t="s">
        <v>27</v>
      </c>
      <c r="SVL12" s="8" t="s">
        <v>35</v>
      </c>
      <c r="SVM12" s="23" t="s">
        <v>21</v>
      </c>
      <c r="SVN12" s="21">
        <v>18</v>
      </c>
      <c r="SVO12" s="8"/>
      <c r="SVP12" s="8"/>
      <c r="SVQ12" s="18">
        <f t="shared" ref="SVQ12" si="9832">587942.6/5</f>
        <v>117588.51999999999</v>
      </c>
      <c r="SVR12" s="18">
        <f t="shared" si="7608"/>
        <v>2116593.36</v>
      </c>
      <c r="SVS12" s="17">
        <f t="shared" ref="SVS12" si="9833">SVR12*1.2</f>
        <v>2539912.0319999997</v>
      </c>
      <c r="SVT12" s="16" t="s">
        <v>20</v>
      </c>
      <c r="SVU12" s="16" t="s">
        <v>19</v>
      </c>
      <c r="SVV12" s="16" t="s">
        <v>18</v>
      </c>
      <c r="SVW12" s="11">
        <v>2</v>
      </c>
      <c r="SVX12" s="8" t="s">
        <v>2</v>
      </c>
      <c r="SVY12" s="19" t="s">
        <v>26</v>
      </c>
      <c r="SVZ12" s="23" t="s">
        <v>34</v>
      </c>
      <c r="SWA12" s="8" t="s">
        <v>27</v>
      </c>
      <c r="SWB12" s="8" t="s">
        <v>35</v>
      </c>
      <c r="SWC12" s="23" t="s">
        <v>21</v>
      </c>
      <c r="SWD12" s="21">
        <v>18</v>
      </c>
      <c r="SWE12" s="8"/>
      <c r="SWF12" s="8"/>
      <c r="SWG12" s="18">
        <f t="shared" ref="SWG12" si="9834">587942.6/5</f>
        <v>117588.51999999999</v>
      </c>
      <c r="SWH12" s="18">
        <f t="shared" si="7611"/>
        <v>2116593.36</v>
      </c>
      <c r="SWI12" s="17">
        <f t="shared" ref="SWI12" si="9835">SWH12*1.2</f>
        <v>2539912.0319999997</v>
      </c>
      <c r="SWJ12" s="16" t="s">
        <v>20</v>
      </c>
      <c r="SWK12" s="16" t="s">
        <v>19</v>
      </c>
      <c r="SWL12" s="16" t="s">
        <v>18</v>
      </c>
      <c r="SWM12" s="11">
        <v>2</v>
      </c>
      <c r="SWN12" s="8" t="s">
        <v>2</v>
      </c>
      <c r="SWO12" s="19" t="s">
        <v>26</v>
      </c>
      <c r="SWP12" s="23" t="s">
        <v>34</v>
      </c>
      <c r="SWQ12" s="8" t="s">
        <v>27</v>
      </c>
      <c r="SWR12" s="8" t="s">
        <v>35</v>
      </c>
      <c r="SWS12" s="23" t="s">
        <v>21</v>
      </c>
      <c r="SWT12" s="21">
        <v>18</v>
      </c>
      <c r="SWU12" s="8"/>
      <c r="SWV12" s="8"/>
      <c r="SWW12" s="18">
        <f t="shared" ref="SWW12" si="9836">587942.6/5</f>
        <v>117588.51999999999</v>
      </c>
      <c r="SWX12" s="18">
        <f t="shared" si="7614"/>
        <v>2116593.36</v>
      </c>
      <c r="SWY12" s="17">
        <f t="shared" ref="SWY12" si="9837">SWX12*1.2</f>
        <v>2539912.0319999997</v>
      </c>
      <c r="SWZ12" s="16" t="s">
        <v>20</v>
      </c>
      <c r="SXA12" s="16" t="s">
        <v>19</v>
      </c>
      <c r="SXB12" s="16" t="s">
        <v>18</v>
      </c>
      <c r="SXC12" s="11">
        <v>2</v>
      </c>
      <c r="SXD12" s="8" t="s">
        <v>2</v>
      </c>
      <c r="SXE12" s="19" t="s">
        <v>26</v>
      </c>
      <c r="SXF12" s="23" t="s">
        <v>34</v>
      </c>
      <c r="SXG12" s="8" t="s">
        <v>27</v>
      </c>
      <c r="SXH12" s="8" t="s">
        <v>35</v>
      </c>
      <c r="SXI12" s="23" t="s">
        <v>21</v>
      </c>
      <c r="SXJ12" s="21">
        <v>18</v>
      </c>
      <c r="SXK12" s="8"/>
      <c r="SXL12" s="8"/>
      <c r="SXM12" s="18">
        <f t="shared" ref="SXM12" si="9838">587942.6/5</f>
        <v>117588.51999999999</v>
      </c>
      <c r="SXN12" s="18">
        <f t="shared" si="7617"/>
        <v>2116593.36</v>
      </c>
      <c r="SXO12" s="17">
        <f t="shared" ref="SXO12" si="9839">SXN12*1.2</f>
        <v>2539912.0319999997</v>
      </c>
      <c r="SXP12" s="16" t="s">
        <v>20</v>
      </c>
      <c r="SXQ12" s="16" t="s">
        <v>19</v>
      </c>
      <c r="SXR12" s="16" t="s">
        <v>18</v>
      </c>
      <c r="SXS12" s="11">
        <v>2</v>
      </c>
      <c r="SXT12" s="8" t="s">
        <v>2</v>
      </c>
      <c r="SXU12" s="19" t="s">
        <v>26</v>
      </c>
      <c r="SXV12" s="23" t="s">
        <v>34</v>
      </c>
      <c r="SXW12" s="8" t="s">
        <v>27</v>
      </c>
      <c r="SXX12" s="8" t="s">
        <v>35</v>
      </c>
      <c r="SXY12" s="23" t="s">
        <v>21</v>
      </c>
      <c r="SXZ12" s="21">
        <v>18</v>
      </c>
      <c r="SYA12" s="8"/>
      <c r="SYB12" s="8"/>
      <c r="SYC12" s="18">
        <f t="shared" ref="SYC12" si="9840">587942.6/5</f>
        <v>117588.51999999999</v>
      </c>
      <c r="SYD12" s="18">
        <f t="shared" si="7620"/>
        <v>2116593.36</v>
      </c>
      <c r="SYE12" s="17">
        <f t="shared" ref="SYE12" si="9841">SYD12*1.2</f>
        <v>2539912.0319999997</v>
      </c>
      <c r="SYF12" s="16" t="s">
        <v>20</v>
      </c>
      <c r="SYG12" s="16" t="s">
        <v>19</v>
      </c>
      <c r="SYH12" s="16" t="s">
        <v>18</v>
      </c>
      <c r="SYI12" s="11">
        <v>2</v>
      </c>
      <c r="SYJ12" s="8" t="s">
        <v>2</v>
      </c>
      <c r="SYK12" s="19" t="s">
        <v>26</v>
      </c>
      <c r="SYL12" s="23" t="s">
        <v>34</v>
      </c>
      <c r="SYM12" s="8" t="s">
        <v>27</v>
      </c>
      <c r="SYN12" s="8" t="s">
        <v>35</v>
      </c>
      <c r="SYO12" s="23" t="s">
        <v>21</v>
      </c>
      <c r="SYP12" s="21">
        <v>18</v>
      </c>
      <c r="SYQ12" s="8"/>
      <c r="SYR12" s="8"/>
      <c r="SYS12" s="18">
        <f t="shared" ref="SYS12" si="9842">587942.6/5</f>
        <v>117588.51999999999</v>
      </c>
      <c r="SYT12" s="18">
        <f t="shared" si="7623"/>
        <v>2116593.36</v>
      </c>
      <c r="SYU12" s="17">
        <f t="shared" ref="SYU12" si="9843">SYT12*1.2</f>
        <v>2539912.0319999997</v>
      </c>
      <c r="SYV12" s="16" t="s">
        <v>20</v>
      </c>
      <c r="SYW12" s="16" t="s">
        <v>19</v>
      </c>
      <c r="SYX12" s="16" t="s">
        <v>18</v>
      </c>
      <c r="SYY12" s="11">
        <v>2</v>
      </c>
      <c r="SYZ12" s="8" t="s">
        <v>2</v>
      </c>
      <c r="SZA12" s="19" t="s">
        <v>26</v>
      </c>
      <c r="SZB12" s="23" t="s">
        <v>34</v>
      </c>
      <c r="SZC12" s="8" t="s">
        <v>27</v>
      </c>
      <c r="SZD12" s="8" t="s">
        <v>35</v>
      </c>
      <c r="SZE12" s="23" t="s">
        <v>21</v>
      </c>
      <c r="SZF12" s="21">
        <v>18</v>
      </c>
      <c r="SZG12" s="8"/>
      <c r="SZH12" s="8"/>
      <c r="SZI12" s="18">
        <f t="shared" ref="SZI12" si="9844">587942.6/5</f>
        <v>117588.51999999999</v>
      </c>
      <c r="SZJ12" s="18">
        <f t="shared" si="7626"/>
        <v>2116593.36</v>
      </c>
      <c r="SZK12" s="17">
        <f t="shared" ref="SZK12" si="9845">SZJ12*1.2</f>
        <v>2539912.0319999997</v>
      </c>
      <c r="SZL12" s="16" t="s">
        <v>20</v>
      </c>
      <c r="SZM12" s="16" t="s">
        <v>19</v>
      </c>
      <c r="SZN12" s="16" t="s">
        <v>18</v>
      </c>
      <c r="SZO12" s="11">
        <v>2</v>
      </c>
      <c r="SZP12" s="8" t="s">
        <v>2</v>
      </c>
      <c r="SZQ12" s="19" t="s">
        <v>26</v>
      </c>
      <c r="SZR12" s="23" t="s">
        <v>34</v>
      </c>
      <c r="SZS12" s="8" t="s">
        <v>27</v>
      </c>
      <c r="SZT12" s="8" t="s">
        <v>35</v>
      </c>
      <c r="SZU12" s="23" t="s">
        <v>21</v>
      </c>
      <c r="SZV12" s="21">
        <v>18</v>
      </c>
      <c r="SZW12" s="8"/>
      <c r="SZX12" s="8"/>
      <c r="SZY12" s="18">
        <f t="shared" ref="SZY12" si="9846">587942.6/5</f>
        <v>117588.51999999999</v>
      </c>
      <c r="SZZ12" s="18">
        <f t="shared" si="7629"/>
        <v>2116593.36</v>
      </c>
      <c r="TAA12" s="17">
        <f t="shared" ref="TAA12" si="9847">SZZ12*1.2</f>
        <v>2539912.0319999997</v>
      </c>
      <c r="TAB12" s="16" t="s">
        <v>20</v>
      </c>
      <c r="TAC12" s="16" t="s">
        <v>19</v>
      </c>
      <c r="TAD12" s="16" t="s">
        <v>18</v>
      </c>
      <c r="TAE12" s="11">
        <v>2</v>
      </c>
      <c r="TAF12" s="8" t="s">
        <v>2</v>
      </c>
      <c r="TAG12" s="19" t="s">
        <v>26</v>
      </c>
      <c r="TAH12" s="23" t="s">
        <v>34</v>
      </c>
      <c r="TAI12" s="8" t="s">
        <v>27</v>
      </c>
      <c r="TAJ12" s="8" t="s">
        <v>35</v>
      </c>
      <c r="TAK12" s="23" t="s">
        <v>21</v>
      </c>
      <c r="TAL12" s="21">
        <v>18</v>
      </c>
      <c r="TAM12" s="8"/>
      <c r="TAN12" s="8"/>
      <c r="TAO12" s="18">
        <f t="shared" ref="TAO12" si="9848">587942.6/5</f>
        <v>117588.51999999999</v>
      </c>
      <c r="TAP12" s="18">
        <f t="shared" si="7632"/>
        <v>2116593.36</v>
      </c>
      <c r="TAQ12" s="17">
        <f t="shared" ref="TAQ12" si="9849">TAP12*1.2</f>
        <v>2539912.0319999997</v>
      </c>
      <c r="TAR12" s="16" t="s">
        <v>20</v>
      </c>
      <c r="TAS12" s="16" t="s">
        <v>19</v>
      </c>
      <c r="TAT12" s="16" t="s">
        <v>18</v>
      </c>
      <c r="TAU12" s="11">
        <v>2</v>
      </c>
      <c r="TAV12" s="8" t="s">
        <v>2</v>
      </c>
      <c r="TAW12" s="19" t="s">
        <v>26</v>
      </c>
      <c r="TAX12" s="23" t="s">
        <v>34</v>
      </c>
      <c r="TAY12" s="8" t="s">
        <v>27</v>
      </c>
      <c r="TAZ12" s="8" t="s">
        <v>35</v>
      </c>
      <c r="TBA12" s="23" t="s">
        <v>21</v>
      </c>
      <c r="TBB12" s="21">
        <v>18</v>
      </c>
      <c r="TBC12" s="8"/>
      <c r="TBD12" s="8"/>
      <c r="TBE12" s="18">
        <f t="shared" ref="TBE12" si="9850">587942.6/5</f>
        <v>117588.51999999999</v>
      </c>
      <c r="TBF12" s="18">
        <f t="shared" si="7635"/>
        <v>2116593.36</v>
      </c>
      <c r="TBG12" s="17">
        <f t="shared" ref="TBG12" si="9851">TBF12*1.2</f>
        <v>2539912.0319999997</v>
      </c>
      <c r="TBH12" s="16" t="s">
        <v>20</v>
      </c>
      <c r="TBI12" s="16" t="s">
        <v>19</v>
      </c>
      <c r="TBJ12" s="16" t="s">
        <v>18</v>
      </c>
      <c r="TBK12" s="11">
        <v>2</v>
      </c>
      <c r="TBL12" s="8" t="s">
        <v>2</v>
      </c>
      <c r="TBM12" s="19" t="s">
        <v>26</v>
      </c>
      <c r="TBN12" s="23" t="s">
        <v>34</v>
      </c>
      <c r="TBO12" s="8" t="s">
        <v>27</v>
      </c>
      <c r="TBP12" s="8" t="s">
        <v>35</v>
      </c>
      <c r="TBQ12" s="23" t="s">
        <v>21</v>
      </c>
      <c r="TBR12" s="21">
        <v>18</v>
      </c>
      <c r="TBS12" s="8"/>
      <c r="TBT12" s="8"/>
      <c r="TBU12" s="18">
        <f t="shared" ref="TBU12" si="9852">587942.6/5</f>
        <v>117588.51999999999</v>
      </c>
      <c r="TBV12" s="18">
        <f t="shared" si="7638"/>
        <v>2116593.36</v>
      </c>
      <c r="TBW12" s="17">
        <f t="shared" ref="TBW12" si="9853">TBV12*1.2</f>
        <v>2539912.0319999997</v>
      </c>
      <c r="TBX12" s="16" t="s">
        <v>20</v>
      </c>
      <c r="TBY12" s="16" t="s">
        <v>19</v>
      </c>
      <c r="TBZ12" s="16" t="s">
        <v>18</v>
      </c>
      <c r="TCA12" s="11">
        <v>2</v>
      </c>
      <c r="TCB12" s="8" t="s">
        <v>2</v>
      </c>
      <c r="TCC12" s="19" t="s">
        <v>26</v>
      </c>
      <c r="TCD12" s="23" t="s">
        <v>34</v>
      </c>
      <c r="TCE12" s="8" t="s">
        <v>27</v>
      </c>
      <c r="TCF12" s="8" t="s">
        <v>35</v>
      </c>
      <c r="TCG12" s="23" t="s">
        <v>21</v>
      </c>
      <c r="TCH12" s="21">
        <v>18</v>
      </c>
      <c r="TCI12" s="8"/>
      <c r="TCJ12" s="8"/>
      <c r="TCK12" s="18">
        <f t="shared" ref="TCK12" si="9854">587942.6/5</f>
        <v>117588.51999999999</v>
      </c>
      <c r="TCL12" s="18">
        <f t="shared" si="7641"/>
        <v>2116593.36</v>
      </c>
      <c r="TCM12" s="17">
        <f t="shared" ref="TCM12" si="9855">TCL12*1.2</f>
        <v>2539912.0319999997</v>
      </c>
      <c r="TCN12" s="16" t="s">
        <v>20</v>
      </c>
      <c r="TCO12" s="16" t="s">
        <v>19</v>
      </c>
      <c r="TCP12" s="16" t="s">
        <v>18</v>
      </c>
      <c r="TCQ12" s="11">
        <v>2</v>
      </c>
      <c r="TCR12" s="8" t="s">
        <v>2</v>
      </c>
      <c r="TCS12" s="19" t="s">
        <v>26</v>
      </c>
      <c r="TCT12" s="23" t="s">
        <v>34</v>
      </c>
      <c r="TCU12" s="8" t="s">
        <v>27</v>
      </c>
      <c r="TCV12" s="8" t="s">
        <v>35</v>
      </c>
      <c r="TCW12" s="23" t="s">
        <v>21</v>
      </c>
      <c r="TCX12" s="21">
        <v>18</v>
      </c>
      <c r="TCY12" s="8"/>
      <c r="TCZ12" s="8"/>
      <c r="TDA12" s="18">
        <f t="shared" ref="TDA12" si="9856">587942.6/5</f>
        <v>117588.51999999999</v>
      </c>
      <c r="TDB12" s="18">
        <f t="shared" si="7644"/>
        <v>2116593.36</v>
      </c>
      <c r="TDC12" s="17">
        <f t="shared" ref="TDC12" si="9857">TDB12*1.2</f>
        <v>2539912.0319999997</v>
      </c>
      <c r="TDD12" s="16" t="s">
        <v>20</v>
      </c>
      <c r="TDE12" s="16" t="s">
        <v>19</v>
      </c>
      <c r="TDF12" s="16" t="s">
        <v>18</v>
      </c>
      <c r="TDG12" s="11">
        <v>2</v>
      </c>
      <c r="TDH12" s="8" t="s">
        <v>2</v>
      </c>
      <c r="TDI12" s="19" t="s">
        <v>26</v>
      </c>
      <c r="TDJ12" s="23" t="s">
        <v>34</v>
      </c>
      <c r="TDK12" s="8" t="s">
        <v>27</v>
      </c>
      <c r="TDL12" s="8" t="s">
        <v>35</v>
      </c>
      <c r="TDM12" s="23" t="s">
        <v>21</v>
      </c>
      <c r="TDN12" s="21">
        <v>18</v>
      </c>
      <c r="TDO12" s="8"/>
      <c r="TDP12" s="8"/>
      <c r="TDQ12" s="18">
        <f t="shared" ref="TDQ12" si="9858">587942.6/5</f>
        <v>117588.51999999999</v>
      </c>
      <c r="TDR12" s="18">
        <f t="shared" si="7647"/>
        <v>2116593.36</v>
      </c>
      <c r="TDS12" s="17">
        <f t="shared" ref="TDS12" si="9859">TDR12*1.2</f>
        <v>2539912.0319999997</v>
      </c>
      <c r="TDT12" s="16" t="s">
        <v>20</v>
      </c>
      <c r="TDU12" s="16" t="s">
        <v>19</v>
      </c>
      <c r="TDV12" s="16" t="s">
        <v>18</v>
      </c>
      <c r="TDW12" s="11">
        <v>2</v>
      </c>
      <c r="TDX12" s="8" t="s">
        <v>2</v>
      </c>
      <c r="TDY12" s="19" t="s">
        <v>26</v>
      </c>
      <c r="TDZ12" s="23" t="s">
        <v>34</v>
      </c>
      <c r="TEA12" s="8" t="s">
        <v>27</v>
      </c>
      <c r="TEB12" s="8" t="s">
        <v>35</v>
      </c>
      <c r="TEC12" s="23" t="s">
        <v>21</v>
      </c>
      <c r="TED12" s="21">
        <v>18</v>
      </c>
      <c r="TEE12" s="8"/>
      <c r="TEF12" s="8"/>
      <c r="TEG12" s="18">
        <f t="shared" ref="TEG12" si="9860">587942.6/5</f>
        <v>117588.51999999999</v>
      </c>
      <c r="TEH12" s="18">
        <f t="shared" si="7650"/>
        <v>2116593.36</v>
      </c>
      <c r="TEI12" s="17">
        <f t="shared" ref="TEI12" si="9861">TEH12*1.2</f>
        <v>2539912.0319999997</v>
      </c>
      <c r="TEJ12" s="16" t="s">
        <v>20</v>
      </c>
      <c r="TEK12" s="16" t="s">
        <v>19</v>
      </c>
      <c r="TEL12" s="16" t="s">
        <v>18</v>
      </c>
      <c r="TEM12" s="11">
        <v>2</v>
      </c>
      <c r="TEN12" s="8" t="s">
        <v>2</v>
      </c>
      <c r="TEO12" s="19" t="s">
        <v>26</v>
      </c>
      <c r="TEP12" s="23" t="s">
        <v>34</v>
      </c>
      <c r="TEQ12" s="8" t="s">
        <v>27</v>
      </c>
      <c r="TER12" s="8" t="s">
        <v>35</v>
      </c>
      <c r="TES12" s="23" t="s">
        <v>21</v>
      </c>
      <c r="TET12" s="21">
        <v>18</v>
      </c>
      <c r="TEU12" s="8"/>
      <c r="TEV12" s="8"/>
      <c r="TEW12" s="18">
        <f t="shared" ref="TEW12" si="9862">587942.6/5</f>
        <v>117588.51999999999</v>
      </c>
      <c r="TEX12" s="18">
        <f t="shared" si="7653"/>
        <v>2116593.36</v>
      </c>
      <c r="TEY12" s="17">
        <f t="shared" ref="TEY12" si="9863">TEX12*1.2</f>
        <v>2539912.0319999997</v>
      </c>
      <c r="TEZ12" s="16" t="s">
        <v>20</v>
      </c>
      <c r="TFA12" s="16" t="s">
        <v>19</v>
      </c>
      <c r="TFB12" s="16" t="s">
        <v>18</v>
      </c>
      <c r="TFC12" s="11">
        <v>2</v>
      </c>
      <c r="TFD12" s="8" t="s">
        <v>2</v>
      </c>
      <c r="TFE12" s="19" t="s">
        <v>26</v>
      </c>
      <c r="TFF12" s="23" t="s">
        <v>34</v>
      </c>
      <c r="TFG12" s="8" t="s">
        <v>27</v>
      </c>
      <c r="TFH12" s="8" t="s">
        <v>35</v>
      </c>
      <c r="TFI12" s="23" t="s">
        <v>21</v>
      </c>
      <c r="TFJ12" s="21">
        <v>18</v>
      </c>
      <c r="TFK12" s="8"/>
      <c r="TFL12" s="8"/>
      <c r="TFM12" s="18">
        <f t="shared" ref="TFM12" si="9864">587942.6/5</f>
        <v>117588.51999999999</v>
      </c>
      <c r="TFN12" s="18">
        <f t="shared" si="7656"/>
        <v>2116593.36</v>
      </c>
      <c r="TFO12" s="17">
        <f t="shared" ref="TFO12" si="9865">TFN12*1.2</f>
        <v>2539912.0319999997</v>
      </c>
      <c r="TFP12" s="16" t="s">
        <v>20</v>
      </c>
      <c r="TFQ12" s="16" t="s">
        <v>19</v>
      </c>
      <c r="TFR12" s="16" t="s">
        <v>18</v>
      </c>
      <c r="TFS12" s="11">
        <v>2</v>
      </c>
      <c r="TFT12" s="8" t="s">
        <v>2</v>
      </c>
      <c r="TFU12" s="19" t="s">
        <v>26</v>
      </c>
      <c r="TFV12" s="23" t="s">
        <v>34</v>
      </c>
      <c r="TFW12" s="8" t="s">
        <v>27</v>
      </c>
      <c r="TFX12" s="8" t="s">
        <v>35</v>
      </c>
      <c r="TFY12" s="23" t="s">
        <v>21</v>
      </c>
      <c r="TFZ12" s="21">
        <v>18</v>
      </c>
      <c r="TGA12" s="8"/>
      <c r="TGB12" s="8"/>
      <c r="TGC12" s="18">
        <f t="shared" ref="TGC12" si="9866">587942.6/5</f>
        <v>117588.51999999999</v>
      </c>
      <c r="TGD12" s="18">
        <f t="shared" si="7659"/>
        <v>2116593.36</v>
      </c>
      <c r="TGE12" s="17">
        <f t="shared" ref="TGE12" si="9867">TGD12*1.2</f>
        <v>2539912.0319999997</v>
      </c>
      <c r="TGF12" s="16" t="s">
        <v>20</v>
      </c>
      <c r="TGG12" s="16" t="s">
        <v>19</v>
      </c>
      <c r="TGH12" s="16" t="s">
        <v>18</v>
      </c>
      <c r="TGI12" s="11">
        <v>2</v>
      </c>
      <c r="TGJ12" s="8" t="s">
        <v>2</v>
      </c>
      <c r="TGK12" s="19" t="s">
        <v>26</v>
      </c>
      <c r="TGL12" s="23" t="s">
        <v>34</v>
      </c>
      <c r="TGM12" s="8" t="s">
        <v>27</v>
      </c>
      <c r="TGN12" s="8" t="s">
        <v>35</v>
      </c>
      <c r="TGO12" s="23" t="s">
        <v>21</v>
      </c>
      <c r="TGP12" s="21">
        <v>18</v>
      </c>
      <c r="TGQ12" s="8"/>
      <c r="TGR12" s="8"/>
      <c r="TGS12" s="18">
        <f t="shared" ref="TGS12" si="9868">587942.6/5</f>
        <v>117588.51999999999</v>
      </c>
      <c r="TGT12" s="18">
        <f t="shared" si="7662"/>
        <v>2116593.36</v>
      </c>
      <c r="TGU12" s="17">
        <f t="shared" ref="TGU12" si="9869">TGT12*1.2</f>
        <v>2539912.0319999997</v>
      </c>
      <c r="TGV12" s="16" t="s">
        <v>20</v>
      </c>
      <c r="TGW12" s="16" t="s">
        <v>19</v>
      </c>
      <c r="TGX12" s="16" t="s">
        <v>18</v>
      </c>
      <c r="TGY12" s="11">
        <v>2</v>
      </c>
      <c r="TGZ12" s="8" t="s">
        <v>2</v>
      </c>
      <c r="THA12" s="19" t="s">
        <v>26</v>
      </c>
      <c r="THB12" s="23" t="s">
        <v>34</v>
      </c>
      <c r="THC12" s="8" t="s">
        <v>27</v>
      </c>
      <c r="THD12" s="8" t="s">
        <v>35</v>
      </c>
      <c r="THE12" s="23" t="s">
        <v>21</v>
      </c>
      <c r="THF12" s="21">
        <v>18</v>
      </c>
      <c r="THG12" s="8"/>
      <c r="THH12" s="8"/>
      <c r="THI12" s="18">
        <f t="shared" ref="THI12" si="9870">587942.6/5</f>
        <v>117588.51999999999</v>
      </c>
      <c r="THJ12" s="18">
        <f t="shared" si="7665"/>
        <v>2116593.36</v>
      </c>
      <c r="THK12" s="17">
        <f t="shared" ref="THK12" si="9871">THJ12*1.2</f>
        <v>2539912.0319999997</v>
      </c>
      <c r="THL12" s="16" t="s">
        <v>20</v>
      </c>
      <c r="THM12" s="16" t="s">
        <v>19</v>
      </c>
      <c r="THN12" s="16" t="s">
        <v>18</v>
      </c>
      <c r="THO12" s="11">
        <v>2</v>
      </c>
      <c r="THP12" s="8" t="s">
        <v>2</v>
      </c>
      <c r="THQ12" s="19" t="s">
        <v>26</v>
      </c>
      <c r="THR12" s="23" t="s">
        <v>34</v>
      </c>
      <c r="THS12" s="8" t="s">
        <v>27</v>
      </c>
      <c r="THT12" s="8" t="s">
        <v>35</v>
      </c>
      <c r="THU12" s="23" t="s">
        <v>21</v>
      </c>
      <c r="THV12" s="21">
        <v>18</v>
      </c>
      <c r="THW12" s="8"/>
      <c r="THX12" s="8"/>
      <c r="THY12" s="18">
        <f t="shared" ref="THY12" si="9872">587942.6/5</f>
        <v>117588.51999999999</v>
      </c>
      <c r="THZ12" s="18">
        <f t="shared" si="7668"/>
        <v>2116593.36</v>
      </c>
      <c r="TIA12" s="17">
        <f t="shared" ref="TIA12" si="9873">THZ12*1.2</f>
        <v>2539912.0319999997</v>
      </c>
      <c r="TIB12" s="16" t="s">
        <v>20</v>
      </c>
      <c r="TIC12" s="16" t="s">
        <v>19</v>
      </c>
      <c r="TID12" s="16" t="s">
        <v>18</v>
      </c>
      <c r="TIE12" s="11">
        <v>2</v>
      </c>
      <c r="TIF12" s="8" t="s">
        <v>2</v>
      </c>
      <c r="TIG12" s="19" t="s">
        <v>26</v>
      </c>
      <c r="TIH12" s="23" t="s">
        <v>34</v>
      </c>
      <c r="TII12" s="8" t="s">
        <v>27</v>
      </c>
      <c r="TIJ12" s="8" t="s">
        <v>35</v>
      </c>
      <c r="TIK12" s="23" t="s">
        <v>21</v>
      </c>
      <c r="TIL12" s="21">
        <v>18</v>
      </c>
      <c r="TIM12" s="8"/>
      <c r="TIN12" s="8"/>
      <c r="TIO12" s="18">
        <f t="shared" ref="TIO12" si="9874">587942.6/5</f>
        <v>117588.51999999999</v>
      </c>
      <c r="TIP12" s="18">
        <f t="shared" si="7671"/>
        <v>2116593.36</v>
      </c>
      <c r="TIQ12" s="17">
        <f t="shared" ref="TIQ12" si="9875">TIP12*1.2</f>
        <v>2539912.0319999997</v>
      </c>
      <c r="TIR12" s="16" t="s">
        <v>20</v>
      </c>
      <c r="TIS12" s="16" t="s">
        <v>19</v>
      </c>
      <c r="TIT12" s="16" t="s">
        <v>18</v>
      </c>
      <c r="TIU12" s="11">
        <v>2</v>
      </c>
      <c r="TIV12" s="8" t="s">
        <v>2</v>
      </c>
      <c r="TIW12" s="19" t="s">
        <v>26</v>
      </c>
      <c r="TIX12" s="23" t="s">
        <v>34</v>
      </c>
      <c r="TIY12" s="8" t="s">
        <v>27</v>
      </c>
      <c r="TIZ12" s="8" t="s">
        <v>35</v>
      </c>
      <c r="TJA12" s="23" t="s">
        <v>21</v>
      </c>
      <c r="TJB12" s="21">
        <v>18</v>
      </c>
      <c r="TJC12" s="8"/>
      <c r="TJD12" s="8"/>
      <c r="TJE12" s="18">
        <f t="shared" ref="TJE12" si="9876">587942.6/5</f>
        <v>117588.51999999999</v>
      </c>
      <c r="TJF12" s="18">
        <f t="shared" si="7674"/>
        <v>2116593.36</v>
      </c>
      <c r="TJG12" s="17">
        <f t="shared" ref="TJG12" si="9877">TJF12*1.2</f>
        <v>2539912.0319999997</v>
      </c>
      <c r="TJH12" s="16" t="s">
        <v>20</v>
      </c>
      <c r="TJI12" s="16" t="s">
        <v>19</v>
      </c>
      <c r="TJJ12" s="16" t="s">
        <v>18</v>
      </c>
      <c r="TJK12" s="11">
        <v>2</v>
      </c>
      <c r="TJL12" s="8" t="s">
        <v>2</v>
      </c>
      <c r="TJM12" s="19" t="s">
        <v>26</v>
      </c>
      <c r="TJN12" s="23" t="s">
        <v>34</v>
      </c>
      <c r="TJO12" s="8" t="s">
        <v>27</v>
      </c>
      <c r="TJP12" s="8" t="s">
        <v>35</v>
      </c>
      <c r="TJQ12" s="23" t="s">
        <v>21</v>
      </c>
      <c r="TJR12" s="21">
        <v>18</v>
      </c>
      <c r="TJS12" s="8"/>
      <c r="TJT12" s="8"/>
      <c r="TJU12" s="18">
        <f t="shared" ref="TJU12" si="9878">587942.6/5</f>
        <v>117588.51999999999</v>
      </c>
      <c r="TJV12" s="18">
        <f t="shared" si="7677"/>
        <v>2116593.36</v>
      </c>
      <c r="TJW12" s="17">
        <f t="shared" ref="TJW12" si="9879">TJV12*1.2</f>
        <v>2539912.0319999997</v>
      </c>
      <c r="TJX12" s="16" t="s">
        <v>20</v>
      </c>
      <c r="TJY12" s="16" t="s">
        <v>19</v>
      </c>
      <c r="TJZ12" s="16" t="s">
        <v>18</v>
      </c>
      <c r="TKA12" s="11">
        <v>2</v>
      </c>
      <c r="TKB12" s="8" t="s">
        <v>2</v>
      </c>
      <c r="TKC12" s="19" t="s">
        <v>26</v>
      </c>
      <c r="TKD12" s="23" t="s">
        <v>34</v>
      </c>
      <c r="TKE12" s="8" t="s">
        <v>27</v>
      </c>
      <c r="TKF12" s="8" t="s">
        <v>35</v>
      </c>
      <c r="TKG12" s="23" t="s">
        <v>21</v>
      </c>
      <c r="TKH12" s="21">
        <v>18</v>
      </c>
      <c r="TKI12" s="8"/>
      <c r="TKJ12" s="8"/>
      <c r="TKK12" s="18">
        <f t="shared" ref="TKK12" si="9880">587942.6/5</f>
        <v>117588.51999999999</v>
      </c>
      <c r="TKL12" s="18">
        <f t="shared" si="7680"/>
        <v>2116593.36</v>
      </c>
      <c r="TKM12" s="17">
        <f t="shared" ref="TKM12" si="9881">TKL12*1.2</f>
        <v>2539912.0319999997</v>
      </c>
      <c r="TKN12" s="16" t="s">
        <v>20</v>
      </c>
      <c r="TKO12" s="16" t="s">
        <v>19</v>
      </c>
      <c r="TKP12" s="16" t="s">
        <v>18</v>
      </c>
      <c r="TKQ12" s="11">
        <v>2</v>
      </c>
      <c r="TKR12" s="8" t="s">
        <v>2</v>
      </c>
      <c r="TKS12" s="19" t="s">
        <v>26</v>
      </c>
      <c r="TKT12" s="23" t="s">
        <v>34</v>
      </c>
      <c r="TKU12" s="8" t="s">
        <v>27</v>
      </c>
      <c r="TKV12" s="8" t="s">
        <v>35</v>
      </c>
      <c r="TKW12" s="23" t="s">
        <v>21</v>
      </c>
      <c r="TKX12" s="21">
        <v>18</v>
      </c>
      <c r="TKY12" s="8"/>
      <c r="TKZ12" s="8"/>
      <c r="TLA12" s="18">
        <f t="shared" ref="TLA12" si="9882">587942.6/5</f>
        <v>117588.51999999999</v>
      </c>
      <c r="TLB12" s="18">
        <f t="shared" si="7683"/>
        <v>2116593.36</v>
      </c>
      <c r="TLC12" s="17">
        <f t="shared" ref="TLC12" si="9883">TLB12*1.2</f>
        <v>2539912.0319999997</v>
      </c>
      <c r="TLD12" s="16" t="s">
        <v>20</v>
      </c>
      <c r="TLE12" s="16" t="s">
        <v>19</v>
      </c>
      <c r="TLF12" s="16" t="s">
        <v>18</v>
      </c>
      <c r="TLG12" s="11">
        <v>2</v>
      </c>
      <c r="TLH12" s="8" t="s">
        <v>2</v>
      </c>
      <c r="TLI12" s="19" t="s">
        <v>26</v>
      </c>
      <c r="TLJ12" s="23" t="s">
        <v>34</v>
      </c>
      <c r="TLK12" s="8" t="s">
        <v>27</v>
      </c>
      <c r="TLL12" s="8" t="s">
        <v>35</v>
      </c>
      <c r="TLM12" s="23" t="s">
        <v>21</v>
      </c>
      <c r="TLN12" s="21">
        <v>18</v>
      </c>
      <c r="TLO12" s="8"/>
      <c r="TLP12" s="8"/>
      <c r="TLQ12" s="18">
        <f t="shared" ref="TLQ12" si="9884">587942.6/5</f>
        <v>117588.51999999999</v>
      </c>
      <c r="TLR12" s="18">
        <f t="shared" si="7686"/>
        <v>2116593.36</v>
      </c>
      <c r="TLS12" s="17">
        <f t="shared" ref="TLS12" si="9885">TLR12*1.2</f>
        <v>2539912.0319999997</v>
      </c>
      <c r="TLT12" s="16" t="s">
        <v>20</v>
      </c>
      <c r="TLU12" s="16" t="s">
        <v>19</v>
      </c>
      <c r="TLV12" s="16" t="s">
        <v>18</v>
      </c>
      <c r="TLW12" s="11">
        <v>2</v>
      </c>
      <c r="TLX12" s="8" t="s">
        <v>2</v>
      </c>
      <c r="TLY12" s="19" t="s">
        <v>26</v>
      </c>
      <c r="TLZ12" s="23" t="s">
        <v>34</v>
      </c>
      <c r="TMA12" s="8" t="s">
        <v>27</v>
      </c>
      <c r="TMB12" s="8" t="s">
        <v>35</v>
      </c>
      <c r="TMC12" s="23" t="s">
        <v>21</v>
      </c>
      <c r="TMD12" s="21">
        <v>18</v>
      </c>
      <c r="TME12" s="8"/>
      <c r="TMF12" s="8"/>
      <c r="TMG12" s="18">
        <f t="shared" ref="TMG12" si="9886">587942.6/5</f>
        <v>117588.51999999999</v>
      </c>
      <c r="TMH12" s="18">
        <f t="shared" si="7689"/>
        <v>2116593.36</v>
      </c>
      <c r="TMI12" s="17">
        <f t="shared" ref="TMI12" si="9887">TMH12*1.2</f>
        <v>2539912.0319999997</v>
      </c>
      <c r="TMJ12" s="16" t="s">
        <v>20</v>
      </c>
      <c r="TMK12" s="16" t="s">
        <v>19</v>
      </c>
      <c r="TML12" s="16" t="s">
        <v>18</v>
      </c>
      <c r="TMM12" s="11">
        <v>2</v>
      </c>
      <c r="TMN12" s="8" t="s">
        <v>2</v>
      </c>
      <c r="TMO12" s="19" t="s">
        <v>26</v>
      </c>
      <c r="TMP12" s="23" t="s">
        <v>34</v>
      </c>
      <c r="TMQ12" s="8" t="s">
        <v>27</v>
      </c>
      <c r="TMR12" s="8" t="s">
        <v>35</v>
      </c>
      <c r="TMS12" s="23" t="s">
        <v>21</v>
      </c>
      <c r="TMT12" s="21">
        <v>18</v>
      </c>
      <c r="TMU12" s="8"/>
      <c r="TMV12" s="8"/>
      <c r="TMW12" s="18">
        <f t="shared" ref="TMW12" si="9888">587942.6/5</f>
        <v>117588.51999999999</v>
      </c>
      <c r="TMX12" s="18">
        <f t="shared" si="7692"/>
        <v>2116593.36</v>
      </c>
      <c r="TMY12" s="17">
        <f t="shared" ref="TMY12" si="9889">TMX12*1.2</f>
        <v>2539912.0319999997</v>
      </c>
      <c r="TMZ12" s="16" t="s">
        <v>20</v>
      </c>
      <c r="TNA12" s="16" t="s">
        <v>19</v>
      </c>
      <c r="TNB12" s="16" t="s">
        <v>18</v>
      </c>
      <c r="TNC12" s="11">
        <v>2</v>
      </c>
      <c r="TND12" s="8" t="s">
        <v>2</v>
      </c>
      <c r="TNE12" s="19" t="s">
        <v>26</v>
      </c>
      <c r="TNF12" s="23" t="s">
        <v>34</v>
      </c>
      <c r="TNG12" s="8" t="s">
        <v>27</v>
      </c>
      <c r="TNH12" s="8" t="s">
        <v>35</v>
      </c>
      <c r="TNI12" s="23" t="s">
        <v>21</v>
      </c>
      <c r="TNJ12" s="21">
        <v>18</v>
      </c>
      <c r="TNK12" s="8"/>
      <c r="TNL12" s="8"/>
      <c r="TNM12" s="18">
        <f t="shared" ref="TNM12" si="9890">587942.6/5</f>
        <v>117588.51999999999</v>
      </c>
      <c r="TNN12" s="18">
        <f t="shared" si="7695"/>
        <v>2116593.36</v>
      </c>
      <c r="TNO12" s="17">
        <f t="shared" ref="TNO12" si="9891">TNN12*1.2</f>
        <v>2539912.0319999997</v>
      </c>
      <c r="TNP12" s="16" t="s">
        <v>20</v>
      </c>
      <c r="TNQ12" s="16" t="s">
        <v>19</v>
      </c>
      <c r="TNR12" s="16" t="s">
        <v>18</v>
      </c>
      <c r="TNS12" s="11">
        <v>2</v>
      </c>
      <c r="TNT12" s="8" t="s">
        <v>2</v>
      </c>
      <c r="TNU12" s="19" t="s">
        <v>26</v>
      </c>
      <c r="TNV12" s="23" t="s">
        <v>34</v>
      </c>
      <c r="TNW12" s="8" t="s">
        <v>27</v>
      </c>
      <c r="TNX12" s="8" t="s">
        <v>35</v>
      </c>
      <c r="TNY12" s="23" t="s">
        <v>21</v>
      </c>
      <c r="TNZ12" s="21">
        <v>18</v>
      </c>
      <c r="TOA12" s="8"/>
      <c r="TOB12" s="8"/>
      <c r="TOC12" s="18">
        <f t="shared" ref="TOC12" si="9892">587942.6/5</f>
        <v>117588.51999999999</v>
      </c>
      <c r="TOD12" s="18">
        <f t="shared" si="7698"/>
        <v>2116593.36</v>
      </c>
      <c r="TOE12" s="17">
        <f t="shared" ref="TOE12" si="9893">TOD12*1.2</f>
        <v>2539912.0319999997</v>
      </c>
      <c r="TOF12" s="16" t="s">
        <v>20</v>
      </c>
      <c r="TOG12" s="16" t="s">
        <v>19</v>
      </c>
      <c r="TOH12" s="16" t="s">
        <v>18</v>
      </c>
      <c r="TOI12" s="11">
        <v>2</v>
      </c>
      <c r="TOJ12" s="8" t="s">
        <v>2</v>
      </c>
      <c r="TOK12" s="19" t="s">
        <v>26</v>
      </c>
      <c r="TOL12" s="23" t="s">
        <v>34</v>
      </c>
      <c r="TOM12" s="8" t="s">
        <v>27</v>
      </c>
      <c r="TON12" s="8" t="s">
        <v>35</v>
      </c>
      <c r="TOO12" s="23" t="s">
        <v>21</v>
      </c>
      <c r="TOP12" s="21">
        <v>18</v>
      </c>
      <c r="TOQ12" s="8"/>
      <c r="TOR12" s="8"/>
      <c r="TOS12" s="18">
        <f t="shared" ref="TOS12" si="9894">587942.6/5</f>
        <v>117588.51999999999</v>
      </c>
      <c r="TOT12" s="18">
        <f t="shared" si="7701"/>
        <v>2116593.36</v>
      </c>
      <c r="TOU12" s="17">
        <f t="shared" ref="TOU12" si="9895">TOT12*1.2</f>
        <v>2539912.0319999997</v>
      </c>
      <c r="TOV12" s="16" t="s">
        <v>20</v>
      </c>
      <c r="TOW12" s="16" t="s">
        <v>19</v>
      </c>
      <c r="TOX12" s="16" t="s">
        <v>18</v>
      </c>
      <c r="TOY12" s="11">
        <v>2</v>
      </c>
      <c r="TOZ12" s="8" t="s">
        <v>2</v>
      </c>
      <c r="TPA12" s="19" t="s">
        <v>26</v>
      </c>
      <c r="TPB12" s="23" t="s">
        <v>34</v>
      </c>
      <c r="TPC12" s="8" t="s">
        <v>27</v>
      </c>
      <c r="TPD12" s="8" t="s">
        <v>35</v>
      </c>
      <c r="TPE12" s="23" t="s">
        <v>21</v>
      </c>
      <c r="TPF12" s="21">
        <v>18</v>
      </c>
      <c r="TPG12" s="8"/>
      <c r="TPH12" s="8"/>
      <c r="TPI12" s="18">
        <f t="shared" ref="TPI12" si="9896">587942.6/5</f>
        <v>117588.51999999999</v>
      </c>
      <c r="TPJ12" s="18">
        <f t="shared" si="7704"/>
        <v>2116593.36</v>
      </c>
      <c r="TPK12" s="17">
        <f t="shared" ref="TPK12" si="9897">TPJ12*1.2</f>
        <v>2539912.0319999997</v>
      </c>
      <c r="TPL12" s="16" t="s">
        <v>20</v>
      </c>
      <c r="TPM12" s="16" t="s">
        <v>19</v>
      </c>
      <c r="TPN12" s="16" t="s">
        <v>18</v>
      </c>
      <c r="TPO12" s="11">
        <v>2</v>
      </c>
      <c r="TPP12" s="8" t="s">
        <v>2</v>
      </c>
      <c r="TPQ12" s="19" t="s">
        <v>26</v>
      </c>
      <c r="TPR12" s="23" t="s">
        <v>34</v>
      </c>
      <c r="TPS12" s="8" t="s">
        <v>27</v>
      </c>
      <c r="TPT12" s="8" t="s">
        <v>35</v>
      </c>
      <c r="TPU12" s="23" t="s">
        <v>21</v>
      </c>
      <c r="TPV12" s="21">
        <v>18</v>
      </c>
      <c r="TPW12" s="8"/>
      <c r="TPX12" s="8"/>
      <c r="TPY12" s="18">
        <f t="shared" ref="TPY12" si="9898">587942.6/5</f>
        <v>117588.51999999999</v>
      </c>
      <c r="TPZ12" s="18">
        <f t="shared" si="7707"/>
        <v>2116593.36</v>
      </c>
      <c r="TQA12" s="17">
        <f t="shared" ref="TQA12" si="9899">TPZ12*1.2</f>
        <v>2539912.0319999997</v>
      </c>
      <c r="TQB12" s="16" t="s">
        <v>20</v>
      </c>
      <c r="TQC12" s="16" t="s">
        <v>19</v>
      </c>
      <c r="TQD12" s="16" t="s">
        <v>18</v>
      </c>
      <c r="TQE12" s="11">
        <v>2</v>
      </c>
      <c r="TQF12" s="8" t="s">
        <v>2</v>
      </c>
      <c r="TQG12" s="19" t="s">
        <v>26</v>
      </c>
      <c r="TQH12" s="23" t="s">
        <v>34</v>
      </c>
      <c r="TQI12" s="8" t="s">
        <v>27</v>
      </c>
      <c r="TQJ12" s="8" t="s">
        <v>35</v>
      </c>
      <c r="TQK12" s="23" t="s">
        <v>21</v>
      </c>
      <c r="TQL12" s="21">
        <v>18</v>
      </c>
      <c r="TQM12" s="8"/>
      <c r="TQN12" s="8"/>
      <c r="TQO12" s="18">
        <f t="shared" ref="TQO12" si="9900">587942.6/5</f>
        <v>117588.51999999999</v>
      </c>
      <c r="TQP12" s="18">
        <f t="shared" si="7710"/>
        <v>2116593.36</v>
      </c>
      <c r="TQQ12" s="17">
        <f t="shared" ref="TQQ12" si="9901">TQP12*1.2</f>
        <v>2539912.0319999997</v>
      </c>
      <c r="TQR12" s="16" t="s">
        <v>20</v>
      </c>
      <c r="TQS12" s="16" t="s">
        <v>19</v>
      </c>
      <c r="TQT12" s="16" t="s">
        <v>18</v>
      </c>
      <c r="TQU12" s="11">
        <v>2</v>
      </c>
      <c r="TQV12" s="8" t="s">
        <v>2</v>
      </c>
      <c r="TQW12" s="19" t="s">
        <v>26</v>
      </c>
      <c r="TQX12" s="23" t="s">
        <v>34</v>
      </c>
      <c r="TQY12" s="8" t="s">
        <v>27</v>
      </c>
      <c r="TQZ12" s="8" t="s">
        <v>35</v>
      </c>
      <c r="TRA12" s="23" t="s">
        <v>21</v>
      </c>
      <c r="TRB12" s="21">
        <v>18</v>
      </c>
      <c r="TRC12" s="8"/>
      <c r="TRD12" s="8"/>
      <c r="TRE12" s="18">
        <f t="shared" ref="TRE12" si="9902">587942.6/5</f>
        <v>117588.51999999999</v>
      </c>
      <c r="TRF12" s="18">
        <f t="shared" si="7713"/>
        <v>2116593.36</v>
      </c>
      <c r="TRG12" s="17">
        <f t="shared" ref="TRG12" si="9903">TRF12*1.2</f>
        <v>2539912.0319999997</v>
      </c>
      <c r="TRH12" s="16" t="s">
        <v>20</v>
      </c>
      <c r="TRI12" s="16" t="s">
        <v>19</v>
      </c>
      <c r="TRJ12" s="16" t="s">
        <v>18</v>
      </c>
      <c r="TRK12" s="11">
        <v>2</v>
      </c>
      <c r="TRL12" s="8" t="s">
        <v>2</v>
      </c>
      <c r="TRM12" s="19" t="s">
        <v>26</v>
      </c>
      <c r="TRN12" s="23" t="s">
        <v>34</v>
      </c>
      <c r="TRO12" s="8" t="s">
        <v>27</v>
      </c>
      <c r="TRP12" s="8" t="s">
        <v>35</v>
      </c>
      <c r="TRQ12" s="23" t="s">
        <v>21</v>
      </c>
      <c r="TRR12" s="21">
        <v>18</v>
      </c>
      <c r="TRS12" s="8"/>
      <c r="TRT12" s="8"/>
      <c r="TRU12" s="18">
        <f t="shared" ref="TRU12" si="9904">587942.6/5</f>
        <v>117588.51999999999</v>
      </c>
      <c r="TRV12" s="18">
        <f t="shared" si="7716"/>
        <v>2116593.36</v>
      </c>
      <c r="TRW12" s="17">
        <f t="shared" ref="TRW12" si="9905">TRV12*1.2</f>
        <v>2539912.0319999997</v>
      </c>
      <c r="TRX12" s="16" t="s">
        <v>20</v>
      </c>
      <c r="TRY12" s="16" t="s">
        <v>19</v>
      </c>
      <c r="TRZ12" s="16" t="s">
        <v>18</v>
      </c>
      <c r="TSA12" s="11">
        <v>2</v>
      </c>
      <c r="TSB12" s="8" t="s">
        <v>2</v>
      </c>
      <c r="TSC12" s="19" t="s">
        <v>26</v>
      </c>
      <c r="TSD12" s="23" t="s">
        <v>34</v>
      </c>
      <c r="TSE12" s="8" t="s">
        <v>27</v>
      </c>
      <c r="TSF12" s="8" t="s">
        <v>35</v>
      </c>
      <c r="TSG12" s="23" t="s">
        <v>21</v>
      </c>
      <c r="TSH12" s="21">
        <v>18</v>
      </c>
      <c r="TSI12" s="8"/>
      <c r="TSJ12" s="8"/>
      <c r="TSK12" s="18">
        <f t="shared" ref="TSK12" si="9906">587942.6/5</f>
        <v>117588.51999999999</v>
      </c>
      <c r="TSL12" s="18">
        <f t="shared" si="7719"/>
        <v>2116593.36</v>
      </c>
      <c r="TSM12" s="17">
        <f t="shared" ref="TSM12" si="9907">TSL12*1.2</f>
        <v>2539912.0319999997</v>
      </c>
      <c r="TSN12" s="16" t="s">
        <v>20</v>
      </c>
      <c r="TSO12" s="16" t="s">
        <v>19</v>
      </c>
      <c r="TSP12" s="16" t="s">
        <v>18</v>
      </c>
      <c r="TSQ12" s="11">
        <v>2</v>
      </c>
      <c r="TSR12" s="8" t="s">
        <v>2</v>
      </c>
      <c r="TSS12" s="19" t="s">
        <v>26</v>
      </c>
      <c r="TST12" s="23" t="s">
        <v>34</v>
      </c>
      <c r="TSU12" s="8" t="s">
        <v>27</v>
      </c>
      <c r="TSV12" s="8" t="s">
        <v>35</v>
      </c>
      <c r="TSW12" s="23" t="s">
        <v>21</v>
      </c>
      <c r="TSX12" s="21">
        <v>18</v>
      </c>
      <c r="TSY12" s="8"/>
      <c r="TSZ12" s="8"/>
      <c r="TTA12" s="18">
        <f t="shared" ref="TTA12" si="9908">587942.6/5</f>
        <v>117588.51999999999</v>
      </c>
      <c r="TTB12" s="18">
        <f t="shared" si="7722"/>
        <v>2116593.36</v>
      </c>
      <c r="TTC12" s="17">
        <f t="shared" ref="TTC12" si="9909">TTB12*1.2</f>
        <v>2539912.0319999997</v>
      </c>
      <c r="TTD12" s="16" t="s">
        <v>20</v>
      </c>
      <c r="TTE12" s="16" t="s">
        <v>19</v>
      </c>
      <c r="TTF12" s="16" t="s">
        <v>18</v>
      </c>
      <c r="TTG12" s="11">
        <v>2</v>
      </c>
      <c r="TTH12" s="8" t="s">
        <v>2</v>
      </c>
      <c r="TTI12" s="19" t="s">
        <v>26</v>
      </c>
      <c r="TTJ12" s="23" t="s">
        <v>34</v>
      </c>
      <c r="TTK12" s="8" t="s">
        <v>27</v>
      </c>
      <c r="TTL12" s="8" t="s">
        <v>35</v>
      </c>
      <c r="TTM12" s="23" t="s">
        <v>21</v>
      </c>
      <c r="TTN12" s="21">
        <v>18</v>
      </c>
      <c r="TTO12" s="8"/>
      <c r="TTP12" s="8"/>
      <c r="TTQ12" s="18">
        <f t="shared" ref="TTQ12" si="9910">587942.6/5</f>
        <v>117588.51999999999</v>
      </c>
      <c r="TTR12" s="18">
        <f t="shared" si="7725"/>
        <v>2116593.36</v>
      </c>
      <c r="TTS12" s="17">
        <f t="shared" ref="TTS12" si="9911">TTR12*1.2</f>
        <v>2539912.0319999997</v>
      </c>
      <c r="TTT12" s="16" t="s">
        <v>20</v>
      </c>
      <c r="TTU12" s="16" t="s">
        <v>19</v>
      </c>
      <c r="TTV12" s="16" t="s">
        <v>18</v>
      </c>
      <c r="TTW12" s="11">
        <v>2</v>
      </c>
      <c r="TTX12" s="8" t="s">
        <v>2</v>
      </c>
      <c r="TTY12" s="19" t="s">
        <v>26</v>
      </c>
      <c r="TTZ12" s="23" t="s">
        <v>34</v>
      </c>
      <c r="TUA12" s="8" t="s">
        <v>27</v>
      </c>
      <c r="TUB12" s="8" t="s">
        <v>35</v>
      </c>
      <c r="TUC12" s="23" t="s">
        <v>21</v>
      </c>
      <c r="TUD12" s="21">
        <v>18</v>
      </c>
      <c r="TUE12" s="8"/>
      <c r="TUF12" s="8"/>
      <c r="TUG12" s="18">
        <f t="shared" ref="TUG12" si="9912">587942.6/5</f>
        <v>117588.51999999999</v>
      </c>
      <c r="TUH12" s="18">
        <f t="shared" si="7728"/>
        <v>2116593.36</v>
      </c>
      <c r="TUI12" s="17">
        <f t="shared" ref="TUI12" si="9913">TUH12*1.2</f>
        <v>2539912.0319999997</v>
      </c>
      <c r="TUJ12" s="16" t="s">
        <v>20</v>
      </c>
      <c r="TUK12" s="16" t="s">
        <v>19</v>
      </c>
      <c r="TUL12" s="16" t="s">
        <v>18</v>
      </c>
      <c r="TUM12" s="11">
        <v>2</v>
      </c>
      <c r="TUN12" s="8" t="s">
        <v>2</v>
      </c>
      <c r="TUO12" s="19" t="s">
        <v>26</v>
      </c>
      <c r="TUP12" s="23" t="s">
        <v>34</v>
      </c>
      <c r="TUQ12" s="8" t="s">
        <v>27</v>
      </c>
      <c r="TUR12" s="8" t="s">
        <v>35</v>
      </c>
      <c r="TUS12" s="23" t="s">
        <v>21</v>
      </c>
      <c r="TUT12" s="21">
        <v>18</v>
      </c>
      <c r="TUU12" s="8"/>
      <c r="TUV12" s="8"/>
      <c r="TUW12" s="18">
        <f t="shared" ref="TUW12" si="9914">587942.6/5</f>
        <v>117588.51999999999</v>
      </c>
      <c r="TUX12" s="18">
        <f t="shared" si="7731"/>
        <v>2116593.36</v>
      </c>
      <c r="TUY12" s="17">
        <f t="shared" ref="TUY12" si="9915">TUX12*1.2</f>
        <v>2539912.0319999997</v>
      </c>
      <c r="TUZ12" s="16" t="s">
        <v>20</v>
      </c>
      <c r="TVA12" s="16" t="s">
        <v>19</v>
      </c>
      <c r="TVB12" s="16" t="s">
        <v>18</v>
      </c>
      <c r="TVC12" s="11">
        <v>2</v>
      </c>
      <c r="TVD12" s="8" t="s">
        <v>2</v>
      </c>
      <c r="TVE12" s="19" t="s">
        <v>26</v>
      </c>
      <c r="TVF12" s="23" t="s">
        <v>34</v>
      </c>
      <c r="TVG12" s="8" t="s">
        <v>27</v>
      </c>
      <c r="TVH12" s="8" t="s">
        <v>35</v>
      </c>
      <c r="TVI12" s="23" t="s">
        <v>21</v>
      </c>
      <c r="TVJ12" s="21">
        <v>18</v>
      </c>
      <c r="TVK12" s="8"/>
      <c r="TVL12" s="8"/>
      <c r="TVM12" s="18">
        <f t="shared" ref="TVM12" si="9916">587942.6/5</f>
        <v>117588.51999999999</v>
      </c>
      <c r="TVN12" s="18">
        <f t="shared" si="7734"/>
        <v>2116593.36</v>
      </c>
      <c r="TVO12" s="17">
        <f t="shared" ref="TVO12" si="9917">TVN12*1.2</f>
        <v>2539912.0319999997</v>
      </c>
      <c r="TVP12" s="16" t="s">
        <v>20</v>
      </c>
      <c r="TVQ12" s="16" t="s">
        <v>19</v>
      </c>
      <c r="TVR12" s="16" t="s">
        <v>18</v>
      </c>
      <c r="TVS12" s="11">
        <v>2</v>
      </c>
      <c r="TVT12" s="8" t="s">
        <v>2</v>
      </c>
      <c r="TVU12" s="19" t="s">
        <v>26</v>
      </c>
      <c r="TVV12" s="23" t="s">
        <v>34</v>
      </c>
      <c r="TVW12" s="8" t="s">
        <v>27</v>
      </c>
      <c r="TVX12" s="8" t="s">
        <v>35</v>
      </c>
      <c r="TVY12" s="23" t="s">
        <v>21</v>
      </c>
      <c r="TVZ12" s="21">
        <v>18</v>
      </c>
      <c r="TWA12" s="8"/>
      <c r="TWB12" s="8"/>
      <c r="TWC12" s="18">
        <f t="shared" ref="TWC12" si="9918">587942.6/5</f>
        <v>117588.51999999999</v>
      </c>
      <c r="TWD12" s="18">
        <f t="shared" si="7737"/>
        <v>2116593.36</v>
      </c>
      <c r="TWE12" s="17">
        <f t="shared" ref="TWE12" si="9919">TWD12*1.2</f>
        <v>2539912.0319999997</v>
      </c>
      <c r="TWF12" s="16" t="s">
        <v>20</v>
      </c>
      <c r="TWG12" s="16" t="s">
        <v>19</v>
      </c>
      <c r="TWH12" s="16" t="s">
        <v>18</v>
      </c>
      <c r="TWI12" s="11">
        <v>2</v>
      </c>
      <c r="TWJ12" s="8" t="s">
        <v>2</v>
      </c>
      <c r="TWK12" s="19" t="s">
        <v>26</v>
      </c>
      <c r="TWL12" s="23" t="s">
        <v>34</v>
      </c>
      <c r="TWM12" s="8" t="s">
        <v>27</v>
      </c>
      <c r="TWN12" s="8" t="s">
        <v>35</v>
      </c>
      <c r="TWO12" s="23" t="s">
        <v>21</v>
      </c>
      <c r="TWP12" s="21">
        <v>18</v>
      </c>
      <c r="TWQ12" s="8"/>
      <c r="TWR12" s="8"/>
      <c r="TWS12" s="18">
        <f t="shared" ref="TWS12" si="9920">587942.6/5</f>
        <v>117588.51999999999</v>
      </c>
      <c r="TWT12" s="18">
        <f t="shared" si="7740"/>
        <v>2116593.36</v>
      </c>
      <c r="TWU12" s="17">
        <f t="shared" ref="TWU12" si="9921">TWT12*1.2</f>
        <v>2539912.0319999997</v>
      </c>
      <c r="TWV12" s="16" t="s">
        <v>20</v>
      </c>
      <c r="TWW12" s="16" t="s">
        <v>19</v>
      </c>
      <c r="TWX12" s="16" t="s">
        <v>18</v>
      </c>
      <c r="TWY12" s="11">
        <v>2</v>
      </c>
      <c r="TWZ12" s="8" t="s">
        <v>2</v>
      </c>
      <c r="TXA12" s="19" t="s">
        <v>26</v>
      </c>
      <c r="TXB12" s="23" t="s">
        <v>34</v>
      </c>
      <c r="TXC12" s="8" t="s">
        <v>27</v>
      </c>
      <c r="TXD12" s="8" t="s">
        <v>35</v>
      </c>
      <c r="TXE12" s="23" t="s">
        <v>21</v>
      </c>
      <c r="TXF12" s="21">
        <v>18</v>
      </c>
      <c r="TXG12" s="8"/>
      <c r="TXH12" s="8"/>
      <c r="TXI12" s="18">
        <f t="shared" ref="TXI12" si="9922">587942.6/5</f>
        <v>117588.51999999999</v>
      </c>
      <c r="TXJ12" s="18">
        <f t="shared" si="7743"/>
        <v>2116593.36</v>
      </c>
      <c r="TXK12" s="17">
        <f t="shared" ref="TXK12" si="9923">TXJ12*1.2</f>
        <v>2539912.0319999997</v>
      </c>
      <c r="TXL12" s="16" t="s">
        <v>20</v>
      </c>
      <c r="TXM12" s="16" t="s">
        <v>19</v>
      </c>
      <c r="TXN12" s="16" t="s">
        <v>18</v>
      </c>
      <c r="TXO12" s="11">
        <v>2</v>
      </c>
      <c r="TXP12" s="8" t="s">
        <v>2</v>
      </c>
      <c r="TXQ12" s="19" t="s">
        <v>26</v>
      </c>
      <c r="TXR12" s="23" t="s">
        <v>34</v>
      </c>
      <c r="TXS12" s="8" t="s">
        <v>27</v>
      </c>
      <c r="TXT12" s="8" t="s">
        <v>35</v>
      </c>
      <c r="TXU12" s="23" t="s">
        <v>21</v>
      </c>
      <c r="TXV12" s="21">
        <v>18</v>
      </c>
      <c r="TXW12" s="8"/>
      <c r="TXX12" s="8"/>
      <c r="TXY12" s="18">
        <f t="shared" ref="TXY12" si="9924">587942.6/5</f>
        <v>117588.51999999999</v>
      </c>
      <c r="TXZ12" s="18">
        <f t="shared" si="7746"/>
        <v>2116593.36</v>
      </c>
      <c r="TYA12" s="17">
        <f t="shared" ref="TYA12" si="9925">TXZ12*1.2</f>
        <v>2539912.0319999997</v>
      </c>
      <c r="TYB12" s="16" t="s">
        <v>20</v>
      </c>
      <c r="TYC12" s="16" t="s">
        <v>19</v>
      </c>
      <c r="TYD12" s="16" t="s">
        <v>18</v>
      </c>
      <c r="TYE12" s="11">
        <v>2</v>
      </c>
      <c r="TYF12" s="8" t="s">
        <v>2</v>
      </c>
      <c r="TYG12" s="19" t="s">
        <v>26</v>
      </c>
      <c r="TYH12" s="23" t="s">
        <v>34</v>
      </c>
      <c r="TYI12" s="8" t="s">
        <v>27</v>
      </c>
      <c r="TYJ12" s="8" t="s">
        <v>35</v>
      </c>
      <c r="TYK12" s="23" t="s">
        <v>21</v>
      </c>
      <c r="TYL12" s="21">
        <v>18</v>
      </c>
      <c r="TYM12" s="8"/>
      <c r="TYN12" s="8"/>
      <c r="TYO12" s="18">
        <f t="shared" ref="TYO12" si="9926">587942.6/5</f>
        <v>117588.51999999999</v>
      </c>
      <c r="TYP12" s="18">
        <f t="shared" si="7749"/>
        <v>2116593.36</v>
      </c>
      <c r="TYQ12" s="17">
        <f t="shared" ref="TYQ12" si="9927">TYP12*1.2</f>
        <v>2539912.0319999997</v>
      </c>
      <c r="TYR12" s="16" t="s">
        <v>20</v>
      </c>
      <c r="TYS12" s="16" t="s">
        <v>19</v>
      </c>
      <c r="TYT12" s="16" t="s">
        <v>18</v>
      </c>
      <c r="TYU12" s="11">
        <v>2</v>
      </c>
      <c r="TYV12" s="8" t="s">
        <v>2</v>
      </c>
      <c r="TYW12" s="19" t="s">
        <v>26</v>
      </c>
      <c r="TYX12" s="23" t="s">
        <v>34</v>
      </c>
      <c r="TYY12" s="8" t="s">
        <v>27</v>
      </c>
      <c r="TYZ12" s="8" t="s">
        <v>35</v>
      </c>
      <c r="TZA12" s="23" t="s">
        <v>21</v>
      </c>
      <c r="TZB12" s="21">
        <v>18</v>
      </c>
      <c r="TZC12" s="8"/>
      <c r="TZD12" s="8"/>
      <c r="TZE12" s="18">
        <f t="shared" ref="TZE12" si="9928">587942.6/5</f>
        <v>117588.51999999999</v>
      </c>
      <c r="TZF12" s="18">
        <f t="shared" si="7752"/>
        <v>2116593.36</v>
      </c>
      <c r="TZG12" s="17">
        <f t="shared" ref="TZG12" si="9929">TZF12*1.2</f>
        <v>2539912.0319999997</v>
      </c>
      <c r="TZH12" s="16" t="s">
        <v>20</v>
      </c>
      <c r="TZI12" s="16" t="s">
        <v>19</v>
      </c>
      <c r="TZJ12" s="16" t="s">
        <v>18</v>
      </c>
      <c r="TZK12" s="11">
        <v>2</v>
      </c>
      <c r="TZL12" s="8" t="s">
        <v>2</v>
      </c>
      <c r="TZM12" s="19" t="s">
        <v>26</v>
      </c>
      <c r="TZN12" s="23" t="s">
        <v>34</v>
      </c>
      <c r="TZO12" s="8" t="s">
        <v>27</v>
      </c>
      <c r="TZP12" s="8" t="s">
        <v>35</v>
      </c>
      <c r="TZQ12" s="23" t="s">
        <v>21</v>
      </c>
      <c r="TZR12" s="21">
        <v>18</v>
      </c>
      <c r="TZS12" s="8"/>
      <c r="TZT12" s="8"/>
      <c r="TZU12" s="18">
        <f t="shared" ref="TZU12" si="9930">587942.6/5</f>
        <v>117588.51999999999</v>
      </c>
      <c r="TZV12" s="18">
        <f t="shared" si="7755"/>
        <v>2116593.36</v>
      </c>
      <c r="TZW12" s="17">
        <f t="shared" ref="TZW12" si="9931">TZV12*1.2</f>
        <v>2539912.0319999997</v>
      </c>
      <c r="TZX12" s="16" t="s">
        <v>20</v>
      </c>
      <c r="TZY12" s="16" t="s">
        <v>19</v>
      </c>
      <c r="TZZ12" s="16" t="s">
        <v>18</v>
      </c>
      <c r="UAA12" s="11">
        <v>2</v>
      </c>
      <c r="UAB12" s="8" t="s">
        <v>2</v>
      </c>
      <c r="UAC12" s="19" t="s">
        <v>26</v>
      </c>
      <c r="UAD12" s="23" t="s">
        <v>34</v>
      </c>
      <c r="UAE12" s="8" t="s">
        <v>27</v>
      </c>
      <c r="UAF12" s="8" t="s">
        <v>35</v>
      </c>
      <c r="UAG12" s="23" t="s">
        <v>21</v>
      </c>
      <c r="UAH12" s="21">
        <v>18</v>
      </c>
      <c r="UAI12" s="8"/>
      <c r="UAJ12" s="8"/>
      <c r="UAK12" s="18">
        <f t="shared" ref="UAK12" si="9932">587942.6/5</f>
        <v>117588.51999999999</v>
      </c>
      <c r="UAL12" s="18">
        <f t="shared" si="7758"/>
        <v>2116593.36</v>
      </c>
      <c r="UAM12" s="17">
        <f t="shared" ref="UAM12" si="9933">UAL12*1.2</f>
        <v>2539912.0319999997</v>
      </c>
      <c r="UAN12" s="16" t="s">
        <v>20</v>
      </c>
      <c r="UAO12" s="16" t="s">
        <v>19</v>
      </c>
      <c r="UAP12" s="16" t="s">
        <v>18</v>
      </c>
      <c r="UAQ12" s="11">
        <v>2</v>
      </c>
      <c r="UAR12" s="8" t="s">
        <v>2</v>
      </c>
      <c r="UAS12" s="19" t="s">
        <v>26</v>
      </c>
      <c r="UAT12" s="23" t="s">
        <v>34</v>
      </c>
      <c r="UAU12" s="8" t="s">
        <v>27</v>
      </c>
      <c r="UAV12" s="8" t="s">
        <v>35</v>
      </c>
      <c r="UAW12" s="23" t="s">
        <v>21</v>
      </c>
      <c r="UAX12" s="21">
        <v>18</v>
      </c>
      <c r="UAY12" s="8"/>
      <c r="UAZ12" s="8"/>
      <c r="UBA12" s="18">
        <f t="shared" ref="UBA12" si="9934">587942.6/5</f>
        <v>117588.51999999999</v>
      </c>
      <c r="UBB12" s="18">
        <f t="shared" si="7761"/>
        <v>2116593.36</v>
      </c>
      <c r="UBC12" s="17">
        <f t="shared" ref="UBC12" si="9935">UBB12*1.2</f>
        <v>2539912.0319999997</v>
      </c>
      <c r="UBD12" s="16" t="s">
        <v>20</v>
      </c>
      <c r="UBE12" s="16" t="s">
        <v>19</v>
      </c>
      <c r="UBF12" s="16" t="s">
        <v>18</v>
      </c>
      <c r="UBG12" s="11">
        <v>2</v>
      </c>
      <c r="UBH12" s="8" t="s">
        <v>2</v>
      </c>
      <c r="UBI12" s="19" t="s">
        <v>26</v>
      </c>
      <c r="UBJ12" s="23" t="s">
        <v>34</v>
      </c>
      <c r="UBK12" s="8" t="s">
        <v>27</v>
      </c>
      <c r="UBL12" s="8" t="s">
        <v>35</v>
      </c>
      <c r="UBM12" s="23" t="s">
        <v>21</v>
      </c>
      <c r="UBN12" s="21">
        <v>18</v>
      </c>
      <c r="UBO12" s="8"/>
      <c r="UBP12" s="8"/>
      <c r="UBQ12" s="18">
        <f t="shared" ref="UBQ12" si="9936">587942.6/5</f>
        <v>117588.51999999999</v>
      </c>
      <c r="UBR12" s="18">
        <f t="shared" si="7764"/>
        <v>2116593.36</v>
      </c>
      <c r="UBS12" s="17">
        <f t="shared" ref="UBS12" si="9937">UBR12*1.2</f>
        <v>2539912.0319999997</v>
      </c>
      <c r="UBT12" s="16" t="s">
        <v>20</v>
      </c>
      <c r="UBU12" s="16" t="s">
        <v>19</v>
      </c>
      <c r="UBV12" s="16" t="s">
        <v>18</v>
      </c>
      <c r="UBW12" s="11">
        <v>2</v>
      </c>
      <c r="UBX12" s="8" t="s">
        <v>2</v>
      </c>
      <c r="UBY12" s="19" t="s">
        <v>26</v>
      </c>
      <c r="UBZ12" s="23" t="s">
        <v>34</v>
      </c>
      <c r="UCA12" s="8" t="s">
        <v>27</v>
      </c>
      <c r="UCB12" s="8" t="s">
        <v>35</v>
      </c>
      <c r="UCC12" s="23" t="s">
        <v>21</v>
      </c>
      <c r="UCD12" s="21">
        <v>18</v>
      </c>
      <c r="UCE12" s="8"/>
      <c r="UCF12" s="8"/>
      <c r="UCG12" s="18">
        <f t="shared" ref="UCG12" si="9938">587942.6/5</f>
        <v>117588.51999999999</v>
      </c>
      <c r="UCH12" s="18">
        <f t="shared" si="7767"/>
        <v>2116593.36</v>
      </c>
      <c r="UCI12" s="17">
        <f t="shared" ref="UCI12" si="9939">UCH12*1.2</f>
        <v>2539912.0319999997</v>
      </c>
      <c r="UCJ12" s="16" t="s">
        <v>20</v>
      </c>
      <c r="UCK12" s="16" t="s">
        <v>19</v>
      </c>
      <c r="UCL12" s="16" t="s">
        <v>18</v>
      </c>
      <c r="UCM12" s="11">
        <v>2</v>
      </c>
      <c r="UCN12" s="8" t="s">
        <v>2</v>
      </c>
      <c r="UCO12" s="19" t="s">
        <v>26</v>
      </c>
      <c r="UCP12" s="23" t="s">
        <v>34</v>
      </c>
      <c r="UCQ12" s="8" t="s">
        <v>27</v>
      </c>
      <c r="UCR12" s="8" t="s">
        <v>35</v>
      </c>
      <c r="UCS12" s="23" t="s">
        <v>21</v>
      </c>
      <c r="UCT12" s="21">
        <v>18</v>
      </c>
      <c r="UCU12" s="8"/>
      <c r="UCV12" s="8"/>
      <c r="UCW12" s="18">
        <f t="shared" ref="UCW12" si="9940">587942.6/5</f>
        <v>117588.51999999999</v>
      </c>
      <c r="UCX12" s="18">
        <f t="shared" si="7770"/>
        <v>2116593.36</v>
      </c>
      <c r="UCY12" s="17">
        <f t="shared" ref="UCY12" si="9941">UCX12*1.2</f>
        <v>2539912.0319999997</v>
      </c>
      <c r="UCZ12" s="16" t="s">
        <v>20</v>
      </c>
      <c r="UDA12" s="16" t="s">
        <v>19</v>
      </c>
      <c r="UDB12" s="16" t="s">
        <v>18</v>
      </c>
      <c r="UDC12" s="11">
        <v>2</v>
      </c>
      <c r="UDD12" s="8" t="s">
        <v>2</v>
      </c>
      <c r="UDE12" s="19" t="s">
        <v>26</v>
      </c>
      <c r="UDF12" s="23" t="s">
        <v>34</v>
      </c>
      <c r="UDG12" s="8" t="s">
        <v>27</v>
      </c>
      <c r="UDH12" s="8" t="s">
        <v>35</v>
      </c>
      <c r="UDI12" s="23" t="s">
        <v>21</v>
      </c>
      <c r="UDJ12" s="21">
        <v>18</v>
      </c>
      <c r="UDK12" s="8"/>
      <c r="UDL12" s="8"/>
      <c r="UDM12" s="18">
        <f t="shared" ref="UDM12" si="9942">587942.6/5</f>
        <v>117588.51999999999</v>
      </c>
      <c r="UDN12" s="18">
        <f t="shared" si="7773"/>
        <v>2116593.36</v>
      </c>
      <c r="UDO12" s="17">
        <f t="shared" ref="UDO12" si="9943">UDN12*1.2</f>
        <v>2539912.0319999997</v>
      </c>
      <c r="UDP12" s="16" t="s">
        <v>20</v>
      </c>
      <c r="UDQ12" s="16" t="s">
        <v>19</v>
      </c>
      <c r="UDR12" s="16" t="s">
        <v>18</v>
      </c>
      <c r="UDS12" s="11">
        <v>2</v>
      </c>
      <c r="UDT12" s="8" t="s">
        <v>2</v>
      </c>
      <c r="UDU12" s="19" t="s">
        <v>26</v>
      </c>
      <c r="UDV12" s="23" t="s">
        <v>34</v>
      </c>
      <c r="UDW12" s="8" t="s">
        <v>27</v>
      </c>
      <c r="UDX12" s="8" t="s">
        <v>35</v>
      </c>
      <c r="UDY12" s="23" t="s">
        <v>21</v>
      </c>
      <c r="UDZ12" s="21">
        <v>18</v>
      </c>
      <c r="UEA12" s="8"/>
      <c r="UEB12" s="8"/>
      <c r="UEC12" s="18">
        <f t="shared" ref="UEC12" si="9944">587942.6/5</f>
        <v>117588.51999999999</v>
      </c>
      <c r="UED12" s="18">
        <f t="shared" si="7776"/>
        <v>2116593.36</v>
      </c>
      <c r="UEE12" s="17">
        <f t="shared" ref="UEE12" si="9945">UED12*1.2</f>
        <v>2539912.0319999997</v>
      </c>
      <c r="UEF12" s="16" t="s">
        <v>20</v>
      </c>
      <c r="UEG12" s="16" t="s">
        <v>19</v>
      </c>
      <c r="UEH12" s="16" t="s">
        <v>18</v>
      </c>
      <c r="UEI12" s="11">
        <v>2</v>
      </c>
      <c r="UEJ12" s="8" t="s">
        <v>2</v>
      </c>
      <c r="UEK12" s="19" t="s">
        <v>26</v>
      </c>
      <c r="UEL12" s="23" t="s">
        <v>34</v>
      </c>
      <c r="UEM12" s="8" t="s">
        <v>27</v>
      </c>
      <c r="UEN12" s="8" t="s">
        <v>35</v>
      </c>
      <c r="UEO12" s="23" t="s">
        <v>21</v>
      </c>
      <c r="UEP12" s="21">
        <v>18</v>
      </c>
      <c r="UEQ12" s="8"/>
      <c r="UER12" s="8"/>
      <c r="UES12" s="18">
        <f t="shared" ref="UES12" si="9946">587942.6/5</f>
        <v>117588.51999999999</v>
      </c>
      <c r="UET12" s="18">
        <f t="shared" si="7779"/>
        <v>2116593.36</v>
      </c>
      <c r="UEU12" s="17">
        <f t="shared" ref="UEU12" si="9947">UET12*1.2</f>
        <v>2539912.0319999997</v>
      </c>
      <c r="UEV12" s="16" t="s">
        <v>20</v>
      </c>
      <c r="UEW12" s="16" t="s">
        <v>19</v>
      </c>
      <c r="UEX12" s="16" t="s">
        <v>18</v>
      </c>
      <c r="UEY12" s="11">
        <v>2</v>
      </c>
      <c r="UEZ12" s="8" t="s">
        <v>2</v>
      </c>
      <c r="UFA12" s="19" t="s">
        <v>26</v>
      </c>
      <c r="UFB12" s="23" t="s">
        <v>34</v>
      </c>
      <c r="UFC12" s="8" t="s">
        <v>27</v>
      </c>
      <c r="UFD12" s="8" t="s">
        <v>35</v>
      </c>
      <c r="UFE12" s="23" t="s">
        <v>21</v>
      </c>
      <c r="UFF12" s="21">
        <v>18</v>
      </c>
      <c r="UFG12" s="8"/>
      <c r="UFH12" s="8"/>
      <c r="UFI12" s="18">
        <f t="shared" ref="UFI12" si="9948">587942.6/5</f>
        <v>117588.51999999999</v>
      </c>
      <c r="UFJ12" s="18">
        <f t="shared" si="7782"/>
        <v>2116593.36</v>
      </c>
      <c r="UFK12" s="17">
        <f t="shared" ref="UFK12" si="9949">UFJ12*1.2</f>
        <v>2539912.0319999997</v>
      </c>
      <c r="UFL12" s="16" t="s">
        <v>20</v>
      </c>
      <c r="UFM12" s="16" t="s">
        <v>19</v>
      </c>
      <c r="UFN12" s="16" t="s">
        <v>18</v>
      </c>
      <c r="UFO12" s="11">
        <v>2</v>
      </c>
      <c r="UFP12" s="8" t="s">
        <v>2</v>
      </c>
      <c r="UFQ12" s="19" t="s">
        <v>26</v>
      </c>
      <c r="UFR12" s="23" t="s">
        <v>34</v>
      </c>
      <c r="UFS12" s="8" t="s">
        <v>27</v>
      </c>
      <c r="UFT12" s="8" t="s">
        <v>35</v>
      </c>
      <c r="UFU12" s="23" t="s">
        <v>21</v>
      </c>
      <c r="UFV12" s="21">
        <v>18</v>
      </c>
      <c r="UFW12" s="8"/>
      <c r="UFX12" s="8"/>
      <c r="UFY12" s="18">
        <f t="shared" ref="UFY12" si="9950">587942.6/5</f>
        <v>117588.51999999999</v>
      </c>
      <c r="UFZ12" s="18">
        <f t="shared" si="7785"/>
        <v>2116593.36</v>
      </c>
      <c r="UGA12" s="17">
        <f t="shared" ref="UGA12" si="9951">UFZ12*1.2</f>
        <v>2539912.0319999997</v>
      </c>
      <c r="UGB12" s="16" t="s">
        <v>20</v>
      </c>
      <c r="UGC12" s="16" t="s">
        <v>19</v>
      </c>
      <c r="UGD12" s="16" t="s">
        <v>18</v>
      </c>
      <c r="UGE12" s="11">
        <v>2</v>
      </c>
      <c r="UGF12" s="8" t="s">
        <v>2</v>
      </c>
      <c r="UGG12" s="19" t="s">
        <v>26</v>
      </c>
      <c r="UGH12" s="23" t="s">
        <v>34</v>
      </c>
      <c r="UGI12" s="8" t="s">
        <v>27</v>
      </c>
      <c r="UGJ12" s="8" t="s">
        <v>35</v>
      </c>
      <c r="UGK12" s="23" t="s">
        <v>21</v>
      </c>
      <c r="UGL12" s="21">
        <v>18</v>
      </c>
      <c r="UGM12" s="8"/>
      <c r="UGN12" s="8"/>
      <c r="UGO12" s="18">
        <f t="shared" ref="UGO12" si="9952">587942.6/5</f>
        <v>117588.51999999999</v>
      </c>
      <c r="UGP12" s="18">
        <f t="shared" si="7788"/>
        <v>2116593.36</v>
      </c>
      <c r="UGQ12" s="17">
        <f t="shared" ref="UGQ12" si="9953">UGP12*1.2</f>
        <v>2539912.0319999997</v>
      </c>
      <c r="UGR12" s="16" t="s">
        <v>20</v>
      </c>
      <c r="UGS12" s="16" t="s">
        <v>19</v>
      </c>
      <c r="UGT12" s="16" t="s">
        <v>18</v>
      </c>
      <c r="UGU12" s="11">
        <v>2</v>
      </c>
      <c r="UGV12" s="8" t="s">
        <v>2</v>
      </c>
      <c r="UGW12" s="19" t="s">
        <v>26</v>
      </c>
      <c r="UGX12" s="23" t="s">
        <v>34</v>
      </c>
      <c r="UGY12" s="8" t="s">
        <v>27</v>
      </c>
      <c r="UGZ12" s="8" t="s">
        <v>35</v>
      </c>
      <c r="UHA12" s="23" t="s">
        <v>21</v>
      </c>
      <c r="UHB12" s="21">
        <v>18</v>
      </c>
      <c r="UHC12" s="8"/>
      <c r="UHD12" s="8"/>
      <c r="UHE12" s="18">
        <f t="shared" ref="UHE12" si="9954">587942.6/5</f>
        <v>117588.51999999999</v>
      </c>
      <c r="UHF12" s="18">
        <f t="shared" si="7791"/>
        <v>2116593.36</v>
      </c>
      <c r="UHG12" s="17">
        <f t="shared" ref="UHG12" si="9955">UHF12*1.2</f>
        <v>2539912.0319999997</v>
      </c>
      <c r="UHH12" s="16" t="s">
        <v>20</v>
      </c>
      <c r="UHI12" s="16" t="s">
        <v>19</v>
      </c>
      <c r="UHJ12" s="16" t="s">
        <v>18</v>
      </c>
      <c r="UHK12" s="11">
        <v>2</v>
      </c>
      <c r="UHL12" s="8" t="s">
        <v>2</v>
      </c>
      <c r="UHM12" s="19" t="s">
        <v>26</v>
      </c>
      <c r="UHN12" s="23" t="s">
        <v>34</v>
      </c>
      <c r="UHO12" s="8" t="s">
        <v>27</v>
      </c>
      <c r="UHP12" s="8" t="s">
        <v>35</v>
      </c>
      <c r="UHQ12" s="23" t="s">
        <v>21</v>
      </c>
      <c r="UHR12" s="21">
        <v>18</v>
      </c>
      <c r="UHS12" s="8"/>
      <c r="UHT12" s="8"/>
      <c r="UHU12" s="18">
        <f t="shared" ref="UHU12" si="9956">587942.6/5</f>
        <v>117588.51999999999</v>
      </c>
      <c r="UHV12" s="18">
        <f t="shared" si="7794"/>
        <v>2116593.36</v>
      </c>
      <c r="UHW12" s="17">
        <f t="shared" ref="UHW12" si="9957">UHV12*1.2</f>
        <v>2539912.0319999997</v>
      </c>
      <c r="UHX12" s="16" t="s">
        <v>20</v>
      </c>
      <c r="UHY12" s="16" t="s">
        <v>19</v>
      </c>
      <c r="UHZ12" s="16" t="s">
        <v>18</v>
      </c>
      <c r="UIA12" s="11">
        <v>2</v>
      </c>
      <c r="UIB12" s="8" t="s">
        <v>2</v>
      </c>
      <c r="UIC12" s="19" t="s">
        <v>26</v>
      </c>
      <c r="UID12" s="23" t="s">
        <v>34</v>
      </c>
      <c r="UIE12" s="8" t="s">
        <v>27</v>
      </c>
      <c r="UIF12" s="8" t="s">
        <v>35</v>
      </c>
      <c r="UIG12" s="23" t="s">
        <v>21</v>
      </c>
      <c r="UIH12" s="21">
        <v>18</v>
      </c>
      <c r="UII12" s="8"/>
      <c r="UIJ12" s="8"/>
      <c r="UIK12" s="18">
        <f t="shared" ref="UIK12" si="9958">587942.6/5</f>
        <v>117588.51999999999</v>
      </c>
      <c r="UIL12" s="18">
        <f t="shared" si="7797"/>
        <v>2116593.36</v>
      </c>
      <c r="UIM12" s="17">
        <f t="shared" ref="UIM12" si="9959">UIL12*1.2</f>
        <v>2539912.0319999997</v>
      </c>
      <c r="UIN12" s="16" t="s">
        <v>20</v>
      </c>
      <c r="UIO12" s="16" t="s">
        <v>19</v>
      </c>
      <c r="UIP12" s="16" t="s">
        <v>18</v>
      </c>
      <c r="UIQ12" s="11">
        <v>2</v>
      </c>
      <c r="UIR12" s="8" t="s">
        <v>2</v>
      </c>
      <c r="UIS12" s="19" t="s">
        <v>26</v>
      </c>
      <c r="UIT12" s="23" t="s">
        <v>34</v>
      </c>
      <c r="UIU12" s="8" t="s">
        <v>27</v>
      </c>
      <c r="UIV12" s="8" t="s">
        <v>35</v>
      </c>
      <c r="UIW12" s="23" t="s">
        <v>21</v>
      </c>
      <c r="UIX12" s="21">
        <v>18</v>
      </c>
      <c r="UIY12" s="8"/>
      <c r="UIZ12" s="8"/>
      <c r="UJA12" s="18">
        <f t="shared" ref="UJA12" si="9960">587942.6/5</f>
        <v>117588.51999999999</v>
      </c>
      <c r="UJB12" s="18">
        <f t="shared" si="7800"/>
        <v>2116593.36</v>
      </c>
      <c r="UJC12" s="17">
        <f t="shared" ref="UJC12" si="9961">UJB12*1.2</f>
        <v>2539912.0319999997</v>
      </c>
      <c r="UJD12" s="16" t="s">
        <v>20</v>
      </c>
      <c r="UJE12" s="16" t="s">
        <v>19</v>
      </c>
      <c r="UJF12" s="16" t="s">
        <v>18</v>
      </c>
      <c r="UJG12" s="11">
        <v>2</v>
      </c>
      <c r="UJH12" s="8" t="s">
        <v>2</v>
      </c>
      <c r="UJI12" s="19" t="s">
        <v>26</v>
      </c>
      <c r="UJJ12" s="23" t="s">
        <v>34</v>
      </c>
      <c r="UJK12" s="8" t="s">
        <v>27</v>
      </c>
      <c r="UJL12" s="8" t="s">
        <v>35</v>
      </c>
      <c r="UJM12" s="23" t="s">
        <v>21</v>
      </c>
      <c r="UJN12" s="21">
        <v>18</v>
      </c>
      <c r="UJO12" s="8"/>
      <c r="UJP12" s="8"/>
      <c r="UJQ12" s="18">
        <f t="shared" ref="UJQ12" si="9962">587942.6/5</f>
        <v>117588.51999999999</v>
      </c>
      <c r="UJR12" s="18">
        <f t="shared" si="7803"/>
        <v>2116593.36</v>
      </c>
      <c r="UJS12" s="17">
        <f t="shared" ref="UJS12" si="9963">UJR12*1.2</f>
        <v>2539912.0319999997</v>
      </c>
      <c r="UJT12" s="16" t="s">
        <v>20</v>
      </c>
      <c r="UJU12" s="16" t="s">
        <v>19</v>
      </c>
      <c r="UJV12" s="16" t="s">
        <v>18</v>
      </c>
      <c r="UJW12" s="11">
        <v>2</v>
      </c>
      <c r="UJX12" s="8" t="s">
        <v>2</v>
      </c>
      <c r="UJY12" s="19" t="s">
        <v>26</v>
      </c>
      <c r="UJZ12" s="23" t="s">
        <v>34</v>
      </c>
      <c r="UKA12" s="8" t="s">
        <v>27</v>
      </c>
      <c r="UKB12" s="8" t="s">
        <v>35</v>
      </c>
      <c r="UKC12" s="23" t="s">
        <v>21</v>
      </c>
      <c r="UKD12" s="21">
        <v>18</v>
      </c>
      <c r="UKE12" s="8"/>
      <c r="UKF12" s="8"/>
      <c r="UKG12" s="18">
        <f t="shared" ref="UKG12" si="9964">587942.6/5</f>
        <v>117588.51999999999</v>
      </c>
      <c r="UKH12" s="18">
        <f t="shared" si="7806"/>
        <v>2116593.36</v>
      </c>
      <c r="UKI12" s="17">
        <f t="shared" ref="UKI12" si="9965">UKH12*1.2</f>
        <v>2539912.0319999997</v>
      </c>
      <c r="UKJ12" s="16" t="s">
        <v>20</v>
      </c>
      <c r="UKK12" s="16" t="s">
        <v>19</v>
      </c>
      <c r="UKL12" s="16" t="s">
        <v>18</v>
      </c>
      <c r="UKM12" s="11">
        <v>2</v>
      </c>
      <c r="UKN12" s="8" t="s">
        <v>2</v>
      </c>
      <c r="UKO12" s="19" t="s">
        <v>26</v>
      </c>
      <c r="UKP12" s="23" t="s">
        <v>34</v>
      </c>
      <c r="UKQ12" s="8" t="s">
        <v>27</v>
      </c>
      <c r="UKR12" s="8" t="s">
        <v>35</v>
      </c>
      <c r="UKS12" s="23" t="s">
        <v>21</v>
      </c>
      <c r="UKT12" s="21">
        <v>18</v>
      </c>
      <c r="UKU12" s="8"/>
      <c r="UKV12" s="8"/>
      <c r="UKW12" s="18">
        <f t="shared" ref="UKW12" si="9966">587942.6/5</f>
        <v>117588.51999999999</v>
      </c>
      <c r="UKX12" s="18">
        <f t="shared" si="7809"/>
        <v>2116593.36</v>
      </c>
      <c r="UKY12" s="17">
        <f t="shared" ref="UKY12" si="9967">UKX12*1.2</f>
        <v>2539912.0319999997</v>
      </c>
      <c r="UKZ12" s="16" t="s">
        <v>20</v>
      </c>
      <c r="ULA12" s="16" t="s">
        <v>19</v>
      </c>
      <c r="ULB12" s="16" t="s">
        <v>18</v>
      </c>
      <c r="ULC12" s="11">
        <v>2</v>
      </c>
      <c r="ULD12" s="8" t="s">
        <v>2</v>
      </c>
      <c r="ULE12" s="19" t="s">
        <v>26</v>
      </c>
      <c r="ULF12" s="23" t="s">
        <v>34</v>
      </c>
      <c r="ULG12" s="8" t="s">
        <v>27</v>
      </c>
      <c r="ULH12" s="8" t="s">
        <v>35</v>
      </c>
      <c r="ULI12" s="23" t="s">
        <v>21</v>
      </c>
      <c r="ULJ12" s="21">
        <v>18</v>
      </c>
      <c r="ULK12" s="8"/>
      <c r="ULL12" s="8"/>
      <c r="ULM12" s="18">
        <f t="shared" ref="ULM12" si="9968">587942.6/5</f>
        <v>117588.51999999999</v>
      </c>
      <c r="ULN12" s="18">
        <f t="shared" si="7812"/>
        <v>2116593.36</v>
      </c>
      <c r="ULO12" s="17">
        <f t="shared" ref="ULO12" si="9969">ULN12*1.2</f>
        <v>2539912.0319999997</v>
      </c>
      <c r="ULP12" s="16" t="s">
        <v>20</v>
      </c>
      <c r="ULQ12" s="16" t="s">
        <v>19</v>
      </c>
      <c r="ULR12" s="16" t="s">
        <v>18</v>
      </c>
      <c r="ULS12" s="11">
        <v>2</v>
      </c>
      <c r="ULT12" s="8" t="s">
        <v>2</v>
      </c>
      <c r="ULU12" s="19" t="s">
        <v>26</v>
      </c>
      <c r="ULV12" s="23" t="s">
        <v>34</v>
      </c>
      <c r="ULW12" s="8" t="s">
        <v>27</v>
      </c>
      <c r="ULX12" s="8" t="s">
        <v>35</v>
      </c>
      <c r="ULY12" s="23" t="s">
        <v>21</v>
      </c>
      <c r="ULZ12" s="21">
        <v>18</v>
      </c>
      <c r="UMA12" s="8"/>
      <c r="UMB12" s="8"/>
      <c r="UMC12" s="18">
        <f t="shared" ref="UMC12" si="9970">587942.6/5</f>
        <v>117588.51999999999</v>
      </c>
      <c r="UMD12" s="18">
        <f t="shared" si="7815"/>
        <v>2116593.36</v>
      </c>
      <c r="UME12" s="17">
        <f t="shared" ref="UME12" si="9971">UMD12*1.2</f>
        <v>2539912.0319999997</v>
      </c>
      <c r="UMF12" s="16" t="s">
        <v>20</v>
      </c>
      <c r="UMG12" s="16" t="s">
        <v>19</v>
      </c>
      <c r="UMH12" s="16" t="s">
        <v>18</v>
      </c>
      <c r="UMI12" s="11">
        <v>2</v>
      </c>
      <c r="UMJ12" s="8" t="s">
        <v>2</v>
      </c>
      <c r="UMK12" s="19" t="s">
        <v>26</v>
      </c>
      <c r="UML12" s="23" t="s">
        <v>34</v>
      </c>
      <c r="UMM12" s="8" t="s">
        <v>27</v>
      </c>
      <c r="UMN12" s="8" t="s">
        <v>35</v>
      </c>
      <c r="UMO12" s="23" t="s">
        <v>21</v>
      </c>
      <c r="UMP12" s="21">
        <v>18</v>
      </c>
      <c r="UMQ12" s="8"/>
      <c r="UMR12" s="8"/>
      <c r="UMS12" s="18">
        <f t="shared" ref="UMS12" si="9972">587942.6/5</f>
        <v>117588.51999999999</v>
      </c>
      <c r="UMT12" s="18">
        <f t="shared" si="7818"/>
        <v>2116593.36</v>
      </c>
      <c r="UMU12" s="17">
        <f t="shared" ref="UMU12" si="9973">UMT12*1.2</f>
        <v>2539912.0319999997</v>
      </c>
      <c r="UMV12" s="16" t="s">
        <v>20</v>
      </c>
      <c r="UMW12" s="16" t="s">
        <v>19</v>
      </c>
      <c r="UMX12" s="16" t="s">
        <v>18</v>
      </c>
      <c r="UMY12" s="11">
        <v>2</v>
      </c>
      <c r="UMZ12" s="8" t="s">
        <v>2</v>
      </c>
      <c r="UNA12" s="19" t="s">
        <v>26</v>
      </c>
      <c r="UNB12" s="23" t="s">
        <v>34</v>
      </c>
      <c r="UNC12" s="8" t="s">
        <v>27</v>
      </c>
      <c r="UND12" s="8" t="s">
        <v>35</v>
      </c>
      <c r="UNE12" s="23" t="s">
        <v>21</v>
      </c>
      <c r="UNF12" s="21">
        <v>18</v>
      </c>
      <c r="UNG12" s="8"/>
      <c r="UNH12" s="8"/>
      <c r="UNI12" s="18">
        <f t="shared" ref="UNI12" si="9974">587942.6/5</f>
        <v>117588.51999999999</v>
      </c>
      <c r="UNJ12" s="18">
        <f t="shared" si="7821"/>
        <v>2116593.36</v>
      </c>
      <c r="UNK12" s="17">
        <f t="shared" ref="UNK12" si="9975">UNJ12*1.2</f>
        <v>2539912.0319999997</v>
      </c>
      <c r="UNL12" s="16" t="s">
        <v>20</v>
      </c>
      <c r="UNM12" s="16" t="s">
        <v>19</v>
      </c>
      <c r="UNN12" s="16" t="s">
        <v>18</v>
      </c>
      <c r="UNO12" s="11">
        <v>2</v>
      </c>
      <c r="UNP12" s="8" t="s">
        <v>2</v>
      </c>
      <c r="UNQ12" s="19" t="s">
        <v>26</v>
      </c>
      <c r="UNR12" s="23" t="s">
        <v>34</v>
      </c>
      <c r="UNS12" s="8" t="s">
        <v>27</v>
      </c>
      <c r="UNT12" s="8" t="s">
        <v>35</v>
      </c>
      <c r="UNU12" s="23" t="s">
        <v>21</v>
      </c>
      <c r="UNV12" s="21">
        <v>18</v>
      </c>
      <c r="UNW12" s="8"/>
      <c r="UNX12" s="8"/>
      <c r="UNY12" s="18">
        <f t="shared" ref="UNY12" si="9976">587942.6/5</f>
        <v>117588.51999999999</v>
      </c>
      <c r="UNZ12" s="18">
        <f t="shared" si="7824"/>
        <v>2116593.36</v>
      </c>
      <c r="UOA12" s="17">
        <f t="shared" ref="UOA12" si="9977">UNZ12*1.2</f>
        <v>2539912.0319999997</v>
      </c>
      <c r="UOB12" s="16" t="s">
        <v>20</v>
      </c>
      <c r="UOC12" s="16" t="s">
        <v>19</v>
      </c>
      <c r="UOD12" s="16" t="s">
        <v>18</v>
      </c>
      <c r="UOE12" s="11">
        <v>2</v>
      </c>
      <c r="UOF12" s="8" t="s">
        <v>2</v>
      </c>
      <c r="UOG12" s="19" t="s">
        <v>26</v>
      </c>
      <c r="UOH12" s="23" t="s">
        <v>34</v>
      </c>
      <c r="UOI12" s="8" t="s">
        <v>27</v>
      </c>
      <c r="UOJ12" s="8" t="s">
        <v>35</v>
      </c>
      <c r="UOK12" s="23" t="s">
        <v>21</v>
      </c>
      <c r="UOL12" s="21">
        <v>18</v>
      </c>
      <c r="UOM12" s="8"/>
      <c r="UON12" s="8"/>
      <c r="UOO12" s="18">
        <f t="shared" ref="UOO12" si="9978">587942.6/5</f>
        <v>117588.51999999999</v>
      </c>
      <c r="UOP12" s="18">
        <f t="shared" si="7827"/>
        <v>2116593.36</v>
      </c>
      <c r="UOQ12" s="17">
        <f t="shared" ref="UOQ12" si="9979">UOP12*1.2</f>
        <v>2539912.0319999997</v>
      </c>
      <c r="UOR12" s="16" t="s">
        <v>20</v>
      </c>
      <c r="UOS12" s="16" t="s">
        <v>19</v>
      </c>
      <c r="UOT12" s="16" t="s">
        <v>18</v>
      </c>
      <c r="UOU12" s="11">
        <v>2</v>
      </c>
      <c r="UOV12" s="8" t="s">
        <v>2</v>
      </c>
      <c r="UOW12" s="19" t="s">
        <v>26</v>
      </c>
      <c r="UOX12" s="23" t="s">
        <v>34</v>
      </c>
      <c r="UOY12" s="8" t="s">
        <v>27</v>
      </c>
      <c r="UOZ12" s="8" t="s">
        <v>35</v>
      </c>
      <c r="UPA12" s="23" t="s">
        <v>21</v>
      </c>
      <c r="UPB12" s="21">
        <v>18</v>
      </c>
      <c r="UPC12" s="8"/>
      <c r="UPD12" s="8"/>
      <c r="UPE12" s="18">
        <f t="shared" ref="UPE12" si="9980">587942.6/5</f>
        <v>117588.51999999999</v>
      </c>
      <c r="UPF12" s="18">
        <f t="shared" si="7830"/>
        <v>2116593.36</v>
      </c>
      <c r="UPG12" s="17">
        <f t="shared" ref="UPG12" si="9981">UPF12*1.2</f>
        <v>2539912.0319999997</v>
      </c>
      <c r="UPH12" s="16" t="s">
        <v>20</v>
      </c>
      <c r="UPI12" s="16" t="s">
        <v>19</v>
      </c>
      <c r="UPJ12" s="16" t="s">
        <v>18</v>
      </c>
      <c r="UPK12" s="11">
        <v>2</v>
      </c>
      <c r="UPL12" s="8" t="s">
        <v>2</v>
      </c>
      <c r="UPM12" s="19" t="s">
        <v>26</v>
      </c>
      <c r="UPN12" s="23" t="s">
        <v>34</v>
      </c>
      <c r="UPO12" s="8" t="s">
        <v>27</v>
      </c>
      <c r="UPP12" s="8" t="s">
        <v>35</v>
      </c>
      <c r="UPQ12" s="23" t="s">
        <v>21</v>
      </c>
      <c r="UPR12" s="21">
        <v>18</v>
      </c>
      <c r="UPS12" s="8"/>
      <c r="UPT12" s="8"/>
      <c r="UPU12" s="18">
        <f t="shared" ref="UPU12" si="9982">587942.6/5</f>
        <v>117588.51999999999</v>
      </c>
      <c r="UPV12" s="18">
        <f t="shared" si="7833"/>
        <v>2116593.36</v>
      </c>
      <c r="UPW12" s="17">
        <f t="shared" ref="UPW12" si="9983">UPV12*1.2</f>
        <v>2539912.0319999997</v>
      </c>
      <c r="UPX12" s="16" t="s">
        <v>20</v>
      </c>
      <c r="UPY12" s="16" t="s">
        <v>19</v>
      </c>
      <c r="UPZ12" s="16" t="s">
        <v>18</v>
      </c>
      <c r="UQA12" s="11">
        <v>2</v>
      </c>
      <c r="UQB12" s="8" t="s">
        <v>2</v>
      </c>
      <c r="UQC12" s="19" t="s">
        <v>26</v>
      </c>
      <c r="UQD12" s="23" t="s">
        <v>34</v>
      </c>
      <c r="UQE12" s="8" t="s">
        <v>27</v>
      </c>
      <c r="UQF12" s="8" t="s">
        <v>35</v>
      </c>
      <c r="UQG12" s="23" t="s">
        <v>21</v>
      </c>
      <c r="UQH12" s="21">
        <v>18</v>
      </c>
      <c r="UQI12" s="8"/>
      <c r="UQJ12" s="8"/>
      <c r="UQK12" s="18">
        <f t="shared" ref="UQK12" si="9984">587942.6/5</f>
        <v>117588.51999999999</v>
      </c>
      <c r="UQL12" s="18">
        <f t="shared" si="7836"/>
        <v>2116593.36</v>
      </c>
      <c r="UQM12" s="17">
        <f t="shared" ref="UQM12" si="9985">UQL12*1.2</f>
        <v>2539912.0319999997</v>
      </c>
      <c r="UQN12" s="16" t="s">
        <v>20</v>
      </c>
      <c r="UQO12" s="16" t="s">
        <v>19</v>
      </c>
      <c r="UQP12" s="16" t="s">
        <v>18</v>
      </c>
      <c r="UQQ12" s="11">
        <v>2</v>
      </c>
      <c r="UQR12" s="8" t="s">
        <v>2</v>
      </c>
      <c r="UQS12" s="19" t="s">
        <v>26</v>
      </c>
      <c r="UQT12" s="23" t="s">
        <v>34</v>
      </c>
      <c r="UQU12" s="8" t="s">
        <v>27</v>
      </c>
      <c r="UQV12" s="8" t="s">
        <v>35</v>
      </c>
      <c r="UQW12" s="23" t="s">
        <v>21</v>
      </c>
      <c r="UQX12" s="21">
        <v>18</v>
      </c>
      <c r="UQY12" s="8"/>
      <c r="UQZ12" s="8"/>
      <c r="URA12" s="18">
        <f t="shared" ref="URA12" si="9986">587942.6/5</f>
        <v>117588.51999999999</v>
      </c>
      <c r="URB12" s="18">
        <f t="shared" si="7839"/>
        <v>2116593.36</v>
      </c>
      <c r="URC12" s="17">
        <f t="shared" ref="URC12" si="9987">URB12*1.2</f>
        <v>2539912.0319999997</v>
      </c>
      <c r="URD12" s="16" t="s">
        <v>20</v>
      </c>
      <c r="URE12" s="16" t="s">
        <v>19</v>
      </c>
      <c r="URF12" s="16" t="s">
        <v>18</v>
      </c>
      <c r="URG12" s="11">
        <v>2</v>
      </c>
      <c r="URH12" s="8" t="s">
        <v>2</v>
      </c>
      <c r="URI12" s="19" t="s">
        <v>26</v>
      </c>
      <c r="URJ12" s="23" t="s">
        <v>34</v>
      </c>
      <c r="URK12" s="8" t="s">
        <v>27</v>
      </c>
      <c r="URL12" s="8" t="s">
        <v>35</v>
      </c>
      <c r="URM12" s="23" t="s">
        <v>21</v>
      </c>
      <c r="URN12" s="21">
        <v>18</v>
      </c>
      <c r="URO12" s="8"/>
      <c r="URP12" s="8"/>
      <c r="URQ12" s="18">
        <f t="shared" ref="URQ12" si="9988">587942.6/5</f>
        <v>117588.51999999999</v>
      </c>
      <c r="URR12" s="18">
        <f t="shared" si="7842"/>
        <v>2116593.36</v>
      </c>
      <c r="URS12" s="17">
        <f t="shared" ref="URS12" si="9989">URR12*1.2</f>
        <v>2539912.0319999997</v>
      </c>
      <c r="URT12" s="16" t="s">
        <v>20</v>
      </c>
      <c r="URU12" s="16" t="s">
        <v>19</v>
      </c>
      <c r="URV12" s="16" t="s">
        <v>18</v>
      </c>
      <c r="URW12" s="11">
        <v>2</v>
      </c>
      <c r="URX12" s="8" t="s">
        <v>2</v>
      </c>
      <c r="URY12" s="19" t="s">
        <v>26</v>
      </c>
      <c r="URZ12" s="23" t="s">
        <v>34</v>
      </c>
      <c r="USA12" s="8" t="s">
        <v>27</v>
      </c>
      <c r="USB12" s="8" t="s">
        <v>35</v>
      </c>
      <c r="USC12" s="23" t="s">
        <v>21</v>
      </c>
      <c r="USD12" s="21">
        <v>18</v>
      </c>
      <c r="USE12" s="8"/>
      <c r="USF12" s="8"/>
      <c r="USG12" s="18">
        <f t="shared" ref="USG12" si="9990">587942.6/5</f>
        <v>117588.51999999999</v>
      </c>
      <c r="USH12" s="18">
        <f t="shared" si="7845"/>
        <v>2116593.36</v>
      </c>
      <c r="USI12" s="17">
        <f t="shared" ref="USI12" si="9991">USH12*1.2</f>
        <v>2539912.0319999997</v>
      </c>
      <c r="USJ12" s="16" t="s">
        <v>20</v>
      </c>
      <c r="USK12" s="16" t="s">
        <v>19</v>
      </c>
      <c r="USL12" s="16" t="s">
        <v>18</v>
      </c>
      <c r="USM12" s="11">
        <v>2</v>
      </c>
      <c r="USN12" s="8" t="s">
        <v>2</v>
      </c>
      <c r="USO12" s="19" t="s">
        <v>26</v>
      </c>
      <c r="USP12" s="23" t="s">
        <v>34</v>
      </c>
      <c r="USQ12" s="8" t="s">
        <v>27</v>
      </c>
      <c r="USR12" s="8" t="s">
        <v>35</v>
      </c>
      <c r="USS12" s="23" t="s">
        <v>21</v>
      </c>
      <c r="UST12" s="21">
        <v>18</v>
      </c>
      <c r="USU12" s="8"/>
      <c r="USV12" s="8"/>
      <c r="USW12" s="18">
        <f t="shared" ref="USW12" si="9992">587942.6/5</f>
        <v>117588.51999999999</v>
      </c>
      <c r="USX12" s="18">
        <f t="shared" si="7848"/>
        <v>2116593.36</v>
      </c>
      <c r="USY12" s="17">
        <f t="shared" ref="USY12" si="9993">USX12*1.2</f>
        <v>2539912.0319999997</v>
      </c>
      <c r="USZ12" s="16" t="s">
        <v>20</v>
      </c>
      <c r="UTA12" s="16" t="s">
        <v>19</v>
      </c>
      <c r="UTB12" s="16" t="s">
        <v>18</v>
      </c>
      <c r="UTC12" s="11">
        <v>2</v>
      </c>
      <c r="UTD12" s="8" t="s">
        <v>2</v>
      </c>
      <c r="UTE12" s="19" t="s">
        <v>26</v>
      </c>
      <c r="UTF12" s="23" t="s">
        <v>34</v>
      </c>
      <c r="UTG12" s="8" t="s">
        <v>27</v>
      </c>
      <c r="UTH12" s="8" t="s">
        <v>35</v>
      </c>
      <c r="UTI12" s="23" t="s">
        <v>21</v>
      </c>
      <c r="UTJ12" s="21">
        <v>18</v>
      </c>
      <c r="UTK12" s="8"/>
      <c r="UTL12" s="8"/>
      <c r="UTM12" s="18">
        <f t="shared" ref="UTM12" si="9994">587942.6/5</f>
        <v>117588.51999999999</v>
      </c>
      <c r="UTN12" s="18">
        <f t="shared" si="7851"/>
        <v>2116593.36</v>
      </c>
      <c r="UTO12" s="17">
        <f t="shared" ref="UTO12" si="9995">UTN12*1.2</f>
        <v>2539912.0319999997</v>
      </c>
      <c r="UTP12" s="16" t="s">
        <v>20</v>
      </c>
      <c r="UTQ12" s="16" t="s">
        <v>19</v>
      </c>
      <c r="UTR12" s="16" t="s">
        <v>18</v>
      </c>
      <c r="UTS12" s="11">
        <v>2</v>
      </c>
      <c r="UTT12" s="8" t="s">
        <v>2</v>
      </c>
      <c r="UTU12" s="19" t="s">
        <v>26</v>
      </c>
      <c r="UTV12" s="23" t="s">
        <v>34</v>
      </c>
      <c r="UTW12" s="8" t="s">
        <v>27</v>
      </c>
      <c r="UTX12" s="8" t="s">
        <v>35</v>
      </c>
      <c r="UTY12" s="23" t="s">
        <v>21</v>
      </c>
      <c r="UTZ12" s="21">
        <v>18</v>
      </c>
      <c r="UUA12" s="8"/>
      <c r="UUB12" s="8"/>
      <c r="UUC12" s="18">
        <f t="shared" ref="UUC12" si="9996">587942.6/5</f>
        <v>117588.51999999999</v>
      </c>
      <c r="UUD12" s="18">
        <f t="shared" si="7854"/>
        <v>2116593.36</v>
      </c>
      <c r="UUE12" s="17">
        <f t="shared" ref="UUE12" si="9997">UUD12*1.2</f>
        <v>2539912.0319999997</v>
      </c>
      <c r="UUF12" s="16" t="s">
        <v>20</v>
      </c>
      <c r="UUG12" s="16" t="s">
        <v>19</v>
      </c>
      <c r="UUH12" s="16" t="s">
        <v>18</v>
      </c>
      <c r="UUI12" s="11">
        <v>2</v>
      </c>
      <c r="UUJ12" s="8" t="s">
        <v>2</v>
      </c>
      <c r="UUK12" s="19" t="s">
        <v>26</v>
      </c>
      <c r="UUL12" s="23" t="s">
        <v>34</v>
      </c>
      <c r="UUM12" s="8" t="s">
        <v>27</v>
      </c>
      <c r="UUN12" s="8" t="s">
        <v>35</v>
      </c>
      <c r="UUO12" s="23" t="s">
        <v>21</v>
      </c>
      <c r="UUP12" s="21">
        <v>18</v>
      </c>
      <c r="UUQ12" s="8"/>
      <c r="UUR12" s="8"/>
      <c r="UUS12" s="18">
        <f t="shared" ref="UUS12" si="9998">587942.6/5</f>
        <v>117588.51999999999</v>
      </c>
      <c r="UUT12" s="18">
        <f t="shared" si="7857"/>
        <v>2116593.36</v>
      </c>
      <c r="UUU12" s="17">
        <f t="shared" ref="UUU12" si="9999">UUT12*1.2</f>
        <v>2539912.0319999997</v>
      </c>
      <c r="UUV12" s="16" t="s">
        <v>20</v>
      </c>
      <c r="UUW12" s="16" t="s">
        <v>19</v>
      </c>
      <c r="UUX12" s="16" t="s">
        <v>18</v>
      </c>
      <c r="UUY12" s="11">
        <v>2</v>
      </c>
      <c r="UUZ12" s="8" t="s">
        <v>2</v>
      </c>
      <c r="UVA12" s="19" t="s">
        <v>26</v>
      </c>
      <c r="UVB12" s="23" t="s">
        <v>34</v>
      </c>
      <c r="UVC12" s="8" t="s">
        <v>27</v>
      </c>
      <c r="UVD12" s="8" t="s">
        <v>35</v>
      </c>
      <c r="UVE12" s="23" t="s">
        <v>21</v>
      </c>
      <c r="UVF12" s="21">
        <v>18</v>
      </c>
      <c r="UVG12" s="8"/>
      <c r="UVH12" s="8"/>
      <c r="UVI12" s="18">
        <f t="shared" ref="UVI12" si="10000">587942.6/5</f>
        <v>117588.51999999999</v>
      </c>
      <c r="UVJ12" s="18">
        <f t="shared" si="7860"/>
        <v>2116593.36</v>
      </c>
      <c r="UVK12" s="17">
        <f t="shared" ref="UVK12" si="10001">UVJ12*1.2</f>
        <v>2539912.0319999997</v>
      </c>
      <c r="UVL12" s="16" t="s">
        <v>20</v>
      </c>
      <c r="UVM12" s="16" t="s">
        <v>19</v>
      </c>
      <c r="UVN12" s="16" t="s">
        <v>18</v>
      </c>
      <c r="UVO12" s="11">
        <v>2</v>
      </c>
      <c r="UVP12" s="8" t="s">
        <v>2</v>
      </c>
      <c r="UVQ12" s="19" t="s">
        <v>26</v>
      </c>
      <c r="UVR12" s="23" t="s">
        <v>34</v>
      </c>
      <c r="UVS12" s="8" t="s">
        <v>27</v>
      </c>
      <c r="UVT12" s="8" t="s">
        <v>35</v>
      </c>
      <c r="UVU12" s="23" t="s">
        <v>21</v>
      </c>
      <c r="UVV12" s="21">
        <v>18</v>
      </c>
      <c r="UVW12" s="8"/>
      <c r="UVX12" s="8"/>
      <c r="UVY12" s="18">
        <f t="shared" ref="UVY12" si="10002">587942.6/5</f>
        <v>117588.51999999999</v>
      </c>
      <c r="UVZ12" s="18">
        <f t="shared" si="7863"/>
        <v>2116593.36</v>
      </c>
      <c r="UWA12" s="17">
        <f t="shared" ref="UWA12" si="10003">UVZ12*1.2</f>
        <v>2539912.0319999997</v>
      </c>
      <c r="UWB12" s="16" t="s">
        <v>20</v>
      </c>
      <c r="UWC12" s="16" t="s">
        <v>19</v>
      </c>
      <c r="UWD12" s="16" t="s">
        <v>18</v>
      </c>
      <c r="UWE12" s="11">
        <v>2</v>
      </c>
      <c r="UWF12" s="8" t="s">
        <v>2</v>
      </c>
      <c r="UWG12" s="19" t="s">
        <v>26</v>
      </c>
      <c r="UWH12" s="23" t="s">
        <v>34</v>
      </c>
      <c r="UWI12" s="8" t="s">
        <v>27</v>
      </c>
      <c r="UWJ12" s="8" t="s">
        <v>35</v>
      </c>
      <c r="UWK12" s="23" t="s">
        <v>21</v>
      </c>
      <c r="UWL12" s="21">
        <v>18</v>
      </c>
      <c r="UWM12" s="8"/>
      <c r="UWN12" s="8"/>
      <c r="UWO12" s="18">
        <f t="shared" ref="UWO12" si="10004">587942.6/5</f>
        <v>117588.51999999999</v>
      </c>
      <c r="UWP12" s="18">
        <f t="shared" si="7866"/>
        <v>2116593.36</v>
      </c>
      <c r="UWQ12" s="17">
        <f t="shared" ref="UWQ12" si="10005">UWP12*1.2</f>
        <v>2539912.0319999997</v>
      </c>
      <c r="UWR12" s="16" t="s">
        <v>20</v>
      </c>
      <c r="UWS12" s="16" t="s">
        <v>19</v>
      </c>
      <c r="UWT12" s="16" t="s">
        <v>18</v>
      </c>
      <c r="UWU12" s="11">
        <v>2</v>
      </c>
      <c r="UWV12" s="8" t="s">
        <v>2</v>
      </c>
      <c r="UWW12" s="19" t="s">
        <v>26</v>
      </c>
      <c r="UWX12" s="23" t="s">
        <v>34</v>
      </c>
      <c r="UWY12" s="8" t="s">
        <v>27</v>
      </c>
      <c r="UWZ12" s="8" t="s">
        <v>35</v>
      </c>
      <c r="UXA12" s="23" t="s">
        <v>21</v>
      </c>
      <c r="UXB12" s="21">
        <v>18</v>
      </c>
      <c r="UXC12" s="8"/>
      <c r="UXD12" s="8"/>
      <c r="UXE12" s="18">
        <f t="shared" ref="UXE12" si="10006">587942.6/5</f>
        <v>117588.51999999999</v>
      </c>
      <c r="UXF12" s="18">
        <f t="shared" si="7869"/>
        <v>2116593.36</v>
      </c>
      <c r="UXG12" s="17">
        <f t="shared" ref="UXG12" si="10007">UXF12*1.2</f>
        <v>2539912.0319999997</v>
      </c>
      <c r="UXH12" s="16" t="s">
        <v>20</v>
      </c>
      <c r="UXI12" s="16" t="s">
        <v>19</v>
      </c>
      <c r="UXJ12" s="16" t="s">
        <v>18</v>
      </c>
      <c r="UXK12" s="11">
        <v>2</v>
      </c>
      <c r="UXL12" s="8" t="s">
        <v>2</v>
      </c>
      <c r="UXM12" s="19" t="s">
        <v>26</v>
      </c>
      <c r="UXN12" s="23" t="s">
        <v>34</v>
      </c>
      <c r="UXO12" s="8" t="s">
        <v>27</v>
      </c>
      <c r="UXP12" s="8" t="s">
        <v>35</v>
      </c>
      <c r="UXQ12" s="23" t="s">
        <v>21</v>
      </c>
      <c r="UXR12" s="21">
        <v>18</v>
      </c>
      <c r="UXS12" s="8"/>
      <c r="UXT12" s="8"/>
      <c r="UXU12" s="18">
        <f t="shared" ref="UXU12" si="10008">587942.6/5</f>
        <v>117588.51999999999</v>
      </c>
      <c r="UXV12" s="18">
        <f t="shared" si="7872"/>
        <v>2116593.36</v>
      </c>
      <c r="UXW12" s="17">
        <f t="shared" ref="UXW12" si="10009">UXV12*1.2</f>
        <v>2539912.0319999997</v>
      </c>
      <c r="UXX12" s="16" t="s">
        <v>20</v>
      </c>
      <c r="UXY12" s="16" t="s">
        <v>19</v>
      </c>
      <c r="UXZ12" s="16" t="s">
        <v>18</v>
      </c>
      <c r="UYA12" s="11">
        <v>2</v>
      </c>
      <c r="UYB12" s="8" t="s">
        <v>2</v>
      </c>
      <c r="UYC12" s="19" t="s">
        <v>26</v>
      </c>
      <c r="UYD12" s="23" t="s">
        <v>34</v>
      </c>
      <c r="UYE12" s="8" t="s">
        <v>27</v>
      </c>
      <c r="UYF12" s="8" t="s">
        <v>35</v>
      </c>
      <c r="UYG12" s="23" t="s">
        <v>21</v>
      </c>
      <c r="UYH12" s="21">
        <v>18</v>
      </c>
      <c r="UYI12" s="8"/>
      <c r="UYJ12" s="8"/>
      <c r="UYK12" s="18">
        <f t="shared" ref="UYK12" si="10010">587942.6/5</f>
        <v>117588.51999999999</v>
      </c>
      <c r="UYL12" s="18">
        <f t="shared" si="7875"/>
        <v>2116593.36</v>
      </c>
      <c r="UYM12" s="17">
        <f t="shared" ref="UYM12" si="10011">UYL12*1.2</f>
        <v>2539912.0319999997</v>
      </c>
      <c r="UYN12" s="16" t="s">
        <v>20</v>
      </c>
      <c r="UYO12" s="16" t="s">
        <v>19</v>
      </c>
      <c r="UYP12" s="16" t="s">
        <v>18</v>
      </c>
      <c r="UYQ12" s="11">
        <v>2</v>
      </c>
      <c r="UYR12" s="8" t="s">
        <v>2</v>
      </c>
      <c r="UYS12" s="19" t="s">
        <v>26</v>
      </c>
      <c r="UYT12" s="23" t="s">
        <v>34</v>
      </c>
      <c r="UYU12" s="8" t="s">
        <v>27</v>
      </c>
      <c r="UYV12" s="8" t="s">
        <v>35</v>
      </c>
      <c r="UYW12" s="23" t="s">
        <v>21</v>
      </c>
      <c r="UYX12" s="21">
        <v>18</v>
      </c>
      <c r="UYY12" s="8"/>
      <c r="UYZ12" s="8"/>
      <c r="UZA12" s="18">
        <f t="shared" ref="UZA12" si="10012">587942.6/5</f>
        <v>117588.51999999999</v>
      </c>
      <c r="UZB12" s="18">
        <f t="shared" si="7878"/>
        <v>2116593.36</v>
      </c>
      <c r="UZC12" s="17">
        <f t="shared" ref="UZC12" si="10013">UZB12*1.2</f>
        <v>2539912.0319999997</v>
      </c>
      <c r="UZD12" s="16" t="s">
        <v>20</v>
      </c>
      <c r="UZE12" s="16" t="s">
        <v>19</v>
      </c>
      <c r="UZF12" s="16" t="s">
        <v>18</v>
      </c>
      <c r="UZG12" s="11">
        <v>2</v>
      </c>
      <c r="UZH12" s="8" t="s">
        <v>2</v>
      </c>
      <c r="UZI12" s="19" t="s">
        <v>26</v>
      </c>
      <c r="UZJ12" s="23" t="s">
        <v>34</v>
      </c>
      <c r="UZK12" s="8" t="s">
        <v>27</v>
      </c>
      <c r="UZL12" s="8" t="s">
        <v>35</v>
      </c>
      <c r="UZM12" s="23" t="s">
        <v>21</v>
      </c>
      <c r="UZN12" s="21">
        <v>18</v>
      </c>
      <c r="UZO12" s="8"/>
      <c r="UZP12" s="8"/>
      <c r="UZQ12" s="18">
        <f t="shared" ref="UZQ12" si="10014">587942.6/5</f>
        <v>117588.51999999999</v>
      </c>
      <c r="UZR12" s="18">
        <f t="shared" si="7881"/>
        <v>2116593.36</v>
      </c>
      <c r="UZS12" s="17">
        <f t="shared" ref="UZS12" si="10015">UZR12*1.2</f>
        <v>2539912.0319999997</v>
      </c>
      <c r="UZT12" s="16" t="s">
        <v>20</v>
      </c>
      <c r="UZU12" s="16" t="s">
        <v>19</v>
      </c>
      <c r="UZV12" s="16" t="s">
        <v>18</v>
      </c>
      <c r="UZW12" s="11">
        <v>2</v>
      </c>
      <c r="UZX12" s="8" t="s">
        <v>2</v>
      </c>
      <c r="UZY12" s="19" t="s">
        <v>26</v>
      </c>
      <c r="UZZ12" s="23" t="s">
        <v>34</v>
      </c>
      <c r="VAA12" s="8" t="s">
        <v>27</v>
      </c>
      <c r="VAB12" s="8" t="s">
        <v>35</v>
      </c>
      <c r="VAC12" s="23" t="s">
        <v>21</v>
      </c>
      <c r="VAD12" s="21">
        <v>18</v>
      </c>
      <c r="VAE12" s="8"/>
      <c r="VAF12" s="8"/>
      <c r="VAG12" s="18">
        <f t="shared" ref="VAG12" si="10016">587942.6/5</f>
        <v>117588.51999999999</v>
      </c>
      <c r="VAH12" s="18">
        <f t="shared" si="7884"/>
        <v>2116593.36</v>
      </c>
      <c r="VAI12" s="17">
        <f t="shared" ref="VAI12" si="10017">VAH12*1.2</f>
        <v>2539912.0319999997</v>
      </c>
      <c r="VAJ12" s="16" t="s">
        <v>20</v>
      </c>
      <c r="VAK12" s="16" t="s">
        <v>19</v>
      </c>
      <c r="VAL12" s="16" t="s">
        <v>18</v>
      </c>
      <c r="VAM12" s="11">
        <v>2</v>
      </c>
      <c r="VAN12" s="8" t="s">
        <v>2</v>
      </c>
      <c r="VAO12" s="19" t="s">
        <v>26</v>
      </c>
      <c r="VAP12" s="23" t="s">
        <v>34</v>
      </c>
      <c r="VAQ12" s="8" t="s">
        <v>27</v>
      </c>
      <c r="VAR12" s="8" t="s">
        <v>35</v>
      </c>
      <c r="VAS12" s="23" t="s">
        <v>21</v>
      </c>
      <c r="VAT12" s="21">
        <v>18</v>
      </c>
      <c r="VAU12" s="8"/>
      <c r="VAV12" s="8"/>
      <c r="VAW12" s="18">
        <f t="shared" ref="VAW12" si="10018">587942.6/5</f>
        <v>117588.51999999999</v>
      </c>
      <c r="VAX12" s="18">
        <f t="shared" si="7887"/>
        <v>2116593.36</v>
      </c>
      <c r="VAY12" s="17">
        <f t="shared" ref="VAY12" si="10019">VAX12*1.2</f>
        <v>2539912.0319999997</v>
      </c>
      <c r="VAZ12" s="16" t="s">
        <v>20</v>
      </c>
      <c r="VBA12" s="16" t="s">
        <v>19</v>
      </c>
      <c r="VBB12" s="16" t="s">
        <v>18</v>
      </c>
      <c r="VBC12" s="11">
        <v>2</v>
      </c>
      <c r="VBD12" s="8" t="s">
        <v>2</v>
      </c>
      <c r="VBE12" s="19" t="s">
        <v>26</v>
      </c>
      <c r="VBF12" s="23" t="s">
        <v>34</v>
      </c>
      <c r="VBG12" s="8" t="s">
        <v>27</v>
      </c>
      <c r="VBH12" s="8" t="s">
        <v>35</v>
      </c>
      <c r="VBI12" s="23" t="s">
        <v>21</v>
      </c>
      <c r="VBJ12" s="21">
        <v>18</v>
      </c>
      <c r="VBK12" s="8"/>
      <c r="VBL12" s="8"/>
      <c r="VBM12" s="18">
        <f t="shared" ref="VBM12" si="10020">587942.6/5</f>
        <v>117588.51999999999</v>
      </c>
      <c r="VBN12" s="18">
        <f t="shared" si="7890"/>
        <v>2116593.36</v>
      </c>
      <c r="VBO12" s="17">
        <f t="shared" ref="VBO12" si="10021">VBN12*1.2</f>
        <v>2539912.0319999997</v>
      </c>
      <c r="VBP12" s="16" t="s">
        <v>20</v>
      </c>
      <c r="VBQ12" s="16" t="s">
        <v>19</v>
      </c>
      <c r="VBR12" s="16" t="s">
        <v>18</v>
      </c>
      <c r="VBS12" s="11">
        <v>2</v>
      </c>
      <c r="VBT12" s="8" t="s">
        <v>2</v>
      </c>
      <c r="VBU12" s="19" t="s">
        <v>26</v>
      </c>
      <c r="VBV12" s="23" t="s">
        <v>34</v>
      </c>
      <c r="VBW12" s="8" t="s">
        <v>27</v>
      </c>
      <c r="VBX12" s="8" t="s">
        <v>35</v>
      </c>
      <c r="VBY12" s="23" t="s">
        <v>21</v>
      </c>
      <c r="VBZ12" s="21">
        <v>18</v>
      </c>
      <c r="VCA12" s="8"/>
      <c r="VCB12" s="8"/>
      <c r="VCC12" s="18">
        <f t="shared" ref="VCC12" si="10022">587942.6/5</f>
        <v>117588.51999999999</v>
      </c>
      <c r="VCD12" s="18">
        <f t="shared" si="7893"/>
        <v>2116593.36</v>
      </c>
      <c r="VCE12" s="17">
        <f t="shared" ref="VCE12" si="10023">VCD12*1.2</f>
        <v>2539912.0319999997</v>
      </c>
      <c r="VCF12" s="16" t="s">
        <v>20</v>
      </c>
      <c r="VCG12" s="16" t="s">
        <v>19</v>
      </c>
      <c r="VCH12" s="16" t="s">
        <v>18</v>
      </c>
      <c r="VCI12" s="11">
        <v>2</v>
      </c>
      <c r="VCJ12" s="8" t="s">
        <v>2</v>
      </c>
      <c r="VCK12" s="19" t="s">
        <v>26</v>
      </c>
      <c r="VCL12" s="23" t="s">
        <v>34</v>
      </c>
      <c r="VCM12" s="8" t="s">
        <v>27</v>
      </c>
      <c r="VCN12" s="8" t="s">
        <v>35</v>
      </c>
      <c r="VCO12" s="23" t="s">
        <v>21</v>
      </c>
      <c r="VCP12" s="21">
        <v>18</v>
      </c>
      <c r="VCQ12" s="8"/>
      <c r="VCR12" s="8"/>
      <c r="VCS12" s="18">
        <f t="shared" ref="VCS12" si="10024">587942.6/5</f>
        <v>117588.51999999999</v>
      </c>
      <c r="VCT12" s="18">
        <f t="shared" si="7896"/>
        <v>2116593.36</v>
      </c>
      <c r="VCU12" s="17">
        <f t="shared" ref="VCU12" si="10025">VCT12*1.2</f>
        <v>2539912.0319999997</v>
      </c>
      <c r="VCV12" s="16" t="s">
        <v>20</v>
      </c>
      <c r="VCW12" s="16" t="s">
        <v>19</v>
      </c>
      <c r="VCX12" s="16" t="s">
        <v>18</v>
      </c>
      <c r="VCY12" s="11">
        <v>2</v>
      </c>
      <c r="VCZ12" s="8" t="s">
        <v>2</v>
      </c>
      <c r="VDA12" s="19" t="s">
        <v>26</v>
      </c>
      <c r="VDB12" s="23" t="s">
        <v>34</v>
      </c>
      <c r="VDC12" s="8" t="s">
        <v>27</v>
      </c>
      <c r="VDD12" s="8" t="s">
        <v>35</v>
      </c>
      <c r="VDE12" s="23" t="s">
        <v>21</v>
      </c>
      <c r="VDF12" s="21">
        <v>18</v>
      </c>
      <c r="VDG12" s="8"/>
      <c r="VDH12" s="8"/>
      <c r="VDI12" s="18">
        <f t="shared" ref="VDI12" si="10026">587942.6/5</f>
        <v>117588.51999999999</v>
      </c>
      <c r="VDJ12" s="18">
        <f t="shared" si="7899"/>
        <v>2116593.36</v>
      </c>
      <c r="VDK12" s="17">
        <f t="shared" ref="VDK12" si="10027">VDJ12*1.2</f>
        <v>2539912.0319999997</v>
      </c>
      <c r="VDL12" s="16" t="s">
        <v>20</v>
      </c>
      <c r="VDM12" s="16" t="s">
        <v>19</v>
      </c>
      <c r="VDN12" s="16" t="s">
        <v>18</v>
      </c>
      <c r="VDO12" s="11">
        <v>2</v>
      </c>
      <c r="VDP12" s="8" t="s">
        <v>2</v>
      </c>
      <c r="VDQ12" s="19" t="s">
        <v>26</v>
      </c>
      <c r="VDR12" s="23" t="s">
        <v>34</v>
      </c>
      <c r="VDS12" s="8" t="s">
        <v>27</v>
      </c>
      <c r="VDT12" s="8" t="s">
        <v>35</v>
      </c>
      <c r="VDU12" s="23" t="s">
        <v>21</v>
      </c>
      <c r="VDV12" s="21">
        <v>18</v>
      </c>
      <c r="VDW12" s="8"/>
      <c r="VDX12" s="8"/>
      <c r="VDY12" s="18">
        <f t="shared" ref="VDY12" si="10028">587942.6/5</f>
        <v>117588.51999999999</v>
      </c>
      <c r="VDZ12" s="18">
        <f t="shared" si="7902"/>
        <v>2116593.36</v>
      </c>
      <c r="VEA12" s="17">
        <f t="shared" ref="VEA12" si="10029">VDZ12*1.2</f>
        <v>2539912.0319999997</v>
      </c>
      <c r="VEB12" s="16" t="s">
        <v>20</v>
      </c>
      <c r="VEC12" s="16" t="s">
        <v>19</v>
      </c>
      <c r="VED12" s="16" t="s">
        <v>18</v>
      </c>
      <c r="VEE12" s="11">
        <v>2</v>
      </c>
      <c r="VEF12" s="8" t="s">
        <v>2</v>
      </c>
      <c r="VEG12" s="19" t="s">
        <v>26</v>
      </c>
      <c r="VEH12" s="23" t="s">
        <v>34</v>
      </c>
      <c r="VEI12" s="8" t="s">
        <v>27</v>
      </c>
      <c r="VEJ12" s="8" t="s">
        <v>35</v>
      </c>
      <c r="VEK12" s="23" t="s">
        <v>21</v>
      </c>
      <c r="VEL12" s="21">
        <v>18</v>
      </c>
      <c r="VEM12" s="8"/>
      <c r="VEN12" s="8"/>
      <c r="VEO12" s="18">
        <f t="shared" ref="VEO12" si="10030">587942.6/5</f>
        <v>117588.51999999999</v>
      </c>
      <c r="VEP12" s="18">
        <f t="shared" si="7905"/>
        <v>2116593.36</v>
      </c>
      <c r="VEQ12" s="17">
        <f t="shared" ref="VEQ12" si="10031">VEP12*1.2</f>
        <v>2539912.0319999997</v>
      </c>
      <c r="VER12" s="16" t="s">
        <v>20</v>
      </c>
      <c r="VES12" s="16" t="s">
        <v>19</v>
      </c>
      <c r="VET12" s="16" t="s">
        <v>18</v>
      </c>
      <c r="VEU12" s="11">
        <v>2</v>
      </c>
      <c r="VEV12" s="8" t="s">
        <v>2</v>
      </c>
      <c r="VEW12" s="19" t="s">
        <v>26</v>
      </c>
      <c r="VEX12" s="23" t="s">
        <v>34</v>
      </c>
      <c r="VEY12" s="8" t="s">
        <v>27</v>
      </c>
      <c r="VEZ12" s="8" t="s">
        <v>35</v>
      </c>
      <c r="VFA12" s="23" t="s">
        <v>21</v>
      </c>
      <c r="VFB12" s="21">
        <v>18</v>
      </c>
      <c r="VFC12" s="8"/>
      <c r="VFD12" s="8"/>
      <c r="VFE12" s="18">
        <f t="shared" ref="VFE12" si="10032">587942.6/5</f>
        <v>117588.51999999999</v>
      </c>
      <c r="VFF12" s="18">
        <f t="shared" si="7908"/>
        <v>2116593.36</v>
      </c>
      <c r="VFG12" s="17">
        <f t="shared" ref="VFG12" si="10033">VFF12*1.2</f>
        <v>2539912.0319999997</v>
      </c>
      <c r="VFH12" s="16" t="s">
        <v>20</v>
      </c>
      <c r="VFI12" s="16" t="s">
        <v>19</v>
      </c>
      <c r="VFJ12" s="16" t="s">
        <v>18</v>
      </c>
      <c r="VFK12" s="11">
        <v>2</v>
      </c>
      <c r="VFL12" s="8" t="s">
        <v>2</v>
      </c>
      <c r="VFM12" s="19" t="s">
        <v>26</v>
      </c>
      <c r="VFN12" s="23" t="s">
        <v>34</v>
      </c>
      <c r="VFO12" s="8" t="s">
        <v>27</v>
      </c>
      <c r="VFP12" s="8" t="s">
        <v>35</v>
      </c>
      <c r="VFQ12" s="23" t="s">
        <v>21</v>
      </c>
      <c r="VFR12" s="21">
        <v>18</v>
      </c>
      <c r="VFS12" s="8"/>
      <c r="VFT12" s="8"/>
      <c r="VFU12" s="18">
        <f t="shared" ref="VFU12" si="10034">587942.6/5</f>
        <v>117588.51999999999</v>
      </c>
      <c r="VFV12" s="18">
        <f t="shared" si="7911"/>
        <v>2116593.36</v>
      </c>
      <c r="VFW12" s="17">
        <f t="shared" ref="VFW12" si="10035">VFV12*1.2</f>
        <v>2539912.0319999997</v>
      </c>
      <c r="VFX12" s="16" t="s">
        <v>20</v>
      </c>
      <c r="VFY12" s="16" t="s">
        <v>19</v>
      </c>
      <c r="VFZ12" s="16" t="s">
        <v>18</v>
      </c>
      <c r="VGA12" s="11">
        <v>2</v>
      </c>
      <c r="VGB12" s="8" t="s">
        <v>2</v>
      </c>
      <c r="VGC12" s="19" t="s">
        <v>26</v>
      </c>
      <c r="VGD12" s="23" t="s">
        <v>34</v>
      </c>
      <c r="VGE12" s="8" t="s">
        <v>27</v>
      </c>
      <c r="VGF12" s="8" t="s">
        <v>35</v>
      </c>
      <c r="VGG12" s="23" t="s">
        <v>21</v>
      </c>
      <c r="VGH12" s="21">
        <v>18</v>
      </c>
      <c r="VGI12" s="8"/>
      <c r="VGJ12" s="8"/>
      <c r="VGK12" s="18">
        <f t="shared" ref="VGK12" si="10036">587942.6/5</f>
        <v>117588.51999999999</v>
      </c>
      <c r="VGL12" s="18">
        <f t="shared" si="7914"/>
        <v>2116593.36</v>
      </c>
      <c r="VGM12" s="17">
        <f t="shared" ref="VGM12" si="10037">VGL12*1.2</f>
        <v>2539912.0319999997</v>
      </c>
      <c r="VGN12" s="16" t="s">
        <v>20</v>
      </c>
      <c r="VGO12" s="16" t="s">
        <v>19</v>
      </c>
      <c r="VGP12" s="16" t="s">
        <v>18</v>
      </c>
      <c r="VGQ12" s="11">
        <v>2</v>
      </c>
      <c r="VGR12" s="8" t="s">
        <v>2</v>
      </c>
      <c r="VGS12" s="19" t="s">
        <v>26</v>
      </c>
      <c r="VGT12" s="23" t="s">
        <v>34</v>
      </c>
      <c r="VGU12" s="8" t="s">
        <v>27</v>
      </c>
      <c r="VGV12" s="8" t="s">
        <v>35</v>
      </c>
      <c r="VGW12" s="23" t="s">
        <v>21</v>
      </c>
      <c r="VGX12" s="21">
        <v>18</v>
      </c>
      <c r="VGY12" s="8"/>
      <c r="VGZ12" s="8"/>
      <c r="VHA12" s="18">
        <f t="shared" ref="VHA12" si="10038">587942.6/5</f>
        <v>117588.51999999999</v>
      </c>
      <c r="VHB12" s="18">
        <f t="shared" si="7917"/>
        <v>2116593.36</v>
      </c>
      <c r="VHC12" s="17">
        <f t="shared" ref="VHC12" si="10039">VHB12*1.2</f>
        <v>2539912.0319999997</v>
      </c>
      <c r="VHD12" s="16" t="s">
        <v>20</v>
      </c>
      <c r="VHE12" s="16" t="s">
        <v>19</v>
      </c>
      <c r="VHF12" s="16" t="s">
        <v>18</v>
      </c>
      <c r="VHG12" s="11">
        <v>2</v>
      </c>
      <c r="VHH12" s="8" t="s">
        <v>2</v>
      </c>
      <c r="VHI12" s="19" t="s">
        <v>26</v>
      </c>
      <c r="VHJ12" s="23" t="s">
        <v>34</v>
      </c>
      <c r="VHK12" s="8" t="s">
        <v>27</v>
      </c>
      <c r="VHL12" s="8" t="s">
        <v>35</v>
      </c>
      <c r="VHM12" s="23" t="s">
        <v>21</v>
      </c>
      <c r="VHN12" s="21">
        <v>18</v>
      </c>
      <c r="VHO12" s="8"/>
      <c r="VHP12" s="8"/>
      <c r="VHQ12" s="18">
        <f t="shared" ref="VHQ12" si="10040">587942.6/5</f>
        <v>117588.51999999999</v>
      </c>
      <c r="VHR12" s="18">
        <f t="shared" si="7920"/>
        <v>2116593.36</v>
      </c>
      <c r="VHS12" s="17">
        <f t="shared" ref="VHS12" si="10041">VHR12*1.2</f>
        <v>2539912.0319999997</v>
      </c>
      <c r="VHT12" s="16" t="s">
        <v>20</v>
      </c>
      <c r="VHU12" s="16" t="s">
        <v>19</v>
      </c>
      <c r="VHV12" s="16" t="s">
        <v>18</v>
      </c>
      <c r="VHW12" s="11">
        <v>2</v>
      </c>
      <c r="VHX12" s="8" t="s">
        <v>2</v>
      </c>
      <c r="VHY12" s="19" t="s">
        <v>26</v>
      </c>
      <c r="VHZ12" s="23" t="s">
        <v>34</v>
      </c>
      <c r="VIA12" s="8" t="s">
        <v>27</v>
      </c>
      <c r="VIB12" s="8" t="s">
        <v>35</v>
      </c>
      <c r="VIC12" s="23" t="s">
        <v>21</v>
      </c>
      <c r="VID12" s="21">
        <v>18</v>
      </c>
      <c r="VIE12" s="8"/>
      <c r="VIF12" s="8"/>
      <c r="VIG12" s="18">
        <f t="shared" ref="VIG12" si="10042">587942.6/5</f>
        <v>117588.51999999999</v>
      </c>
      <c r="VIH12" s="18">
        <f t="shared" si="7923"/>
        <v>2116593.36</v>
      </c>
      <c r="VII12" s="17">
        <f t="shared" ref="VII12" si="10043">VIH12*1.2</f>
        <v>2539912.0319999997</v>
      </c>
      <c r="VIJ12" s="16" t="s">
        <v>20</v>
      </c>
      <c r="VIK12" s="16" t="s">
        <v>19</v>
      </c>
      <c r="VIL12" s="16" t="s">
        <v>18</v>
      </c>
      <c r="VIM12" s="11">
        <v>2</v>
      </c>
      <c r="VIN12" s="8" t="s">
        <v>2</v>
      </c>
      <c r="VIO12" s="19" t="s">
        <v>26</v>
      </c>
      <c r="VIP12" s="23" t="s">
        <v>34</v>
      </c>
      <c r="VIQ12" s="8" t="s">
        <v>27</v>
      </c>
      <c r="VIR12" s="8" t="s">
        <v>35</v>
      </c>
      <c r="VIS12" s="23" t="s">
        <v>21</v>
      </c>
      <c r="VIT12" s="21">
        <v>18</v>
      </c>
      <c r="VIU12" s="8"/>
      <c r="VIV12" s="8"/>
      <c r="VIW12" s="18">
        <f t="shared" ref="VIW12" si="10044">587942.6/5</f>
        <v>117588.51999999999</v>
      </c>
      <c r="VIX12" s="18">
        <f t="shared" si="7926"/>
        <v>2116593.36</v>
      </c>
      <c r="VIY12" s="17">
        <f t="shared" ref="VIY12" si="10045">VIX12*1.2</f>
        <v>2539912.0319999997</v>
      </c>
      <c r="VIZ12" s="16" t="s">
        <v>20</v>
      </c>
      <c r="VJA12" s="16" t="s">
        <v>19</v>
      </c>
      <c r="VJB12" s="16" t="s">
        <v>18</v>
      </c>
      <c r="VJC12" s="11">
        <v>2</v>
      </c>
      <c r="VJD12" s="8" t="s">
        <v>2</v>
      </c>
      <c r="VJE12" s="19" t="s">
        <v>26</v>
      </c>
      <c r="VJF12" s="23" t="s">
        <v>34</v>
      </c>
      <c r="VJG12" s="8" t="s">
        <v>27</v>
      </c>
      <c r="VJH12" s="8" t="s">
        <v>35</v>
      </c>
      <c r="VJI12" s="23" t="s">
        <v>21</v>
      </c>
      <c r="VJJ12" s="21">
        <v>18</v>
      </c>
      <c r="VJK12" s="8"/>
      <c r="VJL12" s="8"/>
      <c r="VJM12" s="18">
        <f t="shared" ref="VJM12" si="10046">587942.6/5</f>
        <v>117588.51999999999</v>
      </c>
      <c r="VJN12" s="18">
        <f t="shared" si="7929"/>
        <v>2116593.36</v>
      </c>
      <c r="VJO12" s="17">
        <f t="shared" ref="VJO12" si="10047">VJN12*1.2</f>
        <v>2539912.0319999997</v>
      </c>
      <c r="VJP12" s="16" t="s">
        <v>20</v>
      </c>
      <c r="VJQ12" s="16" t="s">
        <v>19</v>
      </c>
      <c r="VJR12" s="16" t="s">
        <v>18</v>
      </c>
      <c r="VJS12" s="11">
        <v>2</v>
      </c>
      <c r="VJT12" s="8" t="s">
        <v>2</v>
      </c>
      <c r="VJU12" s="19" t="s">
        <v>26</v>
      </c>
      <c r="VJV12" s="23" t="s">
        <v>34</v>
      </c>
      <c r="VJW12" s="8" t="s">
        <v>27</v>
      </c>
      <c r="VJX12" s="8" t="s">
        <v>35</v>
      </c>
      <c r="VJY12" s="23" t="s">
        <v>21</v>
      </c>
      <c r="VJZ12" s="21">
        <v>18</v>
      </c>
      <c r="VKA12" s="8"/>
      <c r="VKB12" s="8"/>
      <c r="VKC12" s="18">
        <f t="shared" ref="VKC12" si="10048">587942.6/5</f>
        <v>117588.51999999999</v>
      </c>
      <c r="VKD12" s="18">
        <f t="shared" si="7932"/>
        <v>2116593.36</v>
      </c>
      <c r="VKE12" s="17">
        <f t="shared" ref="VKE12" si="10049">VKD12*1.2</f>
        <v>2539912.0319999997</v>
      </c>
      <c r="VKF12" s="16" t="s">
        <v>20</v>
      </c>
      <c r="VKG12" s="16" t="s">
        <v>19</v>
      </c>
      <c r="VKH12" s="16" t="s">
        <v>18</v>
      </c>
      <c r="VKI12" s="11">
        <v>2</v>
      </c>
      <c r="VKJ12" s="8" t="s">
        <v>2</v>
      </c>
      <c r="VKK12" s="19" t="s">
        <v>26</v>
      </c>
      <c r="VKL12" s="23" t="s">
        <v>34</v>
      </c>
      <c r="VKM12" s="8" t="s">
        <v>27</v>
      </c>
      <c r="VKN12" s="8" t="s">
        <v>35</v>
      </c>
      <c r="VKO12" s="23" t="s">
        <v>21</v>
      </c>
      <c r="VKP12" s="21">
        <v>18</v>
      </c>
      <c r="VKQ12" s="8"/>
      <c r="VKR12" s="8"/>
      <c r="VKS12" s="18">
        <f t="shared" ref="VKS12" si="10050">587942.6/5</f>
        <v>117588.51999999999</v>
      </c>
      <c r="VKT12" s="18">
        <f t="shared" si="7935"/>
        <v>2116593.36</v>
      </c>
      <c r="VKU12" s="17">
        <f t="shared" ref="VKU12" si="10051">VKT12*1.2</f>
        <v>2539912.0319999997</v>
      </c>
      <c r="VKV12" s="16" t="s">
        <v>20</v>
      </c>
      <c r="VKW12" s="16" t="s">
        <v>19</v>
      </c>
      <c r="VKX12" s="16" t="s">
        <v>18</v>
      </c>
      <c r="VKY12" s="11">
        <v>2</v>
      </c>
      <c r="VKZ12" s="8" t="s">
        <v>2</v>
      </c>
      <c r="VLA12" s="19" t="s">
        <v>26</v>
      </c>
      <c r="VLB12" s="23" t="s">
        <v>34</v>
      </c>
      <c r="VLC12" s="8" t="s">
        <v>27</v>
      </c>
      <c r="VLD12" s="8" t="s">
        <v>35</v>
      </c>
      <c r="VLE12" s="23" t="s">
        <v>21</v>
      </c>
      <c r="VLF12" s="21">
        <v>18</v>
      </c>
      <c r="VLG12" s="8"/>
      <c r="VLH12" s="8"/>
      <c r="VLI12" s="18">
        <f t="shared" ref="VLI12" si="10052">587942.6/5</f>
        <v>117588.51999999999</v>
      </c>
      <c r="VLJ12" s="18">
        <f t="shared" si="7938"/>
        <v>2116593.36</v>
      </c>
      <c r="VLK12" s="17">
        <f t="shared" ref="VLK12" si="10053">VLJ12*1.2</f>
        <v>2539912.0319999997</v>
      </c>
      <c r="VLL12" s="16" t="s">
        <v>20</v>
      </c>
      <c r="VLM12" s="16" t="s">
        <v>19</v>
      </c>
      <c r="VLN12" s="16" t="s">
        <v>18</v>
      </c>
      <c r="VLO12" s="11">
        <v>2</v>
      </c>
      <c r="VLP12" s="8" t="s">
        <v>2</v>
      </c>
      <c r="VLQ12" s="19" t="s">
        <v>26</v>
      </c>
      <c r="VLR12" s="23" t="s">
        <v>34</v>
      </c>
      <c r="VLS12" s="8" t="s">
        <v>27</v>
      </c>
      <c r="VLT12" s="8" t="s">
        <v>35</v>
      </c>
      <c r="VLU12" s="23" t="s">
        <v>21</v>
      </c>
      <c r="VLV12" s="21">
        <v>18</v>
      </c>
      <c r="VLW12" s="8"/>
      <c r="VLX12" s="8"/>
      <c r="VLY12" s="18">
        <f t="shared" ref="VLY12" si="10054">587942.6/5</f>
        <v>117588.51999999999</v>
      </c>
      <c r="VLZ12" s="18">
        <f t="shared" si="7941"/>
        <v>2116593.36</v>
      </c>
      <c r="VMA12" s="17">
        <f t="shared" ref="VMA12" si="10055">VLZ12*1.2</f>
        <v>2539912.0319999997</v>
      </c>
      <c r="VMB12" s="16" t="s">
        <v>20</v>
      </c>
      <c r="VMC12" s="16" t="s">
        <v>19</v>
      </c>
      <c r="VMD12" s="16" t="s">
        <v>18</v>
      </c>
      <c r="VME12" s="11">
        <v>2</v>
      </c>
      <c r="VMF12" s="8" t="s">
        <v>2</v>
      </c>
      <c r="VMG12" s="19" t="s">
        <v>26</v>
      </c>
      <c r="VMH12" s="23" t="s">
        <v>34</v>
      </c>
      <c r="VMI12" s="8" t="s">
        <v>27</v>
      </c>
      <c r="VMJ12" s="8" t="s">
        <v>35</v>
      </c>
      <c r="VMK12" s="23" t="s">
        <v>21</v>
      </c>
      <c r="VML12" s="21">
        <v>18</v>
      </c>
      <c r="VMM12" s="8"/>
      <c r="VMN12" s="8"/>
      <c r="VMO12" s="18">
        <f t="shared" ref="VMO12" si="10056">587942.6/5</f>
        <v>117588.51999999999</v>
      </c>
      <c r="VMP12" s="18">
        <f t="shared" si="7944"/>
        <v>2116593.36</v>
      </c>
      <c r="VMQ12" s="17">
        <f t="shared" ref="VMQ12" si="10057">VMP12*1.2</f>
        <v>2539912.0319999997</v>
      </c>
      <c r="VMR12" s="16" t="s">
        <v>20</v>
      </c>
      <c r="VMS12" s="16" t="s">
        <v>19</v>
      </c>
      <c r="VMT12" s="16" t="s">
        <v>18</v>
      </c>
      <c r="VMU12" s="11">
        <v>2</v>
      </c>
      <c r="VMV12" s="8" t="s">
        <v>2</v>
      </c>
      <c r="VMW12" s="19" t="s">
        <v>26</v>
      </c>
      <c r="VMX12" s="23" t="s">
        <v>34</v>
      </c>
      <c r="VMY12" s="8" t="s">
        <v>27</v>
      </c>
      <c r="VMZ12" s="8" t="s">
        <v>35</v>
      </c>
      <c r="VNA12" s="23" t="s">
        <v>21</v>
      </c>
      <c r="VNB12" s="21">
        <v>18</v>
      </c>
      <c r="VNC12" s="8"/>
      <c r="VND12" s="8"/>
      <c r="VNE12" s="18">
        <f t="shared" ref="VNE12" si="10058">587942.6/5</f>
        <v>117588.51999999999</v>
      </c>
      <c r="VNF12" s="18">
        <f t="shared" si="7947"/>
        <v>2116593.36</v>
      </c>
      <c r="VNG12" s="17">
        <f t="shared" ref="VNG12" si="10059">VNF12*1.2</f>
        <v>2539912.0319999997</v>
      </c>
      <c r="VNH12" s="16" t="s">
        <v>20</v>
      </c>
      <c r="VNI12" s="16" t="s">
        <v>19</v>
      </c>
      <c r="VNJ12" s="16" t="s">
        <v>18</v>
      </c>
      <c r="VNK12" s="11">
        <v>2</v>
      </c>
      <c r="VNL12" s="8" t="s">
        <v>2</v>
      </c>
      <c r="VNM12" s="19" t="s">
        <v>26</v>
      </c>
      <c r="VNN12" s="23" t="s">
        <v>34</v>
      </c>
      <c r="VNO12" s="8" t="s">
        <v>27</v>
      </c>
      <c r="VNP12" s="8" t="s">
        <v>35</v>
      </c>
      <c r="VNQ12" s="23" t="s">
        <v>21</v>
      </c>
      <c r="VNR12" s="21">
        <v>18</v>
      </c>
      <c r="VNS12" s="8"/>
      <c r="VNT12" s="8"/>
      <c r="VNU12" s="18">
        <f t="shared" ref="VNU12" si="10060">587942.6/5</f>
        <v>117588.51999999999</v>
      </c>
      <c r="VNV12" s="18">
        <f t="shared" si="7950"/>
        <v>2116593.36</v>
      </c>
      <c r="VNW12" s="17">
        <f t="shared" ref="VNW12" si="10061">VNV12*1.2</f>
        <v>2539912.0319999997</v>
      </c>
      <c r="VNX12" s="16" t="s">
        <v>20</v>
      </c>
      <c r="VNY12" s="16" t="s">
        <v>19</v>
      </c>
      <c r="VNZ12" s="16" t="s">
        <v>18</v>
      </c>
      <c r="VOA12" s="11">
        <v>2</v>
      </c>
      <c r="VOB12" s="8" t="s">
        <v>2</v>
      </c>
      <c r="VOC12" s="19" t="s">
        <v>26</v>
      </c>
      <c r="VOD12" s="23" t="s">
        <v>34</v>
      </c>
      <c r="VOE12" s="8" t="s">
        <v>27</v>
      </c>
      <c r="VOF12" s="8" t="s">
        <v>35</v>
      </c>
      <c r="VOG12" s="23" t="s">
        <v>21</v>
      </c>
      <c r="VOH12" s="21">
        <v>18</v>
      </c>
      <c r="VOI12" s="8"/>
      <c r="VOJ12" s="8"/>
      <c r="VOK12" s="18">
        <f t="shared" ref="VOK12" si="10062">587942.6/5</f>
        <v>117588.51999999999</v>
      </c>
      <c r="VOL12" s="18">
        <f t="shared" si="7953"/>
        <v>2116593.36</v>
      </c>
      <c r="VOM12" s="17">
        <f t="shared" ref="VOM12" si="10063">VOL12*1.2</f>
        <v>2539912.0319999997</v>
      </c>
      <c r="VON12" s="16" t="s">
        <v>20</v>
      </c>
      <c r="VOO12" s="16" t="s">
        <v>19</v>
      </c>
      <c r="VOP12" s="16" t="s">
        <v>18</v>
      </c>
      <c r="VOQ12" s="11">
        <v>2</v>
      </c>
      <c r="VOR12" s="8" t="s">
        <v>2</v>
      </c>
      <c r="VOS12" s="19" t="s">
        <v>26</v>
      </c>
      <c r="VOT12" s="23" t="s">
        <v>34</v>
      </c>
      <c r="VOU12" s="8" t="s">
        <v>27</v>
      </c>
      <c r="VOV12" s="8" t="s">
        <v>35</v>
      </c>
      <c r="VOW12" s="23" t="s">
        <v>21</v>
      </c>
      <c r="VOX12" s="21">
        <v>18</v>
      </c>
      <c r="VOY12" s="8"/>
      <c r="VOZ12" s="8"/>
      <c r="VPA12" s="18">
        <f t="shared" ref="VPA12" si="10064">587942.6/5</f>
        <v>117588.51999999999</v>
      </c>
      <c r="VPB12" s="18">
        <f t="shared" si="7956"/>
        <v>2116593.36</v>
      </c>
      <c r="VPC12" s="17">
        <f t="shared" ref="VPC12" si="10065">VPB12*1.2</f>
        <v>2539912.0319999997</v>
      </c>
      <c r="VPD12" s="16" t="s">
        <v>20</v>
      </c>
      <c r="VPE12" s="16" t="s">
        <v>19</v>
      </c>
      <c r="VPF12" s="16" t="s">
        <v>18</v>
      </c>
      <c r="VPG12" s="11">
        <v>2</v>
      </c>
      <c r="VPH12" s="8" t="s">
        <v>2</v>
      </c>
      <c r="VPI12" s="19" t="s">
        <v>26</v>
      </c>
      <c r="VPJ12" s="23" t="s">
        <v>34</v>
      </c>
      <c r="VPK12" s="8" t="s">
        <v>27</v>
      </c>
      <c r="VPL12" s="8" t="s">
        <v>35</v>
      </c>
      <c r="VPM12" s="23" t="s">
        <v>21</v>
      </c>
      <c r="VPN12" s="21">
        <v>18</v>
      </c>
      <c r="VPO12" s="8"/>
      <c r="VPP12" s="8"/>
      <c r="VPQ12" s="18">
        <f t="shared" ref="VPQ12" si="10066">587942.6/5</f>
        <v>117588.51999999999</v>
      </c>
      <c r="VPR12" s="18">
        <f t="shared" si="7959"/>
        <v>2116593.36</v>
      </c>
      <c r="VPS12" s="17">
        <f t="shared" ref="VPS12" si="10067">VPR12*1.2</f>
        <v>2539912.0319999997</v>
      </c>
      <c r="VPT12" s="16" t="s">
        <v>20</v>
      </c>
      <c r="VPU12" s="16" t="s">
        <v>19</v>
      </c>
      <c r="VPV12" s="16" t="s">
        <v>18</v>
      </c>
      <c r="VPW12" s="11">
        <v>2</v>
      </c>
      <c r="VPX12" s="8" t="s">
        <v>2</v>
      </c>
      <c r="VPY12" s="19" t="s">
        <v>26</v>
      </c>
      <c r="VPZ12" s="23" t="s">
        <v>34</v>
      </c>
      <c r="VQA12" s="8" t="s">
        <v>27</v>
      </c>
      <c r="VQB12" s="8" t="s">
        <v>35</v>
      </c>
      <c r="VQC12" s="23" t="s">
        <v>21</v>
      </c>
      <c r="VQD12" s="21">
        <v>18</v>
      </c>
      <c r="VQE12" s="8"/>
      <c r="VQF12" s="8"/>
      <c r="VQG12" s="18">
        <f t="shared" ref="VQG12" si="10068">587942.6/5</f>
        <v>117588.51999999999</v>
      </c>
      <c r="VQH12" s="18">
        <f t="shared" si="7962"/>
        <v>2116593.36</v>
      </c>
      <c r="VQI12" s="17">
        <f t="shared" ref="VQI12" si="10069">VQH12*1.2</f>
        <v>2539912.0319999997</v>
      </c>
      <c r="VQJ12" s="16" t="s">
        <v>20</v>
      </c>
      <c r="VQK12" s="16" t="s">
        <v>19</v>
      </c>
      <c r="VQL12" s="16" t="s">
        <v>18</v>
      </c>
      <c r="VQM12" s="11">
        <v>2</v>
      </c>
      <c r="VQN12" s="8" t="s">
        <v>2</v>
      </c>
      <c r="VQO12" s="19" t="s">
        <v>26</v>
      </c>
      <c r="VQP12" s="23" t="s">
        <v>34</v>
      </c>
      <c r="VQQ12" s="8" t="s">
        <v>27</v>
      </c>
      <c r="VQR12" s="8" t="s">
        <v>35</v>
      </c>
      <c r="VQS12" s="23" t="s">
        <v>21</v>
      </c>
      <c r="VQT12" s="21">
        <v>18</v>
      </c>
      <c r="VQU12" s="8"/>
      <c r="VQV12" s="8"/>
      <c r="VQW12" s="18">
        <f t="shared" ref="VQW12" si="10070">587942.6/5</f>
        <v>117588.51999999999</v>
      </c>
      <c r="VQX12" s="18">
        <f t="shared" si="7965"/>
        <v>2116593.36</v>
      </c>
      <c r="VQY12" s="17">
        <f t="shared" ref="VQY12" si="10071">VQX12*1.2</f>
        <v>2539912.0319999997</v>
      </c>
      <c r="VQZ12" s="16" t="s">
        <v>20</v>
      </c>
      <c r="VRA12" s="16" t="s">
        <v>19</v>
      </c>
      <c r="VRB12" s="16" t="s">
        <v>18</v>
      </c>
      <c r="VRC12" s="11">
        <v>2</v>
      </c>
      <c r="VRD12" s="8" t="s">
        <v>2</v>
      </c>
      <c r="VRE12" s="19" t="s">
        <v>26</v>
      </c>
      <c r="VRF12" s="23" t="s">
        <v>34</v>
      </c>
      <c r="VRG12" s="8" t="s">
        <v>27</v>
      </c>
      <c r="VRH12" s="8" t="s">
        <v>35</v>
      </c>
      <c r="VRI12" s="23" t="s">
        <v>21</v>
      </c>
      <c r="VRJ12" s="21">
        <v>18</v>
      </c>
      <c r="VRK12" s="8"/>
      <c r="VRL12" s="8"/>
      <c r="VRM12" s="18">
        <f t="shared" ref="VRM12" si="10072">587942.6/5</f>
        <v>117588.51999999999</v>
      </c>
      <c r="VRN12" s="18">
        <f t="shared" si="7968"/>
        <v>2116593.36</v>
      </c>
      <c r="VRO12" s="17">
        <f t="shared" ref="VRO12" si="10073">VRN12*1.2</f>
        <v>2539912.0319999997</v>
      </c>
      <c r="VRP12" s="16" t="s">
        <v>20</v>
      </c>
      <c r="VRQ12" s="16" t="s">
        <v>19</v>
      </c>
      <c r="VRR12" s="16" t="s">
        <v>18</v>
      </c>
      <c r="VRS12" s="11">
        <v>2</v>
      </c>
      <c r="VRT12" s="8" t="s">
        <v>2</v>
      </c>
      <c r="VRU12" s="19" t="s">
        <v>26</v>
      </c>
      <c r="VRV12" s="23" t="s">
        <v>34</v>
      </c>
      <c r="VRW12" s="8" t="s">
        <v>27</v>
      </c>
      <c r="VRX12" s="8" t="s">
        <v>35</v>
      </c>
      <c r="VRY12" s="23" t="s">
        <v>21</v>
      </c>
      <c r="VRZ12" s="21">
        <v>18</v>
      </c>
      <c r="VSA12" s="8"/>
      <c r="VSB12" s="8"/>
      <c r="VSC12" s="18">
        <f t="shared" ref="VSC12" si="10074">587942.6/5</f>
        <v>117588.51999999999</v>
      </c>
      <c r="VSD12" s="18">
        <f t="shared" si="7971"/>
        <v>2116593.36</v>
      </c>
      <c r="VSE12" s="17">
        <f t="shared" ref="VSE12" si="10075">VSD12*1.2</f>
        <v>2539912.0319999997</v>
      </c>
      <c r="VSF12" s="16" t="s">
        <v>20</v>
      </c>
      <c r="VSG12" s="16" t="s">
        <v>19</v>
      </c>
      <c r="VSH12" s="16" t="s">
        <v>18</v>
      </c>
      <c r="VSI12" s="11">
        <v>2</v>
      </c>
      <c r="VSJ12" s="8" t="s">
        <v>2</v>
      </c>
      <c r="VSK12" s="19" t="s">
        <v>26</v>
      </c>
      <c r="VSL12" s="23" t="s">
        <v>34</v>
      </c>
      <c r="VSM12" s="8" t="s">
        <v>27</v>
      </c>
      <c r="VSN12" s="8" t="s">
        <v>35</v>
      </c>
      <c r="VSO12" s="23" t="s">
        <v>21</v>
      </c>
      <c r="VSP12" s="21">
        <v>18</v>
      </c>
      <c r="VSQ12" s="8"/>
      <c r="VSR12" s="8"/>
      <c r="VSS12" s="18">
        <f t="shared" ref="VSS12" si="10076">587942.6/5</f>
        <v>117588.51999999999</v>
      </c>
      <c r="VST12" s="18">
        <f t="shared" si="7974"/>
        <v>2116593.36</v>
      </c>
      <c r="VSU12" s="17">
        <f t="shared" ref="VSU12" si="10077">VST12*1.2</f>
        <v>2539912.0319999997</v>
      </c>
      <c r="VSV12" s="16" t="s">
        <v>20</v>
      </c>
      <c r="VSW12" s="16" t="s">
        <v>19</v>
      </c>
      <c r="VSX12" s="16" t="s">
        <v>18</v>
      </c>
      <c r="VSY12" s="11">
        <v>2</v>
      </c>
      <c r="VSZ12" s="8" t="s">
        <v>2</v>
      </c>
      <c r="VTA12" s="19" t="s">
        <v>26</v>
      </c>
      <c r="VTB12" s="23" t="s">
        <v>34</v>
      </c>
      <c r="VTC12" s="8" t="s">
        <v>27</v>
      </c>
      <c r="VTD12" s="8" t="s">
        <v>35</v>
      </c>
      <c r="VTE12" s="23" t="s">
        <v>21</v>
      </c>
      <c r="VTF12" s="21">
        <v>18</v>
      </c>
      <c r="VTG12" s="8"/>
      <c r="VTH12" s="8"/>
      <c r="VTI12" s="18">
        <f t="shared" ref="VTI12" si="10078">587942.6/5</f>
        <v>117588.51999999999</v>
      </c>
      <c r="VTJ12" s="18">
        <f t="shared" si="7977"/>
        <v>2116593.36</v>
      </c>
      <c r="VTK12" s="17">
        <f t="shared" ref="VTK12" si="10079">VTJ12*1.2</f>
        <v>2539912.0319999997</v>
      </c>
      <c r="VTL12" s="16" t="s">
        <v>20</v>
      </c>
      <c r="VTM12" s="16" t="s">
        <v>19</v>
      </c>
      <c r="VTN12" s="16" t="s">
        <v>18</v>
      </c>
      <c r="VTO12" s="11">
        <v>2</v>
      </c>
      <c r="VTP12" s="8" t="s">
        <v>2</v>
      </c>
      <c r="VTQ12" s="19" t="s">
        <v>26</v>
      </c>
      <c r="VTR12" s="23" t="s">
        <v>34</v>
      </c>
      <c r="VTS12" s="8" t="s">
        <v>27</v>
      </c>
      <c r="VTT12" s="8" t="s">
        <v>35</v>
      </c>
      <c r="VTU12" s="23" t="s">
        <v>21</v>
      </c>
      <c r="VTV12" s="21">
        <v>18</v>
      </c>
      <c r="VTW12" s="8"/>
      <c r="VTX12" s="8"/>
      <c r="VTY12" s="18">
        <f t="shared" ref="VTY12" si="10080">587942.6/5</f>
        <v>117588.51999999999</v>
      </c>
      <c r="VTZ12" s="18">
        <f t="shared" si="7980"/>
        <v>2116593.36</v>
      </c>
      <c r="VUA12" s="17">
        <f t="shared" ref="VUA12" si="10081">VTZ12*1.2</f>
        <v>2539912.0319999997</v>
      </c>
      <c r="VUB12" s="16" t="s">
        <v>20</v>
      </c>
      <c r="VUC12" s="16" t="s">
        <v>19</v>
      </c>
      <c r="VUD12" s="16" t="s">
        <v>18</v>
      </c>
      <c r="VUE12" s="11">
        <v>2</v>
      </c>
      <c r="VUF12" s="8" t="s">
        <v>2</v>
      </c>
      <c r="VUG12" s="19" t="s">
        <v>26</v>
      </c>
      <c r="VUH12" s="23" t="s">
        <v>34</v>
      </c>
      <c r="VUI12" s="8" t="s">
        <v>27</v>
      </c>
      <c r="VUJ12" s="8" t="s">
        <v>35</v>
      </c>
      <c r="VUK12" s="23" t="s">
        <v>21</v>
      </c>
      <c r="VUL12" s="21">
        <v>18</v>
      </c>
      <c r="VUM12" s="8"/>
      <c r="VUN12" s="8"/>
      <c r="VUO12" s="18">
        <f t="shared" ref="VUO12" si="10082">587942.6/5</f>
        <v>117588.51999999999</v>
      </c>
      <c r="VUP12" s="18">
        <f t="shared" si="7983"/>
        <v>2116593.36</v>
      </c>
      <c r="VUQ12" s="17">
        <f t="shared" ref="VUQ12" si="10083">VUP12*1.2</f>
        <v>2539912.0319999997</v>
      </c>
      <c r="VUR12" s="16" t="s">
        <v>20</v>
      </c>
      <c r="VUS12" s="16" t="s">
        <v>19</v>
      </c>
      <c r="VUT12" s="16" t="s">
        <v>18</v>
      </c>
      <c r="VUU12" s="11">
        <v>2</v>
      </c>
      <c r="VUV12" s="8" t="s">
        <v>2</v>
      </c>
      <c r="VUW12" s="19" t="s">
        <v>26</v>
      </c>
      <c r="VUX12" s="23" t="s">
        <v>34</v>
      </c>
      <c r="VUY12" s="8" t="s">
        <v>27</v>
      </c>
      <c r="VUZ12" s="8" t="s">
        <v>35</v>
      </c>
      <c r="VVA12" s="23" t="s">
        <v>21</v>
      </c>
      <c r="VVB12" s="21">
        <v>18</v>
      </c>
      <c r="VVC12" s="8"/>
      <c r="VVD12" s="8"/>
      <c r="VVE12" s="18">
        <f t="shared" ref="VVE12" si="10084">587942.6/5</f>
        <v>117588.51999999999</v>
      </c>
      <c r="VVF12" s="18">
        <f t="shared" si="7986"/>
        <v>2116593.36</v>
      </c>
      <c r="VVG12" s="17">
        <f t="shared" ref="VVG12" si="10085">VVF12*1.2</f>
        <v>2539912.0319999997</v>
      </c>
      <c r="VVH12" s="16" t="s">
        <v>20</v>
      </c>
      <c r="VVI12" s="16" t="s">
        <v>19</v>
      </c>
      <c r="VVJ12" s="16" t="s">
        <v>18</v>
      </c>
      <c r="VVK12" s="11">
        <v>2</v>
      </c>
      <c r="VVL12" s="8" t="s">
        <v>2</v>
      </c>
      <c r="VVM12" s="19" t="s">
        <v>26</v>
      </c>
      <c r="VVN12" s="23" t="s">
        <v>34</v>
      </c>
      <c r="VVO12" s="8" t="s">
        <v>27</v>
      </c>
      <c r="VVP12" s="8" t="s">
        <v>35</v>
      </c>
      <c r="VVQ12" s="23" t="s">
        <v>21</v>
      </c>
      <c r="VVR12" s="21">
        <v>18</v>
      </c>
      <c r="VVS12" s="8"/>
      <c r="VVT12" s="8"/>
      <c r="VVU12" s="18">
        <f t="shared" ref="VVU12" si="10086">587942.6/5</f>
        <v>117588.51999999999</v>
      </c>
      <c r="VVV12" s="18">
        <f t="shared" si="7989"/>
        <v>2116593.36</v>
      </c>
      <c r="VVW12" s="17">
        <f t="shared" ref="VVW12" si="10087">VVV12*1.2</f>
        <v>2539912.0319999997</v>
      </c>
      <c r="VVX12" s="16" t="s">
        <v>20</v>
      </c>
      <c r="VVY12" s="16" t="s">
        <v>19</v>
      </c>
      <c r="VVZ12" s="16" t="s">
        <v>18</v>
      </c>
      <c r="VWA12" s="11">
        <v>2</v>
      </c>
      <c r="VWB12" s="8" t="s">
        <v>2</v>
      </c>
      <c r="VWC12" s="19" t="s">
        <v>26</v>
      </c>
      <c r="VWD12" s="23" t="s">
        <v>34</v>
      </c>
      <c r="VWE12" s="8" t="s">
        <v>27</v>
      </c>
      <c r="VWF12" s="8" t="s">
        <v>35</v>
      </c>
      <c r="VWG12" s="23" t="s">
        <v>21</v>
      </c>
      <c r="VWH12" s="21">
        <v>18</v>
      </c>
      <c r="VWI12" s="8"/>
      <c r="VWJ12" s="8"/>
      <c r="VWK12" s="18">
        <f t="shared" ref="VWK12" si="10088">587942.6/5</f>
        <v>117588.51999999999</v>
      </c>
      <c r="VWL12" s="18">
        <f t="shared" si="7992"/>
        <v>2116593.36</v>
      </c>
      <c r="VWM12" s="17">
        <f t="shared" ref="VWM12" si="10089">VWL12*1.2</f>
        <v>2539912.0319999997</v>
      </c>
      <c r="VWN12" s="16" t="s">
        <v>20</v>
      </c>
      <c r="VWO12" s="16" t="s">
        <v>19</v>
      </c>
      <c r="VWP12" s="16" t="s">
        <v>18</v>
      </c>
      <c r="VWQ12" s="11">
        <v>2</v>
      </c>
      <c r="VWR12" s="8" t="s">
        <v>2</v>
      </c>
      <c r="VWS12" s="19" t="s">
        <v>26</v>
      </c>
      <c r="VWT12" s="23" t="s">
        <v>34</v>
      </c>
      <c r="VWU12" s="8" t="s">
        <v>27</v>
      </c>
      <c r="VWV12" s="8" t="s">
        <v>35</v>
      </c>
      <c r="VWW12" s="23" t="s">
        <v>21</v>
      </c>
      <c r="VWX12" s="21">
        <v>18</v>
      </c>
      <c r="VWY12" s="8"/>
      <c r="VWZ12" s="8"/>
      <c r="VXA12" s="18">
        <f t="shared" ref="VXA12" si="10090">587942.6/5</f>
        <v>117588.51999999999</v>
      </c>
      <c r="VXB12" s="18">
        <f t="shared" si="7995"/>
        <v>2116593.36</v>
      </c>
      <c r="VXC12" s="17">
        <f t="shared" ref="VXC12" si="10091">VXB12*1.2</f>
        <v>2539912.0319999997</v>
      </c>
      <c r="VXD12" s="16" t="s">
        <v>20</v>
      </c>
      <c r="VXE12" s="16" t="s">
        <v>19</v>
      </c>
      <c r="VXF12" s="16" t="s">
        <v>18</v>
      </c>
      <c r="VXG12" s="11">
        <v>2</v>
      </c>
      <c r="VXH12" s="8" t="s">
        <v>2</v>
      </c>
      <c r="VXI12" s="19" t="s">
        <v>26</v>
      </c>
      <c r="VXJ12" s="23" t="s">
        <v>34</v>
      </c>
      <c r="VXK12" s="8" t="s">
        <v>27</v>
      </c>
      <c r="VXL12" s="8" t="s">
        <v>35</v>
      </c>
      <c r="VXM12" s="23" t="s">
        <v>21</v>
      </c>
      <c r="VXN12" s="21">
        <v>18</v>
      </c>
      <c r="VXO12" s="8"/>
      <c r="VXP12" s="8"/>
      <c r="VXQ12" s="18">
        <f t="shared" ref="VXQ12" si="10092">587942.6/5</f>
        <v>117588.51999999999</v>
      </c>
      <c r="VXR12" s="18">
        <f t="shared" si="7998"/>
        <v>2116593.36</v>
      </c>
      <c r="VXS12" s="17">
        <f t="shared" ref="VXS12" si="10093">VXR12*1.2</f>
        <v>2539912.0319999997</v>
      </c>
      <c r="VXT12" s="16" t="s">
        <v>20</v>
      </c>
      <c r="VXU12" s="16" t="s">
        <v>19</v>
      </c>
      <c r="VXV12" s="16" t="s">
        <v>18</v>
      </c>
      <c r="VXW12" s="11">
        <v>2</v>
      </c>
      <c r="VXX12" s="8" t="s">
        <v>2</v>
      </c>
      <c r="VXY12" s="19" t="s">
        <v>26</v>
      </c>
      <c r="VXZ12" s="23" t="s">
        <v>34</v>
      </c>
      <c r="VYA12" s="8" t="s">
        <v>27</v>
      </c>
      <c r="VYB12" s="8" t="s">
        <v>35</v>
      </c>
      <c r="VYC12" s="23" t="s">
        <v>21</v>
      </c>
      <c r="VYD12" s="21">
        <v>18</v>
      </c>
      <c r="VYE12" s="8"/>
      <c r="VYF12" s="8"/>
      <c r="VYG12" s="18">
        <f t="shared" ref="VYG12" si="10094">587942.6/5</f>
        <v>117588.51999999999</v>
      </c>
      <c r="VYH12" s="18">
        <f t="shared" si="8001"/>
        <v>2116593.36</v>
      </c>
      <c r="VYI12" s="17">
        <f t="shared" ref="VYI12" si="10095">VYH12*1.2</f>
        <v>2539912.0319999997</v>
      </c>
      <c r="VYJ12" s="16" t="s">
        <v>20</v>
      </c>
      <c r="VYK12" s="16" t="s">
        <v>19</v>
      </c>
      <c r="VYL12" s="16" t="s">
        <v>18</v>
      </c>
      <c r="VYM12" s="11">
        <v>2</v>
      </c>
      <c r="VYN12" s="8" t="s">
        <v>2</v>
      </c>
      <c r="VYO12" s="19" t="s">
        <v>26</v>
      </c>
      <c r="VYP12" s="23" t="s">
        <v>34</v>
      </c>
      <c r="VYQ12" s="8" t="s">
        <v>27</v>
      </c>
      <c r="VYR12" s="8" t="s">
        <v>35</v>
      </c>
      <c r="VYS12" s="23" t="s">
        <v>21</v>
      </c>
      <c r="VYT12" s="21">
        <v>18</v>
      </c>
      <c r="VYU12" s="8"/>
      <c r="VYV12" s="8"/>
      <c r="VYW12" s="18">
        <f t="shared" ref="VYW12" si="10096">587942.6/5</f>
        <v>117588.51999999999</v>
      </c>
      <c r="VYX12" s="18">
        <f t="shared" si="8004"/>
        <v>2116593.36</v>
      </c>
      <c r="VYY12" s="17">
        <f t="shared" ref="VYY12" si="10097">VYX12*1.2</f>
        <v>2539912.0319999997</v>
      </c>
      <c r="VYZ12" s="16" t="s">
        <v>20</v>
      </c>
      <c r="VZA12" s="16" t="s">
        <v>19</v>
      </c>
      <c r="VZB12" s="16" t="s">
        <v>18</v>
      </c>
      <c r="VZC12" s="11">
        <v>2</v>
      </c>
      <c r="VZD12" s="8" t="s">
        <v>2</v>
      </c>
      <c r="VZE12" s="19" t="s">
        <v>26</v>
      </c>
      <c r="VZF12" s="23" t="s">
        <v>34</v>
      </c>
      <c r="VZG12" s="8" t="s">
        <v>27</v>
      </c>
      <c r="VZH12" s="8" t="s">
        <v>35</v>
      </c>
      <c r="VZI12" s="23" t="s">
        <v>21</v>
      </c>
      <c r="VZJ12" s="21">
        <v>18</v>
      </c>
      <c r="VZK12" s="8"/>
      <c r="VZL12" s="8"/>
      <c r="VZM12" s="18">
        <f t="shared" ref="VZM12" si="10098">587942.6/5</f>
        <v>117588.51999999999</v>
      </c>
      <c r="VZN12" s="18">
        <f t="shared" si="8007"/>
        <v>2116593.36</v>
      </c>
      <c r="VZO12" s="17">
        <f t="shared" ref="VZO12" si="10099">VZN12*1.2</f>
        <v>2539912.0319999997</v>
      </c>
      <c r="VZP12" s="16" t="s">
        <v>20</v>
      </c>
      <c r="VZQ12" s="16" t="s">
        <v>19</v>
      </c>
      <c r="VZR12" s="16" t="s">
        <v>18</v>
      </c>
      <c r="VZS12" s="11">
        <v>2</v>
      </c>
      <c r="VZT12" s="8" t="s">
        <v>2</v>
      </c>
      <c r="VZU12" s="19" t="s">
        <v>26</v>
      </c>
      <c r="VZV12" s="23" t="s">
        <v>34</v>
      </c>
      <c r="VZW12" s="8" t="s">
        <v>27</v>
      </c>
      <c r="VZX12" s="8" t="s">
        <v>35</v>
      </c>
      <c r="VZY12" s="23" t="s">
        <v>21</v>
      </c>
      <c r="VZZ12" s="21">
        <v>18</v>
      </c>
      <c r="WAA12" s="8"/>
      <c r="WAB12" s="8"/>
      <c r="WAC12" s="18">
        <f t="shared" ref="WAC12" si="10100">587942.6/5</f>
        <v>117588.51999999999</v>
      </c>
      <c r="WAD12" s="18">
        <f t="shared" si="8010"/>
        <v>2116593.36</v>
      </c>
      <c r="WAE12" s="17">
        <f t="shared" ref="WAE12" si="10101">WAD12*1.2</f>
        <v>2539912.0319999997</v>
      </c>
      <c r="WAF12" s="16" t="s">
        <v>20</v>
      </c>
      <c r="WAG12" s="16" t="s">
        <v>19</v>
      </c>
      <c r="WAH12" s="16" t="s">
        <v>18</v>
      </c>
      <c r="WAI12" s="11">
        <v>2</v>
      </c>
      <c r="WAJ12" s="8" t="s">
        <v>2</v>
      </c>
      <c r="WAK12" s="19" t="s">
        <v>26</v>
      </c>
      <c r="WAL12" s="23" t="s">
        <v>34</v>
      </c>
      <c r="WAM12" s="8" t="s">
        <v>27</v>
      </c>
      <c r="WAN12" s="8" t="s">
        <v>35</v>
      </c>
      <c r="WAO12" s="23" t="s">
        <v>21</v>
      </c>
      <c r="WAP12" s="21">
        <v>18</v>
      </c>
      <c r="WAQ12" s="8"/>
      <c r="WAR12" s="8"/>
      <c r="WAS12" s="18">
        <f t="shared" ref="WAS12" si="10102">587942.6/5</f>
        <v>117588.51999999999</v>
      </c>
      <c r="WAT12" s="18">
        <f t="shared" si="8013"/>
        <v>2116593.36</v>
      </c>
      <c r="WAU12" s="17">
        <f t="shared" ref="WAU12" si="10103">WAT12*1.2</f>
        <v>2539912.0319999997</v>
      </c>
      <c r="WAV12" s="16" t="s">
        <v>20</v>
      </c>
      <c r="WAW12" s="16" t="s">
        <v>19</v>
      </c>
      <c r="WAX12" s="16" t="s">
        <v>18</v>
      </c>
      <c r="WAY12" s="11">
        <v>2</v>
      </c>
      <c r="WAZ12" s="8" t="s">
        <v>2</v>
      </c>
      <c r="WBA12" s="19" t="s">
        <v>26</v>
      </c>
      <c r="WBB12" s="23" t="s">
        <v>34</v>
      </c>
      <c r="WBC12" s="8" t="s">
        <v>27</v>
      </c>
      <c r="WBD12" s="8" t="s">
        <v>35</v>
      </c>
      <c r="WBE12" s="23" t="s">
        <v>21</v>
      </c>
      <c r="WBF12" s="21">
        <v>18</v>
      </c>
      <c r="WBG12" s="8"/>
      <c r="WBH12" s="8"/>
      <c r="WBI12" s="18">
        <f t="shared" ref="WBI12" si="10104">587942.6/5</f>
        <v>117588.51999999999</v>
      </c>
      <c r="WBJ12" s="18">
        <f t="shared" si="8016"/>
        <v>2116593.36</v>
      </c>
      <c r="WBK12" s="17">
        <f t="shared" ref="WBK12" si="10105">WBJ12*1.2</f>
        <v>2539912.0319999997</v>
      </c>
      <c r="WBL12" s="16" t="s">
        <v>20</v>
      </c>
      <c r="WBM12" s="16" t="s">
        <v>19</v>
      </c>
      <c r="WBN12" s="16" t="s">
        <v>18</v>
      </c>
      <c r="WBO12" s="11">
        <v>2</v>
      </c>
      <c r="WBP12" s="8" t="s">
        <v>2</v>
      </c>
      <c r="WBQ12" s="19" t="s">
        <v>26</v>
      </c>
      <c r="WBR12" s="23" t="s">
        <v>34</v>
      </c>
      <c r="WBS12" s="8" t="s">
        <v>27</v>
      </c>
      <c r="WBT12" s="8" t="s">
        <v>35</v>
      </c>
      <c r="WBU12" s="23" t="s">
        <v>21</v>
      </c>
      <c r="WBV12" s="21">
        <v>18</v>
      </c>
      <c r="WBW12" s="8"/>
      <c r="WBX12" s="8"/>
      <c r="WBY12" s="18">
        <f t="shared" ref="WBY12" si="10106">587942.6/5</f>
        <v>117588.51999999999</v>
      </c>
      <c r="WBZ12" s="18">
        <f t="shared" si="8019"/>
        <v>2116593.36</v>
      </c>
      <c r="WCA12" s="17">
        <f t="shared" ref="WCA12" si="10107">WBZ12*1.2</f>
        <v>2539912.0319999997</v>
      </c>
      <c r="WCB12" s="16" t="s">
        <v>20</v>
      </c>
      <c r="WCC12" s="16" t="s">
        <v>19</v>
      </c>
      <c r="WCD12" s="16" t="s">
        <v>18</v>
      </c>
      <c r="WCE12" s="11">
        <v>2</v>
      </c>
      <c r="WCF12" s="8" t="s">
        <v>2</v>
      </c>
      <c r="WCG12" s="19" t="s">
        <v>26</v>
      </c>
      <c r="WCH12" s="23" t="s">
        <v>34</v>
      </c>
      <c r="WCI12" s="8" t="s">
        <v>27</v>
      </c>
      <c r="WCJ12" s="8" t="s">
        <v>35</v>
      </c>
      <c r="WCK12" s="23" t="s">
        <v>21</v>
      </c>
      <c r="WCL12" s="21">
        <v>18</v>
      </c>
      <c r="WCM12" s="8"/>
      <c r="WCN12" s="8"/>
      <c r="WCO12" s="18">
        <f t="shared" ref="WCO12" si="10108">587942.6/5</f>
        <v>117588.51999999999</v>
      </c>
      <c r="WCP12" s="18">
        <f t="shared" si="8022"/>
        <v>2116593.36</v>
      </c>
      <c r="WCQ12" s="17">
        <f t="shared" ref="WCQ12" si="10109">WCP12*1.2</f>
        <v>2539912.0319999997</v>
      </c>
      <c r="WCR12" s="16" t="s">
        <v>20</v>
      </c>
      <c r="WCS12" s="16" t="s">
        <v>19</v>
      </c>
      <c r="WCT12" s="16" t="s">
        <v>18</v>
      </c>
      <c r="WCU12" s="11">
        <v>2</v>
      </c>
      <c r="WCV12" s="8" t="s">
        <v>2</v>
      </c>
      <c r="WCW12" s="19" t="s">
        <v>26</v>
      </c>
      <c r="WCX12" s="23" t="s">
        <v>34</v>
      </c>
      <c r="WCY12" s="8" t="s">
        <v>27</v>
      </c>
      <c r="WCZ12" s="8" t="s">
        <v>35</v>
      </c>
      <c r="WDA12" s="23" t="s">
        <v>21</v>
      </c>
      <c r="WDB12" s="21">
        <v>18</v>
      </c>
      <c r="WDC12" s="8"/>
      <c r="WDD12" s="8"/>
      <c r="WDE12" s="18">
        <f t="shared" ref="WDE12" si="10110">587942.6/5</f>
        <v>117588.51999999999</v>
      </c>
      <c r="WDF12" s="18">
        <f t="shared" si="8025"/>
        <v>2116593.36</v>
      </c>
      <c r="WDG12" s="17">
        <f t="shared" ref="WDG12" si="10111">WDF12*1.2</f>
        <v>2539912.0319999997</v>
      </c>
      <c r="WDH12" s="16" t="s">
        <v>20</v>
      </c>
      <c r="WDI12" s="16" t="s">
        <v>19</v>
      </c>
      <c r="WDJ12" s="16" t="s">
        <v>18</v>
      </c>
      <c r="WDK12" s="11">
        <v>2</v>
      </c>
      <c r="WDL12" s="8" t="s">
        <v>2</v>
      </c>
      <c r="WDM12" s="19" t="s">
        <v>26</v>
      </c>
      <c r="WDN12" s="23" t="s">
        <v>34</v>
      </c>
      <c r="WDO12" s="8" t="s">
        <v>27</v>
      </c>
      <c r="WDP12" s="8" t="s">
        <v>35</v>
      </c>
      <c r="WDQ12" s="23" t="s">
        <v>21</v>
      </c>
      <c r="WDR12" s="21">
        <v>18</v>
      </c>
      <c r="WDS12" s="8"/>
      <c r="WDT12" s="8"/>
      <c r="WDU12" s="18">
        <f t="shared" ref="WDU12" si="10112">587942.6/5</f>
        <v>117588.51999999999</v>
      </c>
      <c r="WDV12" s="18">
        <f t="shared" si="8028"/>
        <v>2116593.36</v>
      </c>
      <c r="WDW12" s="17">
        <f t="shared" ref="WDW12" si="10113">WDV12*1.2</f>
        <v>2539912.0319999997</v>
      </c>
      <c r="WDX12" s="16" t="s">
        <v>20</v>
      </c>
      <c r="WDY12" s="16" t="s">
        <v>19</v>
      </c>
      <c r="WDZ12" s="16" t="s">
        <v>18</v>
      </c>
      <c r="WEA12" s="11">
        <v>2</v>
      </c>
      <c r="WEB12" s="8" t="s">
        <v>2</v>
      </c>
      <c r="WEC12" s="19" t="s">
        <v>26</v>
      </c>
      <c r="WED12" s="23" t="s">
        <v>34</v>
      </c>
      <c r="WEE12" s="8" t="s">
        <v>27</v>
      </c>
      <c r="WEF12" s="8" t="s">
        <v>35</v>
      </c>
      <c r="WEG12" s="23" t="s">
        <v>21</v>
      </c>
      <c r="WEH12" s="21">
        <v>18</v>
      </c>
      <c r="WEI12" s="8"/>
      <c r="WEJ12" s="8"/>
      <c r="WEK12" s="18">
        <f t="shared" ref="WEK12" si="10114">587942.6/5</f>
        <v>117588.51999999999</v>
      </c>
      <c r="WEL12" s="18">
        <f t="shared" si="8031"/>
        <v>2116593.36</v>
      </c>
      <c r="WEM12" s="17">
        <f t="shared" ref="WEM12" si="10115">WEL12*1.2</f>
        <v>2539912.0319999997</v>
      </c>
      <c r="WEN12" s="16" t="s">
        <v>20</v>
      </c>
      <c r="WEO12" s="16" t="s">
        <v>19</v>
      </c>
      <c r="WEP12" s="16" t="s">
        <v>18</v>
      </c>
      <c r="WEQ12" s="11">
        <v>2</v>
      </c>
      <c r="WER12" s="8" t="s">
        <v>2</v>
      </c>
      <c r="WES12" s="19" t="s">
        <v>26</v>
      </c>
      <c r="WET12" s="23" t="s">
        <v>34</v>
      </c>
      <c r="WEU12" s="8" t="s">
        <v>27</v>
      </c>
      <c r="WEV12" s="8" t="s">
        <v>35</v>
      </c>
      <c r="WEW12" s="23" t="s">
        <v>21</v>
      </c>
      <c r="WEX12" s="21">
        <v>18</v>
      </c>
      <c r="WEY12" s="8"/>
      <c r="WEZ12" s="8"/>
      <c r="WFA12" s="18">
        <f t="shared" ref="WFA12" si="10116">587942.6/5</f>
        <v>117588.51999999999</v>
      </c>
      <c r="WFB12" s="18">
        <f t="shared" si="8034"/>
        <v>2116593.36</v>
      </c>
      <c r="WFC12" s="17">
        <f t="shared" ref="WFC12" si="10117">WFB12*1.2</f>
        <v>2539912.0319999997</v>
      </c>
      <c r="WFD12" s="16" t="s">
        <v>20</v>
      </c>
      <c r="WFE12" s="16" t="s">
        <v>19</v>
      </c>
      <c r="WFF12" s="16" t="s">
        <v>18</v>
      </c>
      <c r="WFG12" s="11">
        <v>2</v>
      </c>
      <c r="WFH12" s="8" t="s">
        <v>2</v>
      </c>
      <c r="WFI12" s="19" t="s">
        <v>26</v>
      </c>
      <c r="WFJ12" s="23" t="s">
        <v>34</v>
      </c>
      <c r="WFK12" s="8" t="s">
        <v>27</v>
      </c>
      <c r="WFL12" s="8" t="s">
        <v>35</v>
      </c>
      <c r="WFM12" s="23" t="s">
        <v>21</v>
      </c>
      <c r="WFN12" s="21">
        <v>18</v>
      </c>
      <c r="WFO12" s="8"/>
      <c r="WFP12" s="8"/>
      <c r="WFQ12" s="18">
        <f t="shared" ref="WFQ12" si="10118">587942.6/5</f>
        <v>117588.51999999999</v>
      </c>
      <c r="WFR12" s="18">
        <f t="shared" si="8037"/>
        <v>2116593.36</v>
      </c>
      <c r="WFS12" s="17">
        <f t="shared" ref="WFS12" si="10119">WFR12*1.2</f>
        <v>2539912.0319999997</v>
      </c>
      <c r="WFT12" s="16" t="s">
        <v>20</v>
      </c>
      <c r="WFU12" s="16" t="s">
        <v>19</v>
      </c>
      <c r="WFV12" s="16" t="s">
        <v>18</v>
      </c>
      <c r="WFW12" s="11">
        <v>2</v>
      </c>
      <c r="WFX12" s="8" t="s">
        <v>2</v>
      </c>
      <c r="WFY12" s="19" t="s">
        <v>26</v>
      </c>
      <c r="WFZ12" s="23" t="s">
        <v>34</v>
      </c>
      <c r="WGA12" s="8" t="s">
        <v>27</v>
      </c>
      <c r="WGB12" s="8" t="s">
        <v>35</v>
      </c>
      <c r="WGC12" s="23" t="s">
        <v>21</v>
      </c>
      <c r="WGD12" s="21">
        <v>18</v>
      </c>
      <c r="WGE12" s="8"/>
      <c r="WGF12" s="8"/>
      <c r="WGG12" s="18">
        <f t="shared" ref="WGG12" si="10120">587942.6/5</f>
        <v>117588.51999999999</v>
      </c>
      <c r="WGH12" s="18">
        <f t="shared" si="8040"/>
        <v>2116593.36</v>
      </c>
      <c r="WGI12" s="17">
        <f t="shared" ref="WGI12" si="10121">WGH12*1.2</f>
        <v>2539912.0319999997</v>
      </c>
      <c r="WGJ12" s="16" t="s">
        <v>20</v>
      </c>
      <c r="WGK12" s="16" t="s">
        <v>19</v>
      </c>
      <c r="WGL12" s="16" t="s">
        <v>18</v>
      </c>
      <c r="WGM12" s="11">
        <v>2</v>
      </c>
      <c r="WGN12" s="8" t="s">
        <v>2</v>
      </c>
      <c r="WGO12" s="19" t="s">
        <v>26</v>
      </c>
      <c r="WGP12" s="23" t="s">
        <v>34</v>
      </c>
      <c r="WGQ12" s="8" t="s">
        <v>27</v>
      </c>
      <c r="WGR12" s="8" t="s">
        <v>35</v>
      </c>
      <c r="WGS12" s="23" t="s">
        <v>21</v>
      </c>
      <c r="WGT12" s="21">
        <v>18</v>
      </c>
      <c r="WGU12" s="8"/>
      <c r="WGV12" s="8"/>
      <c r="WGW12" s="18">
        <f t="shared" ref="WGW12" si="10122">587942.6/5</f>
        <v>117588.51999999999</v>
      </c>
      <c r="WGX12" s="18">
        <f t="shared" si="8043"/>
        <v>2116593.36</v>
      </c>
      <c r="WGY12" s="17">
        <f t="shared" ref="WGY12" si="10123">WGX12*1.2</f>
        <v>2539912.0319999997</v>
      </c>
      <c r="WGZ12" s="16" t="s">
        <v>20</v>
      </c>
      <c r="WHA12" s="16" t="s">
        <v>19</v>
      </c>
      <c r="WHB12" s="16" t="s">
        <v>18</v>
      </c>
      <c r="WHC12" s="11">
        <v>2</v>
      </c>
      <c r="WHD12" s="8" t="s">
        <v>2</v>
      </c>
      <c r="WHE12" s="19" t="s">
        <v>26</v>
      </c>
      <c r="WHF12" s="23" t="s">
        <v>34</v>
      </c>
      <c r="WHG12" s="8" t="s">
        <v>27</v>
      </c>
      <c r="WHH12" s="8" t="s">
        <v>35</v>
      </c>
      <c r="WHI12" s="23" t="s">
        <v>21</v>
      </c>
      <c r="WHJ12" s="21">
        <v>18</v>
      </c>
      <c r="WHK12" s="8"/>
      <c r="WHL12" s="8"/>
      <c r="WHM12" s="18">
        <f t="shared" ref="WHM12" si="10124">587942.6/5</f>
        <v>117588.51999999999</v>
      </c>
      <c r="WHN12" s="18">
        <f t="shared" si="8046"/>
        <v>2116593.36</v>
      </c>
      <c r="WHO12" s="17">
        <f t="shared" ref="WHO12" si="10125">WHN12*1.2</f>
        <v>2539912.0319999997</v>
      </c>
      <c r="WHP12" s="16" t="s">
        <v>20</v>
      </c>
      <c r="WHQ12" s="16" t="s">
        <v>19</v>
      </c>
      <c r="WHR12" s="16" t="s">
        <v>18</v>
      </c>
      <c r="WHS12" s="11">
        <v>2</v>
      </c>
      <c r="WHT12" s="8" t="s">
        <v>2</v>
      </c>
      <c r="WHU12" s="19" t="s">
        <v>26</v>
      </c>
      <c r="WHV12" s="23" t="s">
        <v>34</v>
      </c>
      <c r="WHW12" s="8" t="s">
        <v>27</v>
      </c>
      <c r="WHX12" s="8" t="s">
        <v>35</v>
      </c>
      <c r="WHY12" s="23" t="s">
        <v>21</v>
      </c>
      <c r="WHZ12" s="21">
        <v>18</v>
      </c>
      <c r="WIA12" s="8"/>
      <c r="WIB12" s="8"/>
      <c r="WIC12" s="18">
        <f t="shared" ref="WIC12" si="10126">587942.6/5</f>
        <v>117588.51999999999</v>
      </c>
      <c r="WID12" s="18">
        <f t="shared" si="8049"/>
        <v>2116593.36</v>
      </c>
      <c r="WIE12" s="17">
        <f t="shared" ref="WIE12" si="10127">WID12*1.2</f>
        <v>2539912.0319999997</v>
      </c>
      <c r="WIF12" s="16" t="s">
        <v>20</v>
      </c>
      <c r="WIG12" s="16" t="s">
        <v>19</v>
      </c>
      <c r="WIH12" s="16" t="s">
        <v>18</v>
      </c>
      <c r="WII12" s="11">
        <v>2</v>
      </c>
      <c r="WIJ12" s="8" t="s">
        <v>2</v>
      </c>
      <c r="WIK12" s="19" t="s">
        <v>26</v>
      </c>
      <c r="WIL12" s="23" t="s">
        <v>34</v>
      </c>
      <c r="WIM12" s="8" t="s">
        <v>27</v>
      </c>
      <c r="WIN12" s="8" t="s">
        <v>35</v>
      </c>
      <c r="WIO12" s="23" t="s">
        <v>21</v>
      </c>
      <c r="WIP12" s="21">
        <v>18</v>
      </c>
      <c r="WIQ12" s="8"/>
      <c r="WIR12" s="8"/>
      <c r="WIS12" s="18">
        <f t="shared" ref="WIS12" si="10128">587942.6/5</f>
        <v>117588.51999999999</v>
      </c>
      <c r="WIT12" s="18">
        <f t="shared" si="8052"/>
        <v>2116593.36</v>
      </c>
      <c r="WIU12" s="17">
        <f t="shared" ref="WIU12" si="10129">WIT12*1.2</f>
        <v>2539912.0319999997</v>
      </c>
      <c r="WIV12" s="16" t="s">
        <v>20</v>
      </c>
      <c r="WIW12" s="16" t="s">
        <v>19</v>
      </c>
      <c r="WIX12" s="16" t="s">
        <v>18</v>
      </c>
      <c r="WIY12" s="11">
        <v>2</v>
      </c>
      <c r="WIZ12" s="8" t="s">
        <v>2</v>
      </c>
      <c r="WJA12" s="19" t="s">
        <v>26</v>
      </c>
      <c r="WJB12" s="23" t="s">
        <v>34</v>
      </c>
      <c r="WJC12" s="8" t="s">
        <v>27</v>
      </c>
      <c r="WJD12" s="8" t="s">
        <v>35</v>
      </c>
      <c r="WJE12" s="23" t="s">
        <v>21</v>
      </c>
      <c r="WJF12" s="21">
        <v>18</v>
      </c>
      <c r="WJG12" s="8"/>
      <c r="WJH12" s="8"/>
      <c r="WJI12" s="18">
        <f t="shared" ref="WJI12" si="10130">587942.6/5</f>
        <v>117588.51999999999</v>
      </c>
      <c r="WJJ12" s="18">
        <f t="shared" si="8055"/>
        <v>2116593.36</v>
      </c>
      <c r="WJK12" s="17">
        <f t="shared" ref="WJK12" si="10131">WJJ12*1.2</f>
        <v>2539912.0319999997</v>
      </c>
      <c r="WJL12" s="16" t="s">
        <v>20</v>
      </c>
      <c r="WJM12" s="16" t="s">
        <v>19</v>
      </c>
      <c r="WJN12" s="16" t="s">
        <v>18</v>
      </c>
      <c r="WJO12" s="11">
        <v>2</v>
      </c>
      <c r="WJP12" s="8" t="s">
        <v>2</v>
      </c>
      <c r="WJQ12" s="19" t="s">
        <v>26</v>
      </c>
      <c r="WJR12" s="23" t="s">
        <v>34</v>
      </c>
      <c r="WJS12" s="8" t="s">
        <v>27</v>
      </c>
      <c r="WJT12" s="8" t="s">
        <v>35</v>
      </c>
      <c r="WJU12" s="23" t="s">
        <v>21</v>
      </c>
      <c r="WJV12" s="21">
        <v>18</v>
      </c>
      <c r="WJW12" s="8"/>
      <c r="WJX12" s="8"/>
      <c r="WJY12" s="18">
        <f t="shared" ref="WJY12" si="10132">587942.6/5</f>
        <v>117588.51999999999</v>
      </c>
      <c r="WJZ12" s="18">
        <f t="shared" si="8058"/>
        <v>2116593.36</v>
      </c>
      <c r="WKA12" s="17">
        <f t="shared" ref="WKA12" si="10133">WJZ12*1.2</f>
        <v>2539912.0319999997</v>
      </c>
      <c r="WKB12" s="16" t="s">
        <v>20</v>
      </c>
      <c r="WKC12" s="16" t="s">
        <v>19</v>
      </c>
      <c r="WKD12" s="16" t="s">
        <v>18</v>
      </c>
      <c r="WKE12" s="11">
        <v>2</v>
      </c>
      <c r="WKF12" s="8" t="s">
        <v>2</v>
      </c>
      <c r="WKG12" s="19" t="s">
        <v>26</v>
      </c>
      <c r="WKH12" s="23" t="s">
        <v>34</v>
      </c>
      <c r="WKI12" s="8" t="s">
        <v>27</v>
      </c>
      <c r="WKJ12" s="8" t="s">
        <v>35</v>
      </c>
      <c r="WKK12" s="23" t="s">
        <v>21</v>
      </c>
      <c r="WKL12" s="21">
        <v>18</v>
      </c>
      <c r="WKM12" s="8"/>
      <c r="WKN12" s="8"/>
      <c r="WKO12" s="18">
        <f t="shared" ref="WKO12" si="10134">587942.6/5</f>
        <v>117588.51999999999</v>
      </c>
      <c r="WKP12" s="18">
        <f t="shared" si="8061"/>
        <v>2116593.36</v>
      </c>
      <c r="WKQ12" s="17">
        <f t="shared" ref="WKQ12" si="10135">WKP12*1.2</f>
        <v>2539912.0319999997</v>
      </c>
      <c r="WKR12" s="16" t="s">
        <v>20</v>
      </c>
      <c r="WKS12" s="16" t="s">
        <v>19</v>
      </c>
      <c r="WKT12" s="16" t="s">
        <v>18</v>
      </c>
      <c r="WKU12" s="11">
        <v>2</v>
      </c>
      <c r="WKV12" s="8" t="s">
        <v>2</v>
      </c>
      <c r="WKW12" s="19" t="s">
        <v>26</v>
      </c>
      <c r="WKX12" s="23" t="s">
        <v>34</v>
      </c>
      <c r="WKY12" s="8" t="s">
        <v>27</v>
      </c>
      <c r="WKZ12" s="8" t="s">
        <v>35</v>
      </c>
      <c r="WLA12" s="23" t="s">
        <v>21</v>
      </c>
      <c r="WLB12" s="21">
        <v>18</v>
      </c>
      <c r="WLC12" s="8"/>
      <c r="WLD12" s="8"/>
      <c r="WLE12" s="18">
        <f t="shared" ref="WLE12" si="10136">587942.6/5</f>
        <v>117588.51999999999</v>
      </c>
      <c r="WLF12" s="18">
        <f t="shared" si="8064"/>
        <v>2116593.36</v>
      </c>
      <c r="WLG12" s="17">
        <f t="shared" ref="WLG12" si="10137">WLF12*1.2</f>
        <v>2539912.0319999997</v>
      </c>
      <c r="WLH12" s="16" t="s">
        <v>20</v>
      </c>
      <c r="WLI12" s="16" t="s">
        <v>19</v>
      </c>
      <c r="WLJ12" s="16" t="s">
        <v>18</v>
      </c>
      <c r="WLK12" s="11">
        <v>2</v>
      </c>
      <c r="WLL12" s="8" t="s">
        <v>2</v>
      </c>
      <c r="WLM12" s="19" t="s">
        <v>26</v>
      </c>
      <c r="WLN12" s="23" t="s">
        <v>34</v>
      </c>
      <c r="WLO12" s="8" t="s">
        <v>27</v>
      </c>
      <c r="WLP12" s="8" t="s">
        <v>35</v>
      </c>
      <c r="WLQ12" s="23" t="s">
        <v>21</v>
      </c>
      <c r="WLR12" s="21">
        <v>18</v>
      </c>
      <c r="WLS12" s="8"/>
      <c r="WLT12" s="8"/>
      <c r="WLU12" s="18">
        <f t="shared" ref="WLU12" si="10138">587942.6/5</f>
        <v>117588.51999999999</v>
      </c>
      <c r="WLV12" s="18">
        <f t="shared" si="8067"/>
        <v>2116593.36</v>
      </c>
      <c r="WLW12" s="17">
        <f t="shared" ref="WLW12" si="10139">WLV12*1.2</f>
        <v>2539912.0319999997</v>
      </c>
      <c r="WLX12" s="16" t="s">
        <v>20</v>
      </c>
      <c r="WLY12" s="16" t="s">
        <v>19</v>
      </c>
      <c r="WLZ12" s="16" t="s">
        <v>18</v>
      </c>
      <c r="WMA12" s="11">
        <v>2</v>
      </c>
      <c r="WMB12" s="8" t="s">
        <v>2</v>
      </c>
      <c r="WMC12" s="19" t="s">
        <v>26</v>
      </c>
      <c r="WMD12" s="23" t="s">
        <v>34</v>
      </c>
      <c r="WME12" s="8" t="s">
        <v>27</v>
      </c>
      <c r="WMF12" s="8" t="s">
        <v>35</v>
      </c>
      <c r="WMG12" s="23" t="s">
        <v>21</v>
      </c>
      <c r="WMH12" s="21">
        <v>18</v>
      </c>
      <c r="WMI12" s="8"/>
      <c r="WMJ12" s="8"/>
      <c r="WMK12" s="18">
        <f t="shared" ref="WMK12" si="10140">587942.6/5</f>
        <v>117588.51999999999</v>
      </c>
      <c r="WML12" s="18">
        <f t="shared" si="8070"/>
        <v>2116593.36</v>
      </c>
      <c r="WMM12" s="17">
        <f t="shared" ref="WMM12" si="10141">WML12*1.2</f>
        <v>2539912.0319999997</v>
      </c>
      <c r="WMN12" s="16" t="s">
        <v>20</v>
      </c>
      <c r="WMO12" s="16" t="s">
        <v>19</v>
      </c>
      <c r="WMP12" s="16" t="s">
        <v>18</v>
      </c>
      <c r="WMQ12" s="11">
        <v>2</v>
      </c>
      <c r="WMR12" s="8" t="s">
        <v>2</v>
      </c>
      <c r="WMS12" s="19" t="s">
        <v>26</v>
      </c>
      <c r="WMT12" s="23" t="s">
        <v>34</v>
      </c>
      <c r="WMU12" s="8" t="s">
        <v>27</v>
      </c>
      <c r="WMV12" s="8" t="s">
        <v>35</v>
      </c>
      <c r="WMW12" s="23" t="s">
        <v>21</v>
      </c>
      <c r="WMX12" s="21">
        <v>18</v>
      </c>
      <c r="WMY12" s="8"/>
      <c r="WMZ12" s="8"/>
      <c r="WNA12" s="18">
        <f t="shared" ref="WNA12" si="10142">587942.6/5</f>
        <v>117588.51999999999</v>
      </c>
      <c r="WNB12" s="18">
        <f t="shared" si="8073"/>
        <v>2116593.36</v>
      </c>
      <c r="WNC12" s="17">
        <f t="shared" ref="WNC12" si="10143">WNB12*1.2</f>
        <v>2539912.0319999997</v>
      </c>
      <c r="WND12" s="16" t="s">
        <v>20</v>
      </c>
      <c r="WNE12" s="16" t="s">
        <v>19</v>
      </c>
      <c r="WNF12" s="16" t="s">
        <v>18</v>
      </c>
      <c r="WNG12" s="11">
        <v>2</v>
      </c>
      <c r="WNH12" s="8" t="s">
        <v>2</v>
      </c>
      <c r="WNI12" s="19" t="s">
        <v>26</v>
      </c>
      <c r="WNJ12" s="23" t="s">
        <v>34</v>
      </c>
      <c r="WNK12" s="8" t="s">
        <v>27</v>
      </c>
      <c r="WNL12" s="8" t="s">
        <v>35</v>
      </c>
      <c r="WNM12" s="23" t="s">
        <v>21</v>
      </c>
      <c r="WNN12" s="21">
        <v>18</v>
      </c>
      <c r="WNO12" s="8"/>
      <c r="WNP12" s="8"/>
      <c r="WNQ12" s="18">
        <f t="shared" ref="WNQ12" si="10144">587942.6/5</f>
        <v>117588.51999999999</v>
      </c>
      <c r="WNR12" s="18">
        <f t="shared" si="8076"/>
        <v>2116593.36</v>
      </c>
      <c r="WNS12" s="17">
        <f t="shared" ref="WNS12" si="10145">WNR12*1.2</f>
        <v>2539912.0319999997</v>
      </c>
      <c r="WNT12" s="16" t="s">
        <v>20</v>
      </c>
      <c r="WNU12" s="16" t="s">
        <v>19</v>
      </c>
      <c r="WNV12" s="16" t="s">
        <v>18</v>
      </c>
      <c r="WNW12" s="11">
        <v>2</v>
      </c>
      <c r="WNX12" s="8" t="s">
        <v>2</v>
      </c>
      <c r="WNY12" s="19" t="s">
        <v>26</v>
      </c>
      <c r="WNZ12" s="23" t="s">
        <v>34</v>
      </c>
      <c r="WOA12" s="8" t="s">
        <v>27</v>
      </c>
      <c r="WOB12" s="8" t="s">
        <v>35</v>
      </c>
      <c r="WOC12" s="23" t="s">
        <v>21</v>
      </c>
      <c r="WOD12" s="21">
        <v>18</v>
      </c>
      <c r="WOE12" s="8"/>
      <c r="WOF12" s="8"/>
      <c r="WOG12" s="18">
        <f t="shared" ref="WOG12" si="10146">587942.6/5</f>
        <v>117588.51999999999</v>
      </c>
      <c r="WOH12" s="18">
        <f t="shared" si="8079"/>
        <v>2116593.36</v>
      </c>
      <c r="WOI12" s="17">
        <f t="shared" ref="WOI12" si="10147">WOH12*1.2</f>
        <v>2539912.0319999997</v>
      </c>
      <c r="WOJ12" s="16" t="s">
        <v>20</v>
      </c>
      <c r="WOK12" s="16" t="s">
        <v>19</v>
      </c>
      <c r="WOL12" s="16" t="s">
        <v>18</v>
      </c>
      <c r="WOM12" s="11">
        <v>2</v>
      </c>
      <c r="WON12" s="8" t="s">
        <v>2</v>
      </c>
      <c r="WOO12" s="19" t="s">
        <v>26</v>
      </c>
      <c r="WOP12" s="23" t="s">
        <v>34</v>
      </c>
      <c r="WOQ12" s="8" t="s">
        <v>27</v>
      </c>
      <c r="WOR12" s="8" t="s">
        <v>35</v>
      </c>
      <c r="WOS12" s="23" t="s">
        <v>21</v>
      </c>
      <c r="WOT12" s="21">
        <v>18</v>
      </c>
      <c r="WOU12" s="8"/>
      <c r="WOV12" s="8"/>
      <c r="WOW12" s="18">
        <f t="shared" ref="WOW12" si="10148">587942.6/5</f>
        <v>117588.51999999999</v>
      </c>
      <c r="WOX12" s="18">
        <f t="shared" si="8082"/>
        <v>2116593.36</v>
      </c>
      <c r="WOY12" s="17">
        <f t="shared" ref="WOY12" si="10149">WOX12*1.2</f>
        <v>2539912.0319999997</v>
      </c>
      <c r="WOZ12" s="16" t="s">
        <v>20</v>
      </c>
      <c r="WPA12" s="16" t="s">
        <v>19</v>
      </c>
      <c r="WPB12" s="16" t="s">
        <v>18</v>
      </c>
      <c r="WPC12" s="11">
        <v>2</v>
      </c>
      <c r="WPD12" s="8" t="s">
        <v>2</v>
      </c>
      <c r="WPE12" s="19" t="s">
        <v>26</v>
      </c>
      <c r="WPF12" s="23" t="s">
        <v>34</v>
      </c>
      <c r="WPG12" s="8" t="s">
        <v>27</v>
      </c>
      <c r="WPH12" s="8" t="s">
        <v>35</v>
      </c>
      <c r="WPI12" s="23" t="s">
        <v>21</v>
      </c>
      <c r="WPJ12" s="21">
        <v>18</v>
      </c>
      <c r="WPK12" s="8"/>
      <c r="WPL12" s="8"/>
      <c r="WPM12" s="18">
        <f t="shared" ref="WPM12" si="10150">587942.6/5</f>
        <v>117588.51999999999</v>
      </c>
      <c r="WPN12" s="18">
        <f t="shared" si="8085"/>
        <v>2116593.36</v>
      </c>
      <c r="WPO12" s="17">
        <f t="shared" ref="WPO12" si="10151">WPN12*1.2</f>
        <v>2539912.0319999997</v>
      </c>
      <c r="WPP12" s="16" t="s">
        <v>20</v>
      </c>
      <c r="WPQ12" s="16" t="s">
        <v>19</v>
      </c>
      <c r="WPR12" s="16" t="s">
        <v>18</v>
      </c>
      <c r="WPS12" s="11">
        <v>2</v>
      </c>
      <c r="WPT12" s="8" t="s">
        <v>2</v>
      </c>
      <c r="WPU12" s="19" t="s">
        <v>26</v>
      </c>
      <c r="WPV12" s="23" t="s">
        <v>34</v>
      </c>
      <c r="WPW12" s="8" t="s">
        <v>27</v>
      </c>
      <c r="WPX12" s="8" t="s">
        <v>35</v>
      </c>
      <c r="WPY12" s="23" t="s">
        <v>21</v>
      </c>
      <c r="WPZ12" s="21">
        <v>18</v>
      </c>
      <c r="WQA12" s="8"/>
      <c r="WQB12" s="8"/>
      <c r="WQC12" s="18">
        <f t="shared" ref="WQC12" si="10152">587942.6/5</f>
        <v>117588.51999999999</v>
      </c>
      <c r="WQD12" s="18">
        <f t="shared" si="8088"/>
        <v>2116593.36</v>
      </c>
      <c r="WQE12" s="17">
        <f t="shared" ref="WQE12" si="10153">WQD12*1.2</f>
        <v>2539912.0319999997</v>
      </c>
      <c r="WQF12" s="16" t="s">
        <v>20</v>
      </c>
      <c r="WQG12" s="16" t="s">
        <v>19</v>
      </c>
      <c r="WQH12" s="16" t="s">
        <v>18</v>
      </c>
      <c r="WQI12" s="11">
        <v>2</v>
      </c>
      <c r="WQJ12" s="8" t="s">
        <v>2</v>
      </c>
      <c r="WQK12" s="19" t="s">
        <v>26</v>
      </c>
      <c r="WQL12" s="23" t="s">
        <v>34</v>
      </c>
      <c r="WQM12" s="8" t="s">
        <v>27</v>
      </c>
      <c r="WQN12" s="8" t="s">
        <v>35</v>
      </c>
      <c r="WQO12" s="23" t="s">
        <v>21</v>
      </c>
      <c r="WQP12" s="21">
        <v>18</v>
      </c>
      <c r="WQQ12" s="8"/>
      <c r="WQR12" s="8"/>
      <c r="WQS12" s="18">
        <f t="shared" ref="WQS12" si="10154">587942.6/5</f>
        <v>117588.51999999999</v>
      </c>
      <c r="WQT12" s="18">
        <f t="shared" si="8091"/>
        <v>2116593.36</v>
      </c>
      <c r="WQU12" s="17">
        <f t="shared" ref="WQU12" si="10155">WQT12*1.2</f>
        <v>2539912.0319999997</v>
      </c>
      <c r="WQV12" s="16" t="s">
        <v>20</v>
      </c>
      <c r="WQW12" s="16" t="s">
        <v>19</v>
      </c>
      <c r="WQX12" s="16" t="s">
        <v>18</v>
      </c>
      <c r="WQY12" s="11">
        <v>2</v>
      </c>
      <c r="WQZ12" s="8" t="s">
        <v>2</v>
      </c>
      <c r="WRA12" s="19" t="s">
        <v>26</v>
      </c>
      <c r="WRB12" s="23" t="s">
        <v>34</v>
      </c>
      <c r="WRC12" s="8" t="s">
        <v>27</v>
      </c>
      <c r="WRD12" s="8" t="s">
        <v>35</v>
      </c>
      <c r="WRE12" s="23" t="s">
        <v>21</v>
      </c>
      <c r="WRF12" s="21">
        <v>18</v>
      </c>
      <c r="WRG12" s="8"/>
      <c r="WRH12" s="8"/>
      <c r="WRI12" s="18">
        <f t="shared" ref="WRI12" si="10156">587942.6/5</f>
        <v>117588.51999999999</v>
      </c>
      <c r="WRJ12" s="18">
        <f t="shared" si="8094"/>
        <v>2116593.36</v>
      </c>
      <c r="WRK12" s="17">
        <f t="shared" ref="WRK12" si="10157">WRJ12*1.2</f>
        <v>2539912.0319999997</v>
      </c>
      <c r="WRL12" s="16" t="s">
        <v>20</v>
      </c>
      <c r="WRM12" s="16" t="s">
        <v>19</v>
      </c>
      <c r="WRN12" s="16" t="s">
        <v>18</v>
      </c>
      <c r="WRO12" s="11">
        <v>2</v>
      </c>
      <c r="WRP12" s="8" t="s">
        <v>2</v>
      </c>
      <c r="WRQ12" s="19" t="s">
        <v>26</v>
      </c>
      <c r="WRR12" s="23" t="s">
        <v>34</v>
      </c>
      <c r="WRS12" s="8" t="s">
        <v>27</v>
      </c>
      <c r="WRT12" s="8" t="s">
        <v>35</v>
      </c>
      <c r="WRU12" s="23" t="s">
        <v>21</v>
      </c>
      <c r="WRV12" s="21">
        <v>18</v>
      </c>
      <c r="WRW12" s="8"/>
      <c r="WRX12" s="8"/>
      <c r="WRY12" s="18">
        <f t="shared" ref="WRY12" si="10158">587942.6/5</f>
        <v>117588.51999999999</v>
      </c>
      <c r="WRZ12" s="18">
        <f t="shared" si="8097"/>
        <v>2116593.36</v>
      </c>
      <c r="WSA12" s="17">
        <f t="shared" ref="WSA12" si="10159">WRZ12*1.2</f>
        <v>2539912.0319999997</v>
      </c>
      <c r="WSB12" s="16" t="s">
        <v>20</v>
      </c>
      <c r="WSC12" s="16" t="s">
        <v>19</v>
      </c>
      <c r="WSD12" s="16" t="s">
        <v>18</v>
      </c>
      <c r="WSE12" s="11">
        <v>2</v>
      </c>
      <c r="WSF12" s="8" t="s">
        <v>2</v>
      </c>
      <c r="WSG12" s="19" t="s">
        <v>26</v>
      </c>
      <c r="WSH12" s="23" t="s">
        <v>34</v>
      </c>
      <c r="WSI12" s="8" t="s">
        <v>27</v>
      </c>
      <c r="WSJ12" s="8" t="s">
        <v>35</v>
      </c>
      <c r="WSK12" s="23" t="s">
        <v>21</v>
      </c>
      <c r="WSL12" s="21">
        <v>18</v>
      </c>
      <c r="WSM12" s="8"/>
      <c r="WSN12" s="8"/>
      <c r="WSO12" s="18">
        <f t="shared" ref="WSO12" si="10160">587942.6/5</f>
        <v>117588.51999999999</v>
      </c>
      <c r="WSP12" s="18">
        <f t="shared" si="8100"/>
        <v>2116593.36</v>
      </c>
      <c r="WSQ12" s="17">
        <f t="shared" ref="WSQ12" si="10161">WSP12*1.2</f>
        <v>2539912.0319999997</v>
      </c>
      <c r="WSR12" s="16" t="s">
        <v>20</v>
      </c>
      <c r="WSS12" s="16" t="s">
        <v>19</v>
      </c>
      <c r="WST12" s="16" t="s">
        <v>18</v>
      </c>
      <c r="WSU12" s="11">
        <v>2</v>
      </c>
      <c r="WSV12" s="8" t="s">
        <v>2</v>
      </c>
      <c r="WSW12" s="19" t="s">
        <v>26</v>
      </c>
      <c r="WSX12" s="23" t="s">
        <v>34</v>
      </c>
      <c r="WSY12" s="8" t="s">
        <v>27</v>
      </c>
      <c r="WSZ12" s="8" t="s">
        <v>35</v>
      </c>
      <c r="WTA12" s="23" t="s">
        <v>21</v>
      </c>
      <c r="WTB12" s="21">
        <v>18</v>
      </c>
      <c r="WTC12" s="8"/>
      <c r="WTD12" s="8"/>
      <c r="WTE12" s="18">
        <f t="shared" ref="WTE12" si="10162">587942.6/5</f>
        <v>117588.51999999999</v>
      </c>
      <c r="WTF12" s="18">
        <f t="shared" si="8103"/>
        <v>2116593.36</v>
      </c>
      <c r="WTG12" s="17">
        <f t="shared" ref="WTG12" si="10163">WTF12*1.2</f>
        <v>2539912.0319999997</v>
      </c>
      <c r="WTH12" s="16" t="s">
        <v>20</v>
      </c>
      <c r="WTI12" s="16" t="s">
        <v>19</v>
      </c>
      <c r="WTJ12" s="16" t="s">
        <v>18</v>
      </c>
      <c r="WTK12" s="11">
        <v>2</v>
      </c>
      <c r="WTL12" s="8" t="s">
        <v>2</v>
      </c>
      <c r="WTM12" s="19" t="s">
        <v>26</v>
      </c>
      <c r="WTN12" s="23" t="s">
        <v>34</v>
      </c>
      <c r="WTO12" s="8" t="s">
        <v>27</v>
      </c>
      <c r="WTP12" s="8" t="s">
        <v>35</v>
      </c>
      <c r="WTQ12" s="23" t="s">
        <v>21</v>
      </c>
      <c r="WTR12" s="21">
        <v>18</v>
      </c>
      <c r="WTS12" s="8"/>
      <c r="WTT12" s="8"/>
      <c r="WTU12" s="18">
        <f t="shared" ref="WTU12" si="10164">587942.6/5</f>
        <v>117588.51999999999</v>
      </c>
      <c r="WTV12" s="18">
        <f t="shared" si="8106"/>
        <v>2116593.36</v>
      </c>
      <c r="WTW12" s="17">
        <f t="shared" ref="WTW12" si="10165">WTV12*1.2</f>
        <v>2539912.0319999997</v>
      </c>
      <c r="WTX12" s="16" t="s">
        <v>20</v>
      </c>
      <c r="WTY12" s="16" t="s">
        <v>19</v>
      </c>
      <c r="WTZ12" s="16" t="s">
        <v>18</v>
      </c>
      <c r="WUA12" s="11">
        <v>2</v>
      </c>
      <c r="WUB12" s="8" t="s">
        <v>2</v>
      </c>
      <c r="WUC12" s="19" t="s">
        <v>26</v>
      </c>
      <c r="WUD12" s="23" t="s">
        <v>34</v>
      </c>
      <c r="WUE12" s="8" t="s">
        <v>27</v>
      </c>
      <c r="WUF12" s="8" t="s">
        <v>35</v>
      </c>
      <c r="WUG12" s="23" t="s">
        <v>21</v>
      </c>
      <c r="WUH12" s="21">
        <v>18</v>
      </c>
      <c r="WUI12" s="8"/>
      <c r="WUJ12" s="8"/>
      <c r="WUK12" s="18">
        <f t="shared" ref="WUK12" si="10166">587942.6/5</f>
        <v>117588.51999999999</v>
      </c>
      <c r="WUL12" s="18">
        <f t="shared" si="8109"/>
        <v>2116593.36</v>
      </c>
      <c r="WUM12" s="17">
        <f t="shared" ref="WUM12" si="10167">WUL12*1.2</f>
        <v>2539912.0319999997</v>
      </c>
      <c r="WUN12" s="16" t="s">
        <v>20</v>
      </c>
      <c r="WUO12" s="16" t="s">
        <v>19</v>
      </c>
      <c r="WUP12" s="16" t="s">
        <v>18</v>
      </c>
      <c r="WUQ12" s="11">
        <v>2</v>
      </c>
      <c r="WUR12" s="8" t="s">
        <v>2</v>
      </c>
      <c r="WUS12" s="19" t="s">
        <v>26</v>
      </c>
      <c r="WUT12" s="23" t="s">
        <v>34</v>
      </c>
      <c r="WUU12" s="8" t="s">
        <v>27</v>
      </c>
      <c r="WUV12" s="8" t="s">
        <v>35</v>
      </c>
      <c r="WUW12" s="23" t="s">
        <v>21</v>
      </c>
      <c r="WUX12" s="21">
        <v>18</v>
      </c>
      <c r="WUY12" s="8"/>
      <c r="WUZ12" s="8"/>
      <c r="WVA12" s="18">
        <f t="shared" ref="WVA12" si="10168">587942.6/5</f>
        <v>117588.51999999999</v>
      </c>
      <c r="WVB12" s="18">
        <f t="shared" si="8112"/>
        <v>2116593.36</v>
      </c>
      <c r="WVC12" s="17">
        <f t="shared" ref="WVC12" si="10169">WVB12*1.2</f>
        <v>2539912.0319999997</v>
      </c>
      <c r="WVD12" s="16" t="s">
        <v>20</v>
      </c>
      <c r="WVE12" s="16" t="s">
        <v>19</v>
      </c>
      <c r="WVF12" s="16" t="s">
        <v>18</v>
      </c>
      <c r="WVG12" s="11">
        <v>2</v>
      </c>
      <c r="WVH12" s="8" t="s">
        <v>2</v>
      </c>
      <c r="WVI12" s="19" t="s">
        <v>26</v>
      </c>
      <c r="WVJ12" s="23" t="s">
        <v>34</v>
      </c>
      <c r="WVK12" s="8" t="s">
        <v>27</v>
      </c>
      <c r="WVL12" s="8" t="s">
        <v>35</v>
      </c>
      <c r="WVM12" s="23" t="s">
        <v>21</v>
      </c>
      <c r="WVN12" s="21">
        <v>18</v>
      </c>
      <c r="WVO12" s="8"/>
      <c r="WVP12" s="8"/>
      <c r="WVQ12" s="18">
        <f t="shared" ref="WVQ12" si="10170">587942.6/5</f>
        <v>117588.51999999999</v>
      </c>
      <c r="WVR12" s="18">
        <f t="shared" si="8115"/>
        <v>2116593.36</v>
      </c>
      <c r="WVS12" s="17">
        <f t="shared" ref="WVS12" si="10171">WVR12*1.2</f>
        <v>2539912.0319999997</v>
      </c>
      <c r="WVT12" s="16" t="s">
        <v>20</v>
      </c>
      <c r="WVU12" s="16" t="s">
        <v>19</v>
      </c>
      <c r="WVV12" s="16" t="s">
        <v>18</v>
      </c>
      <c r="WVW12" s="11">
        <v>2</v>
      </c>
      <c r="WVX12" s="8" t="s">
        <v>2</v>
      </c>
      <c r="WVY12" s="19" t="s">
        <v>26</v>
      </c>
      <c r="WVZ12" s="23" t="s">
        <v>34</v>
      </c>
      <c r="WWA12" s="8" t="s">
        <v>27</v>
      </c>
      <c r="WWB12" s="8" t="s">
        <v>35</v>
      </c>
      <c r="WWC12" s="23" t="s">
        <v>21</v>
      </c>
      <c r="WWD12" s="21">
        <v>18</v>
      </c>
      <c r="WWE12" s="8"/>
      <c r="WWF12" s="8"/>
      <c r="WWG12" s="18">
        <f t="shared" ref="WWG12" si="10172">587942.6/5</f>
        <v>117588.51999999999</v>
      </c>
      <c r="WWH12" s="18">
        <f t="shared" si="8118"/>
        <v>2116593.36</v>
      </c>
      <c r="WWI12" s="17">
        <f t="shared" ref="WWI12" si="10173">WWH12*1.2</f>
        <v>2539912.0319999997</v>
      </c>
      <c r="WWJ12" s="16" t="s">
        <v>20</v>
      </c>
      <c r="WWK12" s="16" t="s">
        <v>19</v>
      </c>
      <c r="WWL12" s="16" t="s">
        <v>18</v>
      </c>
      <c r="WWM12" s="11">
        <v>2</v>
      </c>
      <c r="WWN12" s="8" t="s">
        <v>2</v>
      </c>
      <c r="WWO12" s="19" t="s">
        <v>26</v>
      </c>
      <c r="WWP12" s="23" t="s">
        <v>34</v>
      </c>
      <c r="WWQ12" s="8" t="s">
        <v>27</v>
      </c>
      <c r="WWR12" s="8" t="s">
        <v>35</v>
      </c>
      <c r="WWS12" s="23" t="s">
        <v>21</v>
      </c>
      <c r="WWT12" s="21">
        <v>18</v>
      </c>
      <c r="WWU12" s="8"/>
      <c r="WWV12" s="8"/>
      <c r="WWW12" s="18">
        <f t="shared" ref="WWW12" si="10174">587942.6/5</f>
        <v>117588.51999999999</v>
      </c>
      <c r="WWX12" s="18">
        <f t="shared" si="8121"/>
        <v>2116593.36</v>
      </c>
      <c r="WWY12" s="17">
        <f t="shared" ref="WWY12" si="10175">WWX12*1.2</f>
        <v>2539912.0319999997</v>
      </c>
      <c r="WWZ12" s="16" t="s">
        <v>20</v>
      </c>
      <c r="WXA12" s="16" t="s">
        <v>19</v>
      </c>
      <c r="WXB12" s="16" t="s">
        <v>18</v>
      </c>
      <c r="WXC12" s="11">
        <v>2</v>
      </c>
      <c r="WXD12" s="8" t="s">
        <v>2</v>
      </c>
      <c r="WXE12" s="19" t="s">
        <v>26</v>
      </c>
      <c r="WXF12" s="23" t="s">
        <v>34</v>
      </c>
      <c r="WXG12" s="8" t="s">
        <v>27</v>
      </c>
      <c r="WXH12" s="8" t="s">
        <v>35</v>
      </c>
      <c r="WXI12" s="23" t="s">
        <v>21</v>
      </c>
      <c r="WXJ12" s="21">
        <v>18</v>
      </c>
      <c r="WXK12" s="8"/>
      <c r="WXL12" s="8"/>
      <c r="WXM12" s="18">
        <f t="shared" ref="WXM12" si="10176">587942.6/5</f>
        <v>117588.51999999999</v>
      </c>
      <c r="WXN12" s="18">
        <f t="shared" si="8124"/>
        <v>2116593.36</v>
      </c>
      <c r="WXO12" s="17">
        <f t="shared" ref="WXO12" si="10177">WXN12*1.2</f>
        <v>2539912.0319999997</v>
      </c>
      <c r="WXP12" s="16" t="s">
        <v>20</v>
      </c>
      <c r="WXQ12" s="16" t="s">
        <v>19</v>
      </c>
      <c r="WXR12" s="16" t="s">
        <v>18</v>
      </c>
      <c r="WXS12" s="11">
        <v>2</v>
      </c>
      <c r="WXT12" s="8" t="s">
        <v>2</v>
      </c>
      <c r="WXU12" s="19" t="s">
        <v>26</v>
      </c>
      <c r="WXV12" s="23" t="s">
        <v>34</v>
      </c>
      <c r="WXW12" s="8" t="s">
        <v>27</v>
      </c>
      <c r="WXX12" s="8" t="s">
        <v>35</v>
      </c>
      <c r="WXY12" s="23" t="s">
        <v>21</v>
      </c>
      <c r="WXZ12" s="21">
        <v>18</v>
      </c>
      <c r="WYA12" s="8"/>
      <c r="WYB12" s="8"/>
      <c r="WYC12" s="18">
        <f t="shared" ref="WYC12" si="10178">587942.6/5</f>
        <v>117588.51999999999</v>
      </c>
      <c r="WYD12" s="18">
        <f t="shared" si="8127"/>
        <v>2116593.36</v>
      </c>
      <c r="WYE12" s="17">
        <f t="shared" ref="WYE12" si="10179">WYD12*1.2</f>
        <v>2539912.0319999997</v>
      </c>
      <c r="WYF12" s="16" t="s">
        <v>20</v>
      </c>
      <c r="WYG12" s="16" t="s">
        <v>19</v>
      </c>
      <c r="WYH12" s="16" t="s">
        <v>18</v>
      </c>
      <c r="WYI12" s="11">
        <v>2</v>
      </c>
      <c r="WYJ12" s="8" t="s">
        <v>2</v>
      </c>
      <c r="WYK12" s="19" t="s">
        <v>26</v>
      </c>
      <c r="WYL12" s="23" t="s">
        <v>34</v>
      </c>
      <c r="WYM12" s="8" t="s">
        <v>27</v>
      </c>
      <c r="WYN12" s="8" t="s">
        <v>35</v>
      </c>
      <c r="WYO12" s="23" t="s">
        <v>21</v>
      </c>
      <c r="WYP12" s="21">
        <v>18</v>
      </c>
      <c r="WYQ12" s="8"/>
      <c r="WYR12" s="8"/>
      <c r="WYS12" s="18">
        <f t="shared" ref="WYS12" si="10180">587942.6/5</f>
        <v>117588.51999999999</v>
      </c>
      <c r="WYT12" s="18">
        <f t="shared" si="8130"/>
        <v>2116593.36</v>
      </c>
      <c r="WYU12" s="17">
        <f t="shared" ref="WYU12" si="10181">WYT12*1.2</f>
        <v>2539912.0319999997</v>
      </c>
      <c r="WYV12" s="16" t="s">
        <v>20</v>
      </c>
      <c r="WYW12" s="16" t="s">
        <v>19</v>
      </c>
      <c r="WYX12" s="16" t="s">
        <v>18</v>
      </c>
      <c r="WYY12" s="11">
        <v>2</v>
      </c>
      <c r="WYZ12" s="8" t="s">
        <v>2</v>
      </c>
      <c r="WZA12" s="19" t="s">
        <v>26</v>
      </c>
      <c r="WZB12" s="23" t="s">
        <v>34</v>
      </c>
      <c r="WZC12" s="8" t="s">
        <v>27</v>
      </c>
      <c r="WZD12" s="8" t="s">
        <v>35</v>
      </c>
      <c r="WZE12" s="23" t="s">
        <v>21</v>
      </c>
      <c r="WZF12" s="21">
        <v>18</v>
      </c>
      <c r="WZG12" s="8"/>
      <c r="WZH12" s="8"/>
      <c r="WZI12" s="18">
        <f t="shared" ref="WZI12" si="10182">587942.6/5</f>
        <v>117588.51999999999</v>
      </c>
      <c r="WZJ12" s="18">
        <f t="shared" si="8133"/>
        <v>2116593.36</v>
      </c>
      <c r="WZK12" s="17">
        <f t="shared" ref="WZK12" si="10183">WZJ12*1.2</f>
        <v>2539912.0319999997</v>
      </c>
      <c r="WZL12" s="16" t="s">
        <v>20</v>
      </c>
      <c r="WZM12" s="16" t="s">
        <v>19</v>
      </c>
      <c r="WZN12" s="16" t="s">
        <v>18</v>
      </c>
      <c r="WZO12" s="11">
        <v>2</v>
      </c>
      <c r="WZP12" s="8" t="s">
        <v>2</v>
      </c>
      <c r="WZQ12" s="19" t="s">
        <v>26</v>
      </c>
      <c r="WZR12" s="23" t="s">
        <v>34</v>
      </c>
      <c r="WZS12" s="8" t="s">
        <v>27</v>
      </c>
      <c r="WZT12" s="8" t="s">
        <v>35</v>
      </c>
      <c r="WZU12" s="23" t="s">
        <v>21</v>
      </c>
      <c r="WZV12" s="21">
        <v>18</v>
      </c>
      <c r="WZW12" s="8"/>
      <c r="WZX12" s="8"/>
      <c r="WZY12" s="18">
        <f t="shared" ref="WZY12" si="10184">587942.6/5</f>
        <v>117588.51999999999</v>
      </c>
      <c r="WZZ12" s="18">
        <f t="shared" si="8136"/>
        <v>2116593.36</v>
      </c>
      <c r="XAA12" s="17">
        <f t="shared" ref="XAA12" si="10185">WZZ12*1.2</f>
        <v>2539912.0319999997</v>
      </c>
      <c r="XAB12" s="16" t="s">
        <v>20</v>
      </c>
      <c r="XAC12" s="16" t="s">
        <v>19</v>
      </c>
      <c r="XAD12" s="16" t="s">
        <v>18</v>
      </c>
      <c r="XAE12" s="11">
        <v>2</v>
      </c>
      <c r="XAF12" s="8" t="s">
        <v>2</v>
      </c>
      <c r="XAG12" s="19" t="s">
        <v>26</v>
      </c>
      <c r="XAH12" s="23" t="s">
        <v>34</v>
      </c>
      <c r="XAI12" s="8" t="s">
        <v>27</v>
      </c>
      <c r="XAJ12" s="8" t="s">
        <v>35</v>
      </c>
      <c r="XAK12" s="23" t="s">
        <v>21</v>
      </c>
      <c r="XAL12" s="21">
        <v>18</v>
      </c>
      <c r="XAM12" s="8"/>
      <c r="XAN12" s="8"/>
      <c r="XAO12" s="18">
        <f t="shared" ref="XAO12" si="10186">587942.6/5</f>
        <v>117588.51999999999</v>
      </c>
      <c r="XAP12" s="18">
        <f t="shared" si="8139"/>
        <v>2116593.36</v>
      </c>
      <c r="XAQ12" s="17">
        <f t="shared" ref="XAQ12" si="10187">XAP12*1.2</f>
        <v>2539912.0319999997</v>
      </c>
      <c r="XAR12" s="16" t="s">
        <v>20</v>
      </c>
      <c r="XAS12" s="16" t="s">
        <v>19</v>
      </c>
      <c r="XAT12" s="16" t="s">
        <v>18</v>
      </c>
      <c r="XAU12" s="11">
        <v>2</v>
      </c>
      <c r="XAV12" s="8" t="s">
        <v>2</v>
      </c>
      <c r="XAW12" s="19" t="s">
        <v>26</v>
      </c>
      <c r="XAX12" s="23" t="s">
        <v>34</v>
      </c>
      <c r="XAY12" s="8" t="s">
        <v>27</v>
      </c>
      <c r="XAZ12" s="8" t="s">
        <v>35</v>
      </c>
      <c r="XBA12" s="23" t="s">
        <v>21</v>
      </c>
      <c r="XBB12" s="21">
        <v>18</v>
      </c>
      <c r="XBC12" s="8"/>
      <c r="XBD12" s="8"/>
      <c r="XBE12" s="18">
        <f t="shared" ref="XBE12" si="10188">587942.6/5</f>
        <v>117588.51999999999</v>
      </c>
      <c r="XBF12" s="18">
        <f t="shared" si="8142"/>
        <v>2116593.36</v>
      </c>
      <c r="XBG12" s="17">
        <f t="shared" ref="XBG12" si="10189">XBF12*1.2</f>
        <v>2539912.0319999997</v>
      </c>
      <c r="XBH12" s="16" t="s">
        <v>20</v>
      </c>
      <c r="XBI12" s="16" t="s">
        <v>19</v>
      </c>
      <c r="XBJ12" s="16" t="s">
        <v>18</v>
      </c>
      <c r="XBK12" s="11">
        <v>2</v>
      </c>
      <c r="XBL12" s="8" t="s">
        <v>2</v>
      </c>
      <c r="XBM12" s="19" t="s">
        <v>26</v>
      </c>
      <c r="XBN12" s="23" t="s">
        <v>34</v>
      </c>
      <c r="XBO12" s="8" t="s">
        <v>27</v>
      </c>
      <c r="XBP12" s="8" t="s">
        <v>35</v>
      </c>
      <c r="XBQ12" s="23" t="s">
        <v>21</v>
      </c>
      <c r="XBR12" s="21">
        <v>18</v>
      </c>
      <c r="XBS12" s="8"/>
      <c r="XBT12" s="8"/>
      <c r="XBU12" s="18">
        <f t="shared" ref="XBU12" si="10190">587942.6/5</f>
        <v>117588.51999999999</v>
      </c>
      <c r="XBV12" s="18">
        <f t="shared" si="8145"/>
        <v>2116593.36</v>
      </c>
      <c r="XBW12" s="17">
        <f t="shared" ref="XBW12" si="10191">XBV12*1.2</f>
        <v>2539912.0319999997</v>
      </c>
      <c r="XBX12" s="16" t="s">
        <v>20</v>
      </c>
      <c r="XBY12" s="16" t="s">
        <v>19</v>
      </c>
      <c r="XBZ12" s="16" t="s">
        <v>18</v>
      </c>
      <c r="XCA12" s="11">
        <v>2</v>
      </c>
      <c r="XCB12" s="8" t="s">
        <v>2</v>
      </c>
      <c r="XCC12" s="19" t="s">
        <v>26</v>
      </c>
      <c r="XCD12" s="23" t="s">
        <v>34</v>
      </c>
      <c r="XCE12" s="8" t="s">
        <v>27</v>
      </c>
      <c r="XCF12" s="8" t="s">
        <v>35</v>
      </c>
      <c r="XCG12" s="23" t="s">
        <v>21</v>
      </c>
      <c r="XCH12" s="21">
        <v>18</v>
      </c>
      <c r="XCI12" s="8"/>
      <c r="XCJ12" s="8"/>
      <c r="XCK12" s="18">
        <f t="shared" ref="XCK12" si="10192">587942.6/5</f>
        <v>117588.51999999999</v>
      </c>
      <c r="XCL12" s="18">
        <f t="shared" si="8148"/>
        <v>2116593.36</v>
      </c>
      <c r="XCM12" s="17">
        <f t="shared" ref="XCM12" si="10193">XCL12*1.2</f>
        <v>2539912.0319999997</v>
      </c>
      <c r="XCN12" s="16" t="s">
        <v>20</v>
      </c>
      <c r="XCO12" s="16" t="s">
        <v>19</v>
      </c>
      <c r="XCP12" s="16" t="s">
        <v>18</v>
      </c>
      <c r="XCQ12" s="11">
        <v>2</v>
      </c>
      <c r="XCR12" s="8" t="s">
        <v>2</v>
      </c>
      <c r="XCS12" s="19" t="s">
        <v>26</v>
      </c>
      <c r="XCT12" s="23" t="s">
        <v>34</v>
      </c>
      <c r="XCU12" s="8" t="s">
        <v>27</v>
      </c>
      <c r="XCV12" s="8" t="s">
        <v>35</v>
      </c>
      <c r="XCW12" s="23" t="s">
        <v>21</v>
      </c>
      <c r="XCX12" s="21">
        <v>18</v>
      </c>
      <c r="XCY12" s="8"/>
      <c r="XCZ12" s="8"/>
      <c r="XDA12" s="18">
        <f t="shared" ref="XDA12" si="10194">587942.6/5</f>
        <v>117588.51999999999</v>
      </c>
      <c r="XDB12" s="18">
        <f t="shared" si="8151"/>
        <v>2116593.36</v>
      </c>
      <c r="XDC12" s="17">
        <f t="shared" ref="XDC12" si="10195">XDB12*1.2</f>
        <v>2539912.0319999997</v>
      </c>
      <c r="XDD12" s="16" t="s">
        <v>20</v>
      </c>
      <c r="XDE12" s="16" t="s">
        <v>19</v>
      </c>
      <c r="XDF12" s="16" t="s">
        <v>18</v>
      </c>
      <c r="XDG12" s="11">
        <v>2</v>
      </c>
      <c r="XDH12" s="8" t="s">
        <v>2</v>
      </c>
      <c r="XDI12" s="19" t="s">
        <v>26</v>
      </c>
      <c r="XDJ12" s="23" t="s">
        <v>34</v>
      </c>
      <c r="XDK12" s="8" t="s">
        <v>27</v>
      </c>
      <c r="XDL12" s="8" t="s">
        <v>35</v>
      </c>
      <c r="XDM12" s="23" t="s">
        <v>21</v>
      </c>
      <c r="XDN12" s="21">
        <v>18</v>
      </c>
      <c r="XDO12" s="8"/>
      <c r="XDP12" s="8"/>
      <c r="XDQ12" s="18">
        <f t="shared" ref="XDQ12" si="10196">587942.6/5</f>
        <v>117588.51999999999</v>
      </c>
      <c r="XDR12" s="18">
        <f t="shared" si="8154"/>
        <v>2116593.36</v>
      </c>
      <c r="XDS12" s="17">
        <f t="shared" ref="XDS12" si="10197">XDR12*1.2</f>
        <v>2539912.0319999997</v>
      </c>
      <c r="XDT12" s="16" t="s">
        <v>20</v>
      </c>
      <c r="XDU12" s="16" t="s">
        <v>19</v>
      </c>
      <c r="XDV12" s="16" t="s">
        <v>18</v>
      </c>
      <c r="XDW12" s="11">
        <v>2</v>
      </c>
      <c r="XDX12" s="8" t="s">
        <v>2</v>
      </c>
      <c r="XDY12" s="19" t="s">
        <v>26</v>
      </c>
      <c r="XDZ12" s="23" t="s">
        <v>34</v>
      </c>
      <c r="XEA12" s="8" t="s">
        <v>27</v>
      </c>
      <c r="XEB12" s="8" t="s">
        <v>35</v>
      </c>
      <c r="XEC12" s="23" t="s">
        <v>21</v>
      </c>
      <c r="XED12" s="21">
        <v>18</v>
      </c>
      <c r="XEE12" s="8"/>
      <c r="XEF12" s="8"/>
      <c r="XEG12" s="18">
        <f t="shared" ref="XEG12" si="10198">587942.6/5</f>
        <v>117588.51999999999</v>
      </c>
      <c r="XEH12" s="18">
        <f t="shared" si="8157"/>
        <v>2116593.36</v>
      </c>
      <c r="XEI12" s="17">
        <f t="shared" ref="XEI12" si="10199">XEH12*1.2</f>
        <v>2539912.0319999997</v>
      </c>
      <c r="XEJ12" s="16" t="s">
        <v>20</v>
      </c>
      <c r="XEK12" s="16" t="s">
        <v>19</v>
      </c>
      <c r="XEL12" s="16" t="s">
        <v>18</v>
      </c>
      <c r="XEM12" s="11">
        <v>2</v>
      </c>
      <c r="XEN12" s="8" t="s">
        <v>2</v>
      </c>
      <c r="XEO12" s="19" t="s">
        <v>26</v>
      </c>
      <c r="XEP12" s="23" t="s">
        <v>34</v>
      </c>
      <c r="XEQ12" s="8" t="s">
        <v>27</v>
      </c>
      <c r="XER12" s="8" t="s">
        <v>35</v>
      </c>
      <c r="XES12" s="23" t="s">
        <v>21</v>
      </c>
      <c r="XET12" s="21">
        <v>18</v>
      </c>
      <c r="XEU12" s="8"/>
      <c r="XEV12" s="8"/>
      <c r="XEW12" s="18">
        <f t="shared" ref="XEW12" si="10200">587942.6/5</f>
        <v>117588.51999999999</v>
      </c>
      <c r="XEX12" s="18">
        <f t="shared" si="8160"/>
        <v>2116593.36</v>
      </c>
      <c r="XEY12" s="17">
        <f t="shared" ref="XEY12" si="10201">XEX12*1.2</f>
        <v>2539912.0319999997</v>
      </c>
      <c r="XEZ12" s="16" t="s">
        <v>20</v>
      </c>
      <c r="XFA12" s="16" t="s">
        <v>19</v>
      </c>
      <c r="XFB12" s="16" t="s">
        <v>18</v>
      </c>
    </row>
    <row r="13" spans="1:16382" s="15" customFormat="1" ht="127.5" customHeight="1" x14ac:dyDescent="0.25">
      <c r="A13" s="11">
        <v>8</v>
      </c>
      <c r="B13" s="8" t="s">
        <v>2</v>
      </c>
      <c r="C13" s="35" t="s">
        <v>45</v>
      </c>
      <c r="D13" s="35" t="s">
        <v>54</v>
      </c>
      <c r="E13" s="35" t="s">
        <v>49</v>
      </c>
      <c r="F13" s="35" t="s">
        <v>55</v>
      </c>
      <c r="G13" s="35" t="s">
        <v>57</v>
      </c>
      <c r="H13" s="40">
        <v>1</v>
      </c>
      <c r="I13" s="41">
        <f>28270/5</f>
        <v>5654</v>
      </c>
      <c r="J13" s="18">
        <f t="shared" si="0"/>
        <v>5654</v>
      </c>
      <c r="K13" s="18">
        <f t="shared" ref="K13" si="10202">J13*1.2</f>
        <v>6784.8</v>
      </c>
      <c r="L13" s="16" t="s">
        <v>20</v>
      </c>
      <c r="M13" s="16" t="s">
        <v>19</v>
      </c>
      <c r="N13" s="16" t="s">
        <v>18</v>
      </c>
      <c r="O13" s="24"/>
      <c r="P13" s="25"/>
      <c r="Q13" s="26"/>
      <c r="R13" s="27"/>
      <c r="S13" s="25"/>
      <c r="T13" s="25"/>
      <c r="U13" s="27"/>
      <c r="V13" s="28"/>
      <c r="W13" s="25"/>
      <c r="X13" s="25"/>
      <c r="Y13" s="29"/>
      <c r="Z13" s="29"/>
      <c r="AA13" s="30"/>
      <c r="AB13" s="31"/>
      <c r="AC13" s="31"/>
      <c r="AD13" s="31"/>
      <c r="AE13" s="24"/>
      <c r="AF13" s="25"/>
      <c r="AG13" s="26"/>
      <c r="AH13" s="27"/>
      <c r="AI13" s="25"/>
      <c r="AJ13" s="25"/>
      <c r="AK13" s="27"/>
      <c r="AL13" s="28"/>
      <c r="AM13" s="25"/>
      <c r="AN13" s="25"/>
      <c r="AO13" s="29"/>
      <c r="AP13" s="29"/>
      <c r="AQ13" s="30"/>
      <c r="AR13" s="31"/>
      <c r="AS13" s="31"/>
      <c r="AT13" s="31"/>
      <c r="AU13" s="24"/>
      <c r="AV13" s="25"/>
      <c r="AW13" s="26"/>
      <c r="AX13" s="27"/>
      <c r="AY13" s="25"/>
      <c r="AZ13" s="25"/>
      <c r="BA13" s="27"/>
      <c r="BB13" s="28"/>
      <c r="BC13" s="25"/>
      <c r="BD13" s="25"/>
      <c r="BE13" s="29"/>
      <c r="BF13" s="29"/>
      <c r="BG13" s="30"/>
      <c r="BH13" s="31"/>
      <c r="BI13" s="31"/>
      <c r="BJ13" s="31"/>
      <c r="BK13" s="32">
        <v>3</v>
      </c>
      <c r="BL13" s="8" t="s">
        <v>2</v>
      </c>
      <c r="BM13" s="19" t="s">
        <v>28</v>
      </c>
      <c r="BN13" s="23" t="s">
        <v>36</v>
      </c>
      <c r="BO13" s="8" t="s">
        <v>29</v>
      </c>
      <c r="BP13" s="8" t="s">
        <v>37</v>
      </c>
      <c r="BQ13" s="23" t="s">
        <v>21</v>
      </c>
      <c r="BR13" s="21">
        <v>13</v>
      </c>
      <c r="BS13" s="8"/>
      <c r="BT13" s="8"/>
      <c r="BU13" s="18">
        <f t="shared" ref="BU13" si="10203">60916.66/5</f>
        <v>12183.332</v>
      </c>
      <c r="BV13" s="18">
        <f t="shared" ref="BV13" si="10204">191358.8/5</f>
        <v>38271.759999999995</v>
      </c>
      <c r="BW13" s="17">
        <f t="shared" ref="BW13" si="10205">BV13*1.2</f>
        <v>45926.111999999994</v>
      </c>
      <c r="BX13" s="16" t="s">
        <v>20</v>
      </c>
      <c r="BY13" s="16" t="s">
        <v>19</v>
      </c>
      <c r="BZ13" s="16" t="s">
        <v>18</v>
      </c>
      <c r="CA13" s="11">
        <v>3</v>
      </c>
      <c r="CB13" s="8" t="s">
        <v>2</v>
      </c>
      <c r="CC13" s="19" t="s">
        <v>28</v>
      </c>
      <c r="CD13" s="23" t="s">
        <v>36</v>
      </c>
      <c r="CE13" s="8" t="s">
        <v>29</v>
      </c>
      <c r="CF13" s="8" t="s">
        <v>37</v>
      </c>
      <c r="CG13" s="23" t="s">
        <v>21</v>
      </c>
      <c r="CH13" s="21">
        <v>13</v>
      </c>
      <c r="CI13" s="8"/>
      <c r="CJ13" s="8"/>
      <c r="CK13" s="18">
        <f t="shared" ref="CK13" si="10206">60916.66/5</f>
        <v>12183.332</v>
      </c>
      <c r="CL13" s="18">
        <f t="shared" ref="CL13" si="10207">191358.8/5</f>
        <v>38271.759999999995</v>
      </c>
      <c r="CM13" s="17">
        <f t="shared" ref="CM13" si="10208">CL13*1.2</f>
        <v>45926.111999999994</v>
      </c>
      <c r="CN13" s="16" t="s">
        <v>20</v>
      </c>
      <c r="CO13" s="16" t="s">
        <v>19</v>
      </c>
      <c r="CP13" s="16" t="s">
        <v>18</v>
      </c>
      <c r="CQ13" s="11">
        <v>3</v>
      </c>
      <c r="CR13" s="8" t="s">
        <v>2</v>
      </c>
      <c r="CS13" s="19" t="s">
        <v>28</v>
      </c>
      <c r="CT13" s="23" t="s">
        <v>36</v>
      </c>
      <c r="CU13" s="8" t="s">
        <v>29</v>
      </c>
      <c r="CV13" s="8" t="s">
        <v>37</v>
      </c>
      <c r="CW13" s="23" t="s">
        <v>21</v>
      </c>
      <c r="CX13" s="21">
        <v>13</v>
      </c>
      <c r="CY13" s="8"/>
      <c r="CZ13" s="8"/>
      <c r="DA13" s="18">
        <f t="shared" ref="DA13" si="10209">60916.66/5</f>
        <v>12183.332</v>
      </c>
      <c r="DB13" s="18">
        <f t="shared" ref="DB13" si="10210">191358.8/5</f>
        <v>38271.759999999995</v>
      </c>
      <c r="DC13" s="17">
        <f t="shared" ref="DC13" si="10211">DB13*1.2</f>
        <v>45926.111999999994</v>
      </c>
      <c r="DD13" s="16" t="s">
        <v>20</v>
      </c>
      <c r="DE13" s="16" t="s">
        <v>19</v>
      </c>
      <c r="DF13" s="16" t="s">
        <v>18</v>
      </c>
      <c r="DG13" s="11">
        <v>3</v>
      </c>
      <c r="DH13" s="8" t="s">
        <v>2</v>
      </c>
      <c r="DI13" s="19" t="s">
        <v>28</v>
      </c>
      <c r="DJ13" s="23" t="s">
        <v>36</v>
      </c>
      <c r="DK13" s="8" t="s">
        <v>29</v>
      </c>
      <c r="DL13" s="8" t="s">
        <v>37</v>
      </c>
      <c r="DM13" s="23" t="s">
        <v>21</v>
      </c>
      <c r="DN13" s="21">
        <v>13</v>
      </c>
      <c r="DO13" s="8"/>
      <c r="DP13" s="8"/>
      <c r="DQ13" s="18">
        <f t="shared" ref="DQ13" si="10212">60916.66/5</f>
        <v>12183.332</v>
      </c>
      <c r="DR13" s="18">
        <f t="shared" ref="DR13" si="10213">191358.8/5</f>
        <v>38271.759999999995</v>
      </c>
      <c r="DS13" s="17">
        <f t="shared" ref="DS13" si="10214">DR13*1.2</f>
        <v>45926.111999999994</v>
      </c>
      <c r="DT13" s="16" t="s">
        <v>20</v>
      </c>
      <c r="DU13" s="16" t="s">
        <v>19</v>
      </c>
      <c r="DV13" s="16" t="s">
        <v>18</v>
      </c>
      <c r="DW13" s="11">
        <v>3</v>
      </c>
      <c r="DX13" s="8" t="s">
        <v>2</v>
      </c>
      <c r="DY13" s="19" t="s">
        <v>28</v>
      </c>
      <c r="DZ13" s="23" t="s">
        <v>36</v>
      </c>
      <c r="EA13" s="8" t="s">
        <v>29</v>
      </c>
      <c r="EB13" s="8" t="s">
        <v>37</v>
      </c>
      <c r="EC13" s="23" t="s">
        <v>21</v>
      </c>
      <c r="ED13" s="21">
        <v>13</v>
      </c>
      <c r="EE13" s="8"/>
      <c r="EF13" s="8"/>
      <c r="EG13" s="18">
        <f t="shared" ref="EG13" si="10215">60916.66/5</f>
        <v>12183.332</v>
      </c>
      <c r="EH13" s="18">
        <f t="shared" ref="EH13" si="10216">191358.8/5</f>
        <v>38271.759999999995</v>
      </c>
      <c r="EI13" s="17">
        <f t="shared" ref="EI13" si="10217">EH13*1.2</f>
        <v>45926.111999999994</v>
      </c>
      <c r="EJ13" s="16" t="s">
        <v>20</v>
      </c>
      <c r="EK13" s="16" t="s">
        <v>19</v>
      </c>
      <c r="EL13" s="16" t="s">
        <v>18</v>
      </c>
      <c r="EM13" s="11">
        <v>3</v>
      </c>
      <c r="EN13" s="8" t="s">
        <v>2</v>
      </c>
      <c r="EO13" s="19" t="s">
        <v>28</v>
      </c>
      <c r="EP13" s="23" t="s">
        <v>36</v>
      </c>
      <c r="EQ13" s="8" t="s">
        <v>29</v>
      </c>
      <c r="ER13" s="8" t="s">
        <v>37</v>
      </c>
      <c r="ES13" s="23" t="s">
        <v>21</v>
      </c>
      <c r="ET13" s="21">
        <v>13</v>
      </c>
      <c r="EU13" s="8"/>
      <c r="EV13" s="8"/>
      <c r="EW13" s="18">
        <f t="shared" ref="EW13" si="10218">60916.66/5</f>
        <v>12183.332</v>
      </c>
      <c r="EX13" s="18">
        <f t="shared" ref="EX13" si="10219">191358.8/5</f>
        <v>38271.759999999995</v>
      </c>
      <c r="EY13" s="17">
        <f t="shared" ref="EY13" si="10220">EX13*1.2</f>
        <v>45926.111999999994</v>
      </c>
      <c r="EZ13" s="16" t="s">
        <v>20</v>
      </c>
      <c r="FA13" s="16" t="s">
        <v>19</v>
      </c>
      <c r="FB13" s="16" t="s">
        <v>18</v>
      </c>
      <c r="FC13" s="11">
        <v>3</v>
      </c>
      <c r="FD13" s="8" t="s">
        <v>2</v>
      </c>
      <c r="FE13" s="19" t="s">
        <v>28</v>
      </c>
      <c r="FF13" s="23" t="s">
        <v>36</v>
      </c>
      <c r="FG13" s="8" t="s">
        <v>29</v>
      </c>
      <c r="FH13" s="8" t="s">
        <v>37</v>
      </c>
      <c r="FI13" s="23" t="s">
        <v>21</v>
      </c>
      <c r="FJ13" s="21">
        <v>13</v>
      </c>
      <c r="FK13" s="8"/>
      <c r="FL13" s="8"/>
      <c r="FM13" s="18">
        <f t="shared" ref="FM13" si="10221">60916.66/5</f>
        <v>12183.332</v>
      </c>
      <c r="FN13" s="18">
        <f t="shared" ref="FN13" si="10222">191358.8/5</f>
        <v>38271.759999999995</v>
      </c>
      <c r="FO13" s="17">
        <f t="shared" ref="FO13" si="10223">FN13*1.2</f>
        <v>45926.111999999994</v>
      </c>
      <c r="FP13" s="16" t="s">
        <v>20</v>
      </c>
      <c r="FQ13" s="16" t="s">
        <v>19</v>
      </c>
      <c r="FR13" s="16" t="s">
        <v>18</v>
      </c>
      <c r="FS13" s="11">
        <v>3</v>
      </c>
      <c r="FT13" s="8" t="s">
        <v>2</v>
      </c>
      <c r="FU13" s="19" t="s">
        <v>28</v>
      </c>
      <c r="FV13" s="23" t="s">
        <v>36</v>
      </c>
      <c r="FW13" s="8" t="s">
        <v>29</v>
      </c>
      <c r="FX13" s="8" t="s">
        <v>37</v>
      </c>
      <c r="FY13" s="23" t="s">
        <v>21</v>
      </c>
      <c r="FZ13" s="21">
        <v>13</v>
      </c>
      <c r="GA13" s="8"/>
      <c r="GB13" s="8"/>
      <c r="GC13" s="18">
        <f t="shared" ref="GC13" si="10224">60916.66/5</f>
        <v>12183.332</v>
      </c>
      <c r="GD13" s="18">
        <f t="shared" ref="GD13" si="10225">191358.8/5</f>
        <v>38271.759999999995</v>
      </c>
      <c r="GE13" s="17">
        <f t="shared" ref="GE13" si="10226">GD13*1.2</f>
        <v>45926.111999999994</v>
      </c>
      <c r="GF13" s="16" t="s">
        <v>20</v>
      </c>
      <c r="GG13" s="16" t="s">
        <v>19</v>
      </c>
      <c r="GH13" s="16" t="s">
        <v>18</v>
      </c>
      <c r="GI13" s="11">
        <v>3</v>
      </c>
      <c r="GJ13" s="8" t="s">
        <v>2</v>
      </c>
      <c r="GK13" s="19" t="s">
        <v>28</v>
      </c>
      <c r="GL13" s="23" t="s">
        <v>36</v>
      </c>
      <c r="GM13" s="8" t="s">
        <v>29</v>
      </c>
      <c r="GN13" s="8" t="s">
        <v>37</v>
      </c>
      <c r="GO13" s="23" t="s">
        <v>21</v>
      </c>
      <c r="GP13" s="21">
        <v>13</v>
      </c>
      <c r="GQ13" s="8"/>
      <c r="GR13" s="8"/>
      <c r="GS13" s="18">
        <f t="shared" ref="GS13" si="10227">60916.66/5</f>
        <v>12183.332</v>
      </c>
      <c r="GT13" s="18">
        <f t="shared" ref="GT13" si="10228">191358.8/5</f>
        <v>38271.759999999995</v>
      </c>
      <c r="GU13" s="17">
        <f t="shared" ref="GU13" si="10229">GT13*1.2</f>
        <v>45926.111999999994</v>
      </c>
      <c r="GV13" s="16" t="s">
        <v>20</v>
      </c>
      <c r="GW13" s="16" t="s">
        <v>19</v>
      </c>
      <c r="GX13" s="16" t="s">
        <v>18</v>
      </c>
      <c r="GY13" s="11">
        <v>3</v>
      </c>
      <c r="GZ13" s="8" t="s">
        <v>2</v>
      </c>
      <c r="HA13" s="19" t="s">
        <v>28</v>
      </c>
      <c r="HB13" s="23" t="s">
        <v>36</v>
      </c>
      <c r="HC13" s="8" t="s">
        <v>29</v>
      </c>
      <c r="HD13" s="8" t="s">
        <v>37</v>
      </c>
      <c r="HE13" s="23" t="s">
        <v>21</v>
      </c>
      <c r="HF13" s="21">
        <v>13</v>
      </c>
      <c r="HG13" s="8"/>
      <c r="HH13" s="8"/>
      <c r="HI13" s="18">
        <f t="shared" ref="HI13" si="10230">60916.66/5</f>
        <v>12183.332</v>
      </c>
      <c r="HJ13" s="18">
        <f t="shared" ref="HJ13" si="10231">191358.8/5</f>
        <v>38271.759999999995</v>
      </c>
      <c r="HK13" s="17">
        <f t="shared" ref="HK13" si="10232">HJ13*1.2</f>
        <v>45926.111999999994</v>
      </c>
      <c r="HL13" s="16" t="s">
        <v>20</v>
      </c>
      <c r="HM13" s="16" t="s">
        <v>19</v>
      </c>
      <c r="HN13" s="16" t="s">
        <v>18</v>
      </c>
      <c r="HO13" s="11">
        <v>3</v>
      </c>
      <c r="HP13" s="8" t="s">
        <v>2</v>
      </c>
      <c r="HQ13" s="19" t="s">
        <v>28</v>
      </c>
      <c r="HR13" s="23" t="s">
        <v>36</v>
      </c>
      <c r="HS13" s="8" t="s">
        <v>29</v>
      </c>
      <c r="HT13" s="8" t="s">
        <v>37</v>
      </c>
      <c r="HU13" s="23" t="s">
        <v>21</v>
      </c>
      <c r="HV13" s="21">
        <v>13</v>
      </c>
      <c r="HW13" s="8"/>
      <c r="HX13" s="8"/>
      <c r="HY13" s="18">
        <f t="shared" ref="HY13" si="10233">60916.66/5</f>
        <v>12183.332</v>
      </c>
      <c r="HZ13" s="18">
        <f t="shared" ref="HZ13" si="10234">191358.8/5</f>
        <v>38271.759999999995</v>
      </c>
      <c r="IA13" s="17">
        <f t="shared" ref="IA13" si="10235">HZ13*1.2</f>
        <v>45926.111999999994</v>
      </c>
      <c r="IB13" s="16" t="s">
        <v>20</v>
      </c>
      <c r="IC13" s="16" t="s">
        <v>19</v>
      </c>
      <c r="ID13" s="16" t="s">
        <v>18</v>
      </c>
      <c r="IE13" s="11">
        <v>3</v>
      </c>
      <c r="IF13" s="8" t="s">
        <v>2</v>
      </c>
      <c r="IG13" s="19" t="s">
        <v>28</v>
      </c>
      <c r="IH13" s="23" t="s">
        <v>36</v>
      </c>
      <c r="II13" s="8" t="s">
        <v>29</v>
      </c>
      <c r="IJ13" s="8" t="s">
        <v>37</v>
      </c>
      <c r="IK13" s="23" t="s">
        <v>21</v>
      </c>
      <c r="IL13" s="21">
        <v>13</v>
      </c>
      <c r="IM13" s="8"/>
      <c r="IN13" s="8"/>
      <c r="IO13" s="18">
        <f t="shared" ref="IO13" si="10236">60916.66/5</f>
        <v>12183.332</v>
      </c>
      <c r="IP13" s="18">
        <f t="shared" ref="IP13" si="10237">191358.8/5</f>
        <v>38271.759999999995</v>
      </c>
      <c r="IQ13" s="17">
        <f t="shared" ref="IQ13" si="10238">IP13*1.2</f>
        <v>45926.111999999994</v>
      </c>
      <c r="IR13" s="16" t="s">
        <v>20</v>
      </c>
      <c r="IS13" s="16" t="s">
        <v>19</v>
      </c>
      <c r="IT13" s="16" t="s">
        <v>18</v>
      </c>
      <c r="IU13" s="11">
        <v>3</v>
      </c>
      <c r="IV13" s="8" t="s">
        <v>2</v>
      </c>
      <c r="IW13" s="19" t="s">
        <v>28</v>
      </c>
      <c r="IX13" s="23" t="s">
        <v>36</v>
      </c>
      <c r="IY13" s="8" t="s">
        <v>29</v>
      </c>
      <c r="IZ13" s="8" t="s">
        <v>37</v>
      </c>
      <c r="JA13" s="23" t="s">
        <v>21</v>
      </c>
      <c r="JB13" s="21">
        <v>13</v>
      </c>
      <c r="JC13" s="8"/>
      <c r="JD13" s="8"/>
      <c r="JE13" s="18">
        <f t="shared" ref="JE13" si="10239">60916.66/5</f>
        <v>12183.332</v>
      </c>
      <c r="JF13" s="18">
        <f t="shared" ref="JF13" si="10240">191358.8/5</f>
        <v>38271.759999999995</v>
      </c>
      <c r="JG13" s="17">
        <f t="shared" ref="JG13" si="10241">JF13*1.2</f>
        <v>45926.111999999994</v>
      </c>
      <c r="JH13" s="16" t="s">
        <v>20</v>
      </c>
      <c r="JI13" s="16" t="s">
        <v>19</v>
      </c>
      <c r="JJ13" s="16" t="s">
        <v>18</v>
      </c>
      <c r="JK13" s="11">
        <v>3</v>
      </c>
      <c r="JL13" s="8" t="s">
        <v>2</v>
      </c>
      <c r="JM13" s="19" t="s">
        <v>28</v>
      </c>
      <c r="JN13" s="23" t="s">
        <v>36</v>
      </c>
      <c r="JO13" s="8" t="s">
        <v>29</v>
      </c>
      <c r="JP13" s="8" t="s">
        <v>37</v>
      </c>
      <c r="JQ13" s="23" t="s">
        <v>21</v>
      </c>
      <c r="JR13" s="21">
        <v>13</v>
      </c>
      <c r="JS13" s="8"/>
      <c r="JT13" s="8"/>
      <c r="JU13" s="18">
        <f t="shared" ref="JU13" si="10242">60916.66/5</f>
        <v>12183.332</v>
      </c>
      <c r="JV13" s="18">
        <f t="shared" ref="JV13" si="10243">191358.8/5</f>
        <v>38271.759999999995</v>
      </c>
      <c r="JW13" s="17">
        <f t="shared" ref="JW13" si="10244">JV13*1.2</f>
        <v>45926.111999999994</v>
      </c>
      <c r="JX13" s="16" t="s">
        <v>20</v>
      </c>
      <c r="JY13" s="16" t="s">
        <v>19</v>
      </c>
      <c r="JZ13" s="16" t="s">
        <v>18</v>
      </c>
      <c r="KA13" s="11">
        <v>3</v>
      </c>
      <c r="KB13" s="8" t="s">
        <v>2</v>
      </c>
      <c r="KC13" s="19" t="s">
        <v>28</v>
      </c>
      <c r="KD13" s="23" t="s">
        <v>36</v>
      </c>
      <c r="KE13" s="8" t="s">
        <v>29</v>
      </c>
      <c r="KF13" s="8" t="s">
        <v>37</v>
      </c>
      <c r="KG13" s="23" t="s">
        <v>21</v>
      </c>
      <c r="KH13" s="21">
        <v>13</v>
      </c>
      <c r="KI13" s="8"/>
      <c r="KJ13" s="8"/>
      <c r="KK13" s="18">
        <f t="shared" ref="KK13" si="10245">60916.66/5</f>
        <v>12183.332</v>
      </c>
      <c r="KL13" s="18">
        <f t="shared" ref="KL13" si="10246">191358.8/5</f>
        <v>38271.759999999995</v>
      </c>
      <c r="KM13" s="17">
        <f t="shared" ref="KM13" si="10247">KL13*1.2</f>
        <v>45926.111999999994</v>
      </c>
      <c r="KN13" s="16" t="s">
        <v>20</v>
      </c>
      <c r="KO13" s="16" t="s">
        <v>19</v>
      </c>
      <c r="KP13" s="16" t="s">
        <v>18</v>
      </c>
      <c r="KQ13" s="11">
        <v>3</v>
      </c>
      <c r="KR13" s="8" t="s">
        <v>2</v>
      </c>
      <c r="KS13" s="19" t="s">
        <v>28</v>
      </c>
      <c r="KT13" s="23" t="s">
        <v>36</v>
      </c>
      <c r="KU13" s="8" t="s">
        <v>29</v>
      </c>
      <c r="KV13" s="8" t="s">
        <v>37</v>
      </c>
      <c r="KW13" s="23" t="s">
        <v>21</v>
      </c>
      <c r="KX13" s="21">
        <v>13</v>
      </c>
      <c r="KY13" s="8"/>
      <c r="KZ13" s="8"/>
      <c r="LA13" s="18">
        <f t="shared" ref="LA13" si="10248">60916.66/5</f>
        <v>12183.332</v>
      </c>
      <c r="LB13" s="18">
        <f t="shared" ref="LB13" si="10249">191358.8/5</f>
        <v>38271.759999999995</v>
      </c>
      <c r="LC13" s="17">
        <f t="shared" ref="LC13" si="10250">LB13*1.2</f>
        <v>45926.111999999994</v>
      </c>
      <c r="LD13" s="16" t="s">
        <v>20</v>
      </c>
      <c r="LE13" s="16" t="s">
        <v>19</v>
      </c>
      <c r="LF13" s="16" t="s">
        <v>18</v>
      </c>
      <c r="LG13" s="11">
        <v>3</v>
      </c>
      <c r="LH13" s="8" t="s">
        <v>2</v>
      </c>
      <c r="LI13" s="19" t="s">
        <v>28</v>
      </c>
      <c r="LJ13" s="23" t="s">
        <v>36</v>
      </c>
      <c r="LK13" s="8" t="s">
        <v>29</v>
      </c>
      <c r="LL13" s="8" t="s">
        <v>37</v>
      </c>
      <c r="LM13" s="23" t="s">
        <v>21</v>
      </c>
      <c r="LN13" s="21">
        <v>13</v>
      </c>
      <c r="LO13" s="8"/>
      <c r="LP13" s="8"/>
      <c r="LQ13" s="18">
        <f t="shared" ref="LQ13" si="10251">60916.66/5</f>
        <v>12183.332</v>
      </c>
      <c r="LR13" s="18">
        <f t="shared" ref="LR13" si="10252">191358.8/5</f>
        <v>38271.759999999995</v>
      </c>
      <c r="LS13" s="17">
        <f t="shared" ref="LS13" si="10253">LR13*1.2</f>
        <v>45926.111999999994</v>
      </c>
      <c r="LT13" s="16" t="s">
        <v>20</v>
      </c>
      <c r="LU13" s="16" t="s">
        <v>19</v>
      </c>
      <c r="LV13" s="16" t="s">
        <v>18</v>
      </c>
      <c r="LW13" s="11">
        <v>3</v>
      </c>
      <c r="LX13" s="8" t="s">
        <v>2</v>
      </c>
      <c r="LY13" s="19" t="s">
        <v>28</v>
      </c>
      <c r="LZ13" s="23" t="s">
        <v>36</v>
      </c>
      <c r="MA13" s="8" t="s">
        <v>29</v>
      </c>
      <c r="MB13" s="8" t="s">
        <v>37</v>
      </c>
      <c r="MC13" s="23" t="s">
        <v>21</v>
      </c>
      <c r="MD13" s="21">
        <v>13</v>
      </c>
      <c r="ME13" s="8"/>
      <c r="MF13" s="8"/>
      <c r="MG13" s="18">
        <f t="shared" ref="MG13" si="10254">60916.66/5</f>
        <v>12183.332</v>
      </c>
      <c r="MH13" s="18">
        <f t="shared" ref="MH13" si="10255">191358.8/5</f>
        <v>38271.759999999995</v>
      </c>
      <c r="MI13" s="17">
        <f t="shared" ref="MI13" si="10256">MH13*1.2</f>
        <v>45926.111999999994</v>
      </c>
      <c r="MJ13" s="16" t="s">
        <v>20</v>
      </c>
      <c r="MK13" s="16" t="s">
        <v>19</v>
      </c>
      <c r="ML13" s="16" t="s">
        <v>18</v>
      </c>
      <c r="MM13" s="11">
        <v>3</v>
      </c>
      <c r="MN13" s="8" t="s">
        <v>2</v>
      </c>
      <c r="MO13" s="19" t="s">
        <v>28</v>
      </c>
      <c r="MP13" s="23" t="s">
        <v>36</v>
      </c>
      <c r="MQ13" s="8" t="s">
        <v>29</v>
      </c>
      <c r="MR13" s="8" t="s">
        <v>37</v>
      </c>
      <c r="MS13" s="23" t="s">
        <v>21</v>
      </c>
      <c r="MT13" s="21">
        <v>13</v>
      </c>
      <c r="MU13" s="8"/>
      <c r="MV13" s="8"/>
      <c r="MW13" s="18">
        <f t="shared" ref="MW13" si="10257">60916.66/5</f>
        <v>12183.332</v>
      </c>
      <c r="MX13" s="18">
        <f t="shared" ref="MX13" si="10258">191358.8/5</f>
        <v>38271.759999999995</v>
      </c>
      <c r="MY13" s="17">
        <f t="shared" ref="MY13" si="10259">MX13*1.2</f>
        <v>45926.111999999994</v>
      </c>
      <c r="MZ13" s="16" t="s">
        <v>20</v>
      </c>
      <c r="NA13" s="16" t="s">
        <v>19</v>
      </c>
      <c r="NB13" s="16" t="s">
        <v>18</v>
      </c>
      <c r="NC13" s="11">
        <v>3</v>
      </c>
      <c r="ND13" s="8" t="s">
        <v>2</v>
      </c>
      <c r="NE13" s="19" t="s">
        <v>28</v>
      </c>
      <c r="NF13" s="23" t="s">
        <v>36</v>
      </c>
      <c r="NG13" s="8" t="s">
        <v>29</v>
      </c>
      <c r="NH13" s="8" t="s">
        <v>37</v>
      </c>
      <c r="NI13" s="23" t="s">
        <v>21</v>
      </c>
      <c r="NJ13" s="21">
        <v>13</v>
      </c>
      <c r="NK13" s="8"/>
      <c r="NL13" s="8"/>
      <c r="NM13" s="18">
        <f t="shared" ref="NM13" si="10260">60916.66/5</f>
        <v>12183.332</v>
      </c>
      <c r="NN13" s="18">
        <f t="shared" ref="NN13" si="10261">191358.8/5</f>
        <v>38271.759999999995</v>
      </c>
      <c r="NO13" s="17">
        <f t="shared" ref="NO13" si="10262">NN13*1.2</f>
        <v>45926.111999999994</v>
      </c>
      <c r="NP13" s="16" t="s">
        <v>20</v>
      </c>
      <c r="NQ13" s="16" t="s">
        <v>19</v>
      </c>
      <c r="NR13" s="16" t="s">
        <v>18</v>
      </c>
      <c r="NS13" s="11">
        <v>3</v>
      </c>
      <c r="NT13" s="8" t="s">
        <v>2</v>
      </c>
      <c r="NU13" s="19" t="s">
        <v>28</v>
      </c>
      <c r="NV13" s="23" t="s">
        <v>36</v>
      </c>
      <c r="NW13" s="8" t="s">
        <v>29</v>
      </c>
      <c r="NX13" s="8" t="s">
        <v>37</v>
      </c>
      <c r="NY13" s="23" t="s">
        <v>21</v>
      </c>
      <c r="NZ13" s="21">
        <v>13</v>
      </c>
      <c r="OA13" s="8"/>
      <c r="OB13" s="8"/>
      <c r="OC13" s="18">
        <f t="shared" ref="OC13" si="10263">60916.66/5</f>
        <v>12183.332</v>
      </c>
      <c r="OD13" s="18">
        <f t="shared" ref="OD13" si="10264">191358.8/5</f>
        <v>38271.759999999995</v>
      </c>
      <c r="OE13" s="17">
        <f t="shared" ref="OE13" si="10265">OD13*1.2</f>
        <v>45926.111999999994</v>
      </c>
      <c r="OF13" s="16" t="s">
        <v>20</v>
      </c>
      <c r="OG13" s="16" t="s">
        <v>19</v>
      </c>
      <c r="OH13" s="16" t="s">
        <v>18</v>
      </c>
      <c r="OI13" s="11">
        <v>3</v>
      </c>
      <c r="OJ13" s="8" t="s">
        <v>2</v>
      </c>
      <c r="OK13" s="19" t="s">
        <v>28</v>
      </c>
      <c r="OL13" s="23" t="s">
        <v>36</v>
      </c>
      <c r="OM13" s="8" t="s">
        <v>29</v>
      </c>
      <c r="ON13" s="8" t="s">
        <v>37</v>
      </c>
      <c r="OO13" s="23" t="s">
        <v>21</v>
      </c>
      <c r="OP13" s="21">
        <v>13</v>
      </c>
      <c r="OQ13" s="8"/>
      <c r="OR13" s="8"/>
      <c r="OS13" s="18">
        <f t="shared" ref="OS13" si="10266">60916.66/5</f>
        <v>12183.332</v>
      </c>
      <c r="OT13" s="18">
        <f t="shared" ref="OT13" si="10267">191358.8/5</f>
        <v>38271.759999999995</v>
      </c>
      <c r="OU13" s="17">
        <f t="shared" ref="OU13" si="10268">OT13*1.2</f>
        <v>45926.111999999994</v>
      </c>
      <c r="OV13" s="16" t="s">
        <v>20</v>
      </c>
      <c r="OW13" s="16" t="s">
        <v>19</v>
      </c>
      <c r="OX13" s="16" t="s">
        <v>18</v>
      </c>
      <c r="OY13" s="11">
        <v>3</v>
      </c>
      <c r="OZ13" s="8" t="s">
        <v>2</v>
      </c>
      <c r="PA13" s="19" t="s">
        <v>28</v>
      </c>
      <c r="PB13" s="23" t="s">
        <v>36</v>
      </c>
      <c r="PC13" s="8" t="s">
        <v>29</v>
      </c>
      <c r="PD13" s="8" t="s">
        <v>37</v>
      </c>
      <c r="PE13" s="23" t="s">
        <v>21</v>
      </c>
      <c r="PF13" s="21">
        <v>13</v>
      </c>
      <c r="PG13" s="8"/>
      <c r="PH13" s="8"/>
      <c r="PI13" s="18">
        <f t="shared" ref="PI13" si="10269">60916.66/5</f>
        <v>12183.332</v>
      </c>
      <c r="PJ13" s="18">
        <f t="shared" ref="PJ13" si="10270">191358.8/5</f>
        <v>38271.759999999995</v>
      </c>
      <c r="PK13" s="17">
        <f t="shared" ref="PK13" si="10271">PJ13*1.2</f>
        <v>45926.111999999994</v>
      </c>
      <c r="PL13" s="16" t="s">
        <v>20</v>
      </c>
      <c r="PM13" s="16" t="s">
        <v>19</v>
      </c>
      <c r="PN13" s="16" t="s">
        <v>18</v>
      </c>
      <c r="PO13" s="11">
        <v>3</v>
      </c>
      <c r="PP13" s="8" t="s">
        <v>2</v>
      </c>
      <c r="PQ13" s="19" t="s">
        <v>28</v>
      </c>
      <c r="PR13" s="23" t="s">
        <v>36</v>
      </c>
      <c r="PS13" s="8" t="s">
        <v>29</v>
      </c>
      <c r="PT13" s="8" t="s">
        <v>37</v>
      </c>
      <c r="PU13" s="23" t="s">
        <v>21</v>
      </c>
      <c r="PV13" s="21">
        <v>13</v>
      </c>
      <c r="PW13" s="8"/>
      <c r="PX13" s="8"/>
      <c r="PY13" s="18">
        <f t="shared" ref="PY13" si="10272">60916.66/5</f>
        <v>12183.332</v>
      </c>
      <c r="PZ13" s="18">
        <f t="shared" ref="PZ13" si="10273">191358.8/5</f>
        <v>38271.759999999995</v>
      </c>
      <c r="QA13" s="17">
        <f t="shared" ref="QA13" si="10274">PZ13*1.2</f>
        <v>45926.111999999994</v>
      </c>
      <c r="QB13" s="16" t="s">
        <v>20</v>
      </c>
      <c r="QC13" s="16" t="s">
        <v>19</v>
      </c>
      <c r="QD13" s="16" t="s">
        <v>18</v>
      </c>
      <c r="QE13" s="11">
        <v>3</v>
      </c>
      <c r="QF13" s="8" t="s">
        <v>2</v>
      </c>
      <c r="QG13" s="19" t="s">
        <v>28</v>
      </c>
      <c r="QH13" s="23" t="s">
        <v>36</v>
      </c>
      <c r="QI13" s="8" t="s">
        <v>29</v>
      </c>
      <c r="QJ13" s="8" t="s">
        <v>37</v>
      </c>
      <c r="QK13" s="23" t="s">
        <v>21</v>
      </c>
      <c r="QL13" s="21">
        <v>13</v>
      </c>
      <c r="QM13" s="8"/>
      <c r="QN13" s="8"/>
      <c r="QO13" s="18">
        <f t="shared" ref="QO13" si="10275">60916.66/5</f>
        <v>12183.332</v>
      </c>
      <c r="QP13" s="18">
        <f t="shared" ref="QP13" si="10276">191358.8/5</f>
        <v>38271.759999999995</v>
      </c>
      <c r="QQ13" s="17">
        <f t="shared" ref="QQ13" si="10277">QP13*1.2</f>
        <v>45926.111999999994</v>
      </c>
      <c r="QR13" s="16" t="s">
        <v>20</v>
      </c>
      <c r="QS13" s="16" t="s">
        <v>19</v>
      </c>
      <c r="QT13" s="16" t="s">
        <v>18</v>
      </c>
      <c r="QU13" s="11">
        <v>3</v>
      </c>
      <c r="QV13" s="8" t="s">
        <v>2</v>
      </c>
      <c r="QW13" s="19" t="s">
        <v>28</v>
      </c>
      <c r="QX13" s="23" t="s">
        <v>36</v>
      </c>
      <c r="QY13" s="8" t="s">
        <v>29</v>
      </c>
      <c r="QZ13" s="8" t="s">
        <v>37</v>
      </c>
      <c r="RA13" s="23" t="s">
        <v>21</v>
      </c>
      <c r="RB13" s="21">
        <v>13</v>
      </c>
      <c r="RC13" s="8"/>
      <c r="RD13" s="8"/>
      <c r="RE13" s="18">
        <f t="shared" ref="RE13" si="10278">60916.66/5</f>
        <v>12183.332</v>
      </c>
      <c r="RF13" s="18">
        <f t="shared" ref="RF13" si="10279">191358.8/5</f>
        <v>38271.759999999995</v>
      </c>
      <c r="RG13" s="17">
        <f t="shared" ref="RG13" si="10280">RF13*1.2</f>
        <v>45926.111999999994</v>
      </c>
      <c r="RH13" s="16" t="s">
        <v>20</v>
      </c>
      <c r="RI13" s="16" t="s">
        <v>19</v>
      </c>
      <c r="RJ13" s="16" t="s">
        <v>18</v>
      </c>
      <c r="RK13" s="11">
        <v>3</v>
      </c>
      <c r="RL13" s="8" t="s">
        <v>2</v>
      </c>
      <c r="RM13" s="19" t="s">
        <v>28</v>
      </c>
      <c r="RN13" s="23" t="s">
        <v>36</v>
      </c>
      <c r="RO13" s="8" t="s">
        <v>29</v>
      </c>
      <c r="RP13" s="8" t="s">
        <v>37</v>
      </c>
      <c r="RQ13" s="23" t="s">
        <v>21</v>
      </c>
      <c r="RR13" s="21">
        <v>13</v>
      </c>
      <c r="RS13" s="8"/>
      <c r="RT13" s="8"/>
      <c r="RU13" s="18">
        <f t="shared" ref="RU13" si="10281">60916.66/5</f>
        <v>12183.332</v>
      </c>
      <c r="RV13" s="18">
        <f t="shared" ref="RV13" si="10282">191358.8/5</f>
        <v>38271.759999999995</v>
      </c>
      <c r="RW13" s="17">
        <f t="shared" ref="RW13" si="10283">RV13*1.2</f>
        <v>45926.111999999994</v>
      </c>
      <c r="RX13" s="16" t="s">
        <v>20</v>
      </c>
      <c r="RY13" s="16" t="s">
        <v>19</v>
      </c>
      <c r="RZ13" s="16" t="s">
        <v>18</v>
      </c>
      <c r="SA13" s="11">
        <v>3</v>
      </c>
      <c r="SB13" s="8" t="s">
        <v>2</v>
      </c>
      <c r="SC13" s="19" t="s">
        <v>28</v>
      </c>
      <c r="SD13" s="23" t="s">
        <v>36</v>
      </c>
      <c r="SE13" s="8" t="s">
        <v>29</v>
      </c>
      <c r="SF13" s="8" t="s">
        <v>37</v>
      </c>
      <c r="SG13" s="23" t="s">
        <v>21</v>
      </c>
      <c r="SH13" s="21">
        <v>13</v>
      </c>
      <c r="SI13" s="8"/>
      <c r="SJ13" s="8"/>
      <c r="SK13" s="18">
        <f t="shared" ref="SK13" si="10284">60916.66/5</f>
        <v>12183.332</v>
      </c>
      <c r="SL13" s="18">
        <f t="shared" ref="SL13" si="10285">191358.8/5</f>
        <v>38271.759999999995</v>
      </c>
      <c r="SM13" s="17">
        <f t="shared" ref="SM13" si="10286">SL13*1.2</f>
        <v>45926.111999999994</v>
      </c>
      <c r="SN13" s="16" t="s">
        <v>20</v>
      </c>
      <c r="SO13" s="16" t="s">
        <v>19</v>
      </c>
      <c r="SP13" s="16" t="s">
        <v>18</v>
      </c>
      <c r="SQ13" s="11">
        <v>3</v>
      </c>
      <c r="SR13" s="8" t="s">
        <v>2</v>
      </c>
      <c r="SS13" s="19" t="s">
        <v>28</v>
      </c>
      <c r="ST13" s="23" t="s">
        <v>36</v>
      </c>
      <c r="SU13" s="8" t="s">
        <v>29</v>
      </c>
      <c r="SV13" s="8" t="s">
        <v>37</v>
      </c>
      <c r="SW13" s="23" t="s">
        <v>21</v>
      </c>
      <c r="SX13" s="21">
        <v>13</v>
      </c>
      <c r="SY13" s="8"/>
      <c r="SZ13" s="8"/>
      <c r="TA13" s="18">
        <f t="shared" ref="TA13" si="10287">60916.66/5</f>
        <v>12183.332</v>
      </c>
      <c r="TB13" s="18">
        <f t="shared" ref="TB13" si="10288">191358.8/5</f>
        <v>38271.759999999995</v>
      </c>
      <c r="TC13" s="17">
        <f t="shared" ref="TC13" si="10289">TB13*1.2</f>
        <v>45926.111999999994</v>
      </c>
      <c r="TD13" s="16" t="s">
        <v>20</v>
      </c>
      <c r="TE13" s="16" t="s">
        <v>19</v>
      </c>
      <c r="TF13" s="16" t="s">
        <v>18</v>
      </c>
      <c r="TG13" s="11">
        <v>3</v>
      </c>
      <c r="TH13" s="8" t="s">
        <v>2</v>
      </c>
      <c r="TI13" s="19" t="s">
        <v>28</v>
      </c>
      <c r="TJ13" s="23" t="s">
        <v>36</v>
      </c>
      <c r="TK13" s="8" t="s">
        <v>29</v>
      </c>
      <c r="TL13" s="8" t="s">
        <v>37</v>
      </c>
      <c r="TM13" s="23" t="s">
        <v>21</v>
      </c>
      <c r="TN13" s="21">
        <v>13</v>
      </c>
      <c r="TO13" s="8"/>
      <c r="TP13" s="8"/>
      <c r="TQ13" s="18">
        <f t="shared" ref="TQ13" si="10290">60916.66/5</f>
        <v>12183.332</v>
      </c>
      <c r="TR13" s="18">
        <f t="shared" ref="TR13" si="10291">191358.8/5</f>
        <v>38271.759999999995</v>
      </c>
      <c r="TS13" s="17">
        <f t="shared" ref="TS13" si="10292">TR13*1.2</f>
        <v>45926.111999999994</v>
      </c>
      <c r="TT13" s="16" t="s">
        <v>20</v>
      </c>
      <c r="TU13" s="16" t="s">
        <v>19</v>
      </c>
      <c r="TV13" s="16" t="s">
        <v>18</v>
      </c>
      <c r="TW13" s="11">
        <v>3</v>
      </c>
      <c r="TX13" s="8" t="s">
        <v>2</v>
      </c>
      <c r="TY13" s="19" t="s">
        <v>28</v>
      </c>
      <c r="TZ13" s="23" t="s">
        <v>36</v>
      </c>
      <c r="UA13" s="8" t="s">
        <v>29</v>
      </c>
      <c r="UB13" s="8" t="s">
        <v>37</v>
      </c>
      <c r="UC13" s="23" t="s">
        <v>21</v>
      </c>
      <c r="UD13" s="21">
        <v>13</v>
      </c>
      <c r="UE13" s="8"/>
      <c r="UF13" s="8"/>
      <c r="UG13" s="18">
        <f t="shared" ref="UG13" si="10293">60916.66/5</f>
        <v>12183.332</v>
      </c>
      <c r="UH13" s="18">
        <f t="shared" ref="UH13" si="10294">191358.8/5</f>
        <v>38271.759999999995</v>
      </c>
      <c r="UI13" s="17">
        <f t="shared" ref="UI13" si="10295">UH13*1.2</f>
        <v>45926.111999999994</v>
      </c>
      <c r="UJ13" s="16" t="s">
        <v>20</v>
      </c>
      <c r="UK13" s="16" t="s">
        <v>19</v>
      </c>
      <c r="UL13" s="16" t="s">
        <v>18</v>
      </c>
      <c r="UM13" s="11">
        <v>3</v>
      </c>
      <c r="UN13" s="8" t="s">
        <v>2</v>
      </c>
      <c r="UO13" s="19" t="s">
        <v>28</v>
      </c>
      <c r="UP13" s="23" t="s">
        <v>36</v>
      </c>
      <c r="UQ13" s="8" t="s">
        <v>29</v>
      </c>
      <c r="UR13" s="8" t="s">
        <v>37</v>
      </c>
      <c r="US13" s="23" t="s">
        <v>21</v>
      </c>
      <c r="UT13" s="21">
        <v>13</v>
      </c>
      <c r="UU13" s="8"/>
      <c r="UV13" s="8"/>
      <c r="UW13" s="18">
        <f t="shared" ref="UW13" si="10296">60916.66/5</f>
        <v>12183.332</v>
      </c>
      <c r="UX13" s="18">
        <f t="shared" ref="UX13" si="10297">191358.8/5</f>
        <v>38271.759999999995</v>
      </c>
      <c r="UY13" s="17">
        <f t="shared" ref="UY13" si="10298">UX13*1.2</f>
        <v>45926.111999999994</v>
      </c>
      <c r="UZ13" s="16" t="s">
        <v>20</v>
      </c>
      <c r="VA13" s="16" t="s">
        <v>19</v>
      </c>
      <c r="VB13" s="16" t="s">
        <v>18</v>
      </c>
      <c r="VC13" s="11">
        <v>3</v>
      </c>
      <c r="VD13" s="8" t="s">
        <v>2</v>
      </c>
      <c r="VE13" s="19" t="s">
        <v>28</v>
      </c>
      <c r="VF13" s="23" t="s">
        <v>36</v>
      </c>
      <c r="VG13" s="8" t="s">
        <v>29</v>
      </c>
      <c r="VH13" s="8" t="s">
        <v>37</v>
      </c>
      <c r="VI13" s="23" t="s">
        <v>21</v>
      </c>
      <c r="VJ13" s="21">
        <v>13</v>
      </c>
      <c r="VK13" s="8"/>
      <c r="VL13" s="8"/>
      <c r="VM13" s="18">
        <f t="shared" ref="VM13" si="10299">60916.66/5</f>
        <v>12183.332</v>
      </c>
      <c r="VN13" s="18">
        <f t="shared" ref="VN13" si="10300">191358.8/5</f>
        <v>38271.759999999995</v>
      </c>
      <c r="VO13" s="17">
        <f t="shared" ref="VO13" si="10301">VN13*1.2</f>
        <v>45926.111999999994</v>
      </c>
      <c r="VP13" s="16" t="s">
        <v>20</v>
      </c>
      <c r="VQ13" s="16" t="s">
        <v>19</v>
      </c>
      <c r="VR13" s="16" t="s">
        <v>18</v>
      </c>
      <c r="VS13" s="11">
        <v>3</v>
      </c>
      <c r="VT13" s="8" t="s">
        <v>2</v>
      </c>
      <c r="VU13" s="19" t="s">
        <v>28</v>
      </c>
      <c r="VV13" s="23" t="s">
        <v>36</v>
      </c>
      <c r="VW13" s="8" t="s">
        <v>29</v>
      </c>
      <c r="VX13" s="8" t="s">
        <v>37</v>
      </c>
      <c r="VY13" s="23" t="s">
        <v>21</v>
      </c>
      <c r="VZ13" s="21">
        <v>13</v>
      </c>
      <c r="WA13" s="8"/>
      <c r="WB13" s="8"/>
      <c r="WC13" s="18">
        <f t="shared" ref="WC13" si="10302">60916.66/5</f>
        <v>12183.332</v>
      </c>
      <c r="WD13" s="18">
        <f t="shared" ref="WD13" si="10303">191358.8/5</f>
        <v>38271.759999999995</v>
      </c>
      <c r="WE13" s="17">
        <f t="shared" ref="WE13" si="10304">WD13*1.2</f>
        <v>45926.111999999994</v>
      </c>
      <c r="WF13" s="16" t="s">
        <v>20</v>
      </c>
      <c r="WG13" s="16" t="s">
        <v>19</v>
      </c>
      <c r="WH13" s="16" t="s">
        <v>18</v>
      </c>
      <c r="WI13" s="11">
        <v>3</v>
      </c>
      <c r="WJ13" s="8" t="s">
        <v>2</v>
      </c>
      <c r="WK13" s="19" t="s">
        <v>28</v>
      </c>
      <c r="WL13" s="23" t="s">
        <v>36</v>
      </c>
      <c r="WM13" s="8" t="s">
        <v>29</v>
      </c>
      <c r="WN13" s="8" t="s">
        <v>37</v>
      </c>
      <c r="WO13" s="23" t="s">
        <v>21</v>
      </c>
      <c r="WP13" s="21">
        <v>13</v>
      </c>
      <c r="WQ13" s="8"/>
      <c r="WR13" s="8"/>
      <c r="WS13" s="18">
        <f t="shared" ref="WS13" si="10305">60916.66/5</f>
        <v>12183.332</v>
      </c>
      <c r="WT13" s="18">
        <f t="shared" ref="WT13" si="10306">191358.8/5</f>
        <v>38271.759999999995</v>
      </c>
      <c r="WU13" s="17">
        <f t="shared" ref="WU13" si="10307">WT13*1.2</f>
        <v>45926.111999999994</v>
      </c>
      <c r="WV13" s="16" t="s">
        <v>20</v>
      </c>
      <c r="WW13" s="16" t="s">
        <v>19</v>
      </c>
      <c r="WX13" s="16" t="s">
        <v>18</v>
      </c>
      <c r="WY13" s="11">
        <v>3</v>
      </c>
      <c r="WZ13" s="8" t="s">
        <v>2</v>
      </c>
      <c r="XA13" s="19" t="s">
        <v>28</v>
      </c>
      <c r="XB13" s="23" t="s">
        <v>36</v>
      </c>
      <c r="XC13" s="8" t="s">
        <v>29</v>
      </c>
      <c r="XD13" s="8" t="s">
        <v>37</v>
      </c>
      <c r="XE13" s="23" t="s">
        <v>21</v>
      </c>
      <c r="XF13" s="21">
        <v>13</v>
      </c>
      <c r="XG13" s="8"/>
      <c r="XH13" s="8"/>
      <c r="XI13" s="18">
        <f t="shared" ref="XI13" si="10308">60916.66/5</f>
        <v>12183.332</v>
      </c>
      <c r="XJ13" s="18">
        <f t="shared" ref="XJ13" si="10309">191358.8/5</f>
        <v>38271.759999999995</v>
      </c>
      <c r="XK13" s="17">
        <f t="shared" ref="XK13" si="10310">XJ13*1.2</f>
        <v>45926.111999999994</v>
      </c>
      <c r="XL13" s="16" t="s">
        <v>20</v>
      </c>
      <c r="XM13" s="16" t="s">
        <v>19</v>
      </c>
      <c r="XN13" s="16" t="s">
        <v>18</v>
      </c>
      <c r="XO13" s="11">
        <v>3</v>
      </c>
      <c r="XP13" s="8" t="s">
        <v>2</v>
      </c>
      <c r="XQ13" s="19" t="s">
        <v>28</v>
      </c>
      <c r="XR13" s="23" t="s">
        <v>36</v>
      </c>
      <c r="XS13" s="8" t="s">
        <v>29</v>
      </c>
      <c r="XT13" s="8" t="s">
        <v>37</v>
      </c>
      <c r="XU13" s="23" t="s">
        <v>21</v>
      </c>
      <c r="XV13" s="21">
        <v>13</v>
      </c>
      <c r="XW13" s="8"/>
      <c r="XX13" s="8"/>
      <c r="XY13" s="18">
        <f t="shared" ref="XY13" si="10311">60916.66/5</f>
        <v>12183.332</v>
      </c>
      <c r="XZ13" s="18">
        <f t="shared" ref="XZ13" si="10312">191358.8/5</f>
        <v>38271.759999999995</v>
      </c>
      <c r="YA13" s="17">
        <f t="shared" ref="YA13" si="10313">XZ13*1.2</f>
        <v>45926.111999999994</v>
      </c>
      <c r="YB13" s="16" t="s">
        <v>20</v>
      </c>
      <c r="YC13" s="16" t="s">
        <v>19</v>
      </c>
      <c r="YD13" s="16" t="s">
        <v>18</v>
      </c>
      <c r="YE13" s="11">
        <v>3</v>
      </c>
      <c r="YF13" s="8" t="s">
        <v>2</v>
      </c>
      <c r="YG13" s="19" t="s">
        <v>28</v>
      </c>
      <c r="YH13" s="23" t="s">
        <v>36</v>
      </c>
      <c r="YI13" s="8" t="s">
        <v>29</v>
      </c>
      <c r="YJ13" s="8" t="s">
        <v>37</v>
      </c>
      <c r="YK13" s="23" t="s">
        <v>21</v>
      </c>
      <c r="YL13" s="21">
        <v>13</v>
      </c>
      <c r="YM13" s="8"/>
      <c r="YN13" s="8"/>
      <c r="YO13" s="18">
        <f t="shared" ref="YO13" si="10314">60916.66/5</f>
        <v>12183.332</v>
      </c>
      <c r="YP13" s="18">
        <f t="shared" ref="YP13" si="10315">191358.8/5</f>
        <v>38271.759999999995</v>
      </c>
      <c r="YQ13" s="17">
        <f t="shared" ref="YQ13" si="10316">YP13*1.2</f>
        <v>45926.111999999994</v>
      </c>
      <c r="YR13" s="16" t="s">
        <v>20</v>
      </c>
      <c r="YS13" s="16" t="s">
        <v>19</v>
      </c>
      <c r="YT13" s="16" t="s">
        <v>18</v>
      </c>
      <c r="YU13" s="11">
        <v>3</v>
      </c>
      <c r="YV13" s="8" t="s">
        <v>2</v>
      </c>
      <c r="YW13" s="19" t="s">
        <v>28</v>
      </c>
      <c r="YX13" s="23" t="s">
        <v>36</v>
      </c>
      <c r="YY13" s="8" t="s">
        <v>29</v>
      </c>
      <c r="YZ13" s="8" t="s">
        <v>37</v>
      </c>
      <c r="ZA13" s="23" t="s">
        <v>21</v>
      </c>
      <c r="ZB13" s="21">
        <v>13</v>
      </c>
      <c r="ZC13" s="8"/>
      <c r="ZD13" s="8"/>
      <c r="ZE13" s="18">
        <f t="shared" ref="ZE13" si="10317">60916.66/5</f>
        <v>12183.332</v>
      </c>
      <c r="ZF13" s="18">
        <f t="shared" ref="ZF13" si="10318">191358.8/5</f>
        <v>38271.759999999995</v>
      </c>
      <c r="ZG13" s="17">
        <f t="shared" ref="ZG13" si="10319">ZF13*1.2</f>
        <v>45926.111999999994</v>
      </c>
      <c r="ZH13" s="16" t="s">
        <v>20</v>
      </c>
      <c r="ZI13" s="16" t="s">
        <v>19</v>
      </c>
      <c r="ZJ13" s="16" t="s">
        <v>18</v>
      </c>
      <c r="ZK13" s="11">
        <v>3</v>
      </c>
      <c r="ZL13" s="8" t="s">
        <v>2</v>
      </c>
      <c r="ZM13" s="19" t="s">
        <v>28</v>
      </c>
      <c r="ZN13" s="23" t="s">
        <v>36</v>
      </c>
      <c r="ZO13" s="8" t="s">
        <v>29</v>
      </c>
      <c r="ZP13" s="8" t="s">
        <v>37</v>
      </c>
      <c r="ZQ13" s="23" t="s">
        <v>21</v>
      </c>
      <c r="ZR13" s="21">
        <v>13</v>
      </c>
      <c r="ZS13" s="8"/>
      <c r="ZT13" s="8"/>
      <c r="ZU13" s="18">
        <f t="shared" ref="ZU13" si="10320">60916.66/5</f>
        <v>12183.332</v>
      </c>
      <c r="ZV13" s="18">
        <f t="shared" ref="ZV13" si="10321">191358.8/5</f>
        <v>38271.759999999995</v>
      </c>
      <c r="ZW13" s="17">
        <f t="shared" ref="ZW13" si="10322">ZV13*1.2</f>
        <v>45926.111999999994</v>
      </c>
      <c r="ZX13" s="16" t="s">
        <v>20</v>
      </c>
      <c r="ZY13" s="16" t="s">
        <v>19</v>
      </c>
      <c r="ZZ13" s="16" t="s">
        <v>18</v>
      </c>
      <c r="AAA13" s="11">
        <v>3</v>
      </c>
      <c r="AAB13" s="8" t="s">
        <v>2</v>
      </c>
      <c r="AAC13" s="19" t="s">
        <v>28</v>
      </c>
      <c r="AAD13" s="23" t="s">
        <v>36</v>
      </c>
      <c r="AAE13" s="8" t="s">
        <v>29</v>
      </c>
      <c r="AAF13" s="8" t="s">
        <v>37</v>
      </c>
      <c r="AAG13" s="23" t="s">
        <v>21</v>
      </c>
      <c r="AAH13" s="21">
        <v>13</v>
      </c>
      <c r="AAI13" s="8"/>
      <c r="AAJ13" s="8"/>
      <c r="AAK13" s="18">
        <f t="shared" ref="AAK13" si="10323">60916.66/5</f>
        <v>12183.332</v>
      </c>
      <c r="AAL13" s="18">
        <f t="shared" ref="AAL13" si="10324">191358.8/5</f>
        <v>38271.759999999995</v>
      </c>
      <c r="AAM13" s="17">
        <f t="shared" ref="AAM13" si="10325">AAL13*1.2</f>
        <v>45926.111999999994</v>
      </c>
      <c r="AAN13" s="16" t="s">
        <v>20</v>
      </c>
      <c r="AAO13" s="16" t="s">
        <v>19</v>
      </c>
      <c r="AAP13" s="16" t="s">
        <v>18</v>
      </c>
      <c r="AAQ13" s="11">
        <v>3</v>
      </c>
      <c r="AAR13" s="8" t="s">
        <v>2</v>
      </c>
      <c r="AAS13" s="19" t="s">
        <v>28</v>
      </c>
      <c r="AAT13" s="23" t="s">
        <v>36</v>
      </c>
      <c r="AAU13" s="8" t="s">
        <v>29</v>
      </c>
      <c r="AAV13" s="8" t="s">
        <v>37</v>
      </c>
      <c r="AAW13" s="23" t="s">
        <v>21</v>
      </c>
      <c r="AAX13" s="21">
        <v>13</v>
      </c>
      <c r="AAY13" s="8"/>
      <c r="AAZ13" s="8"/>
      <c r="ABA13" s="18">
        <f t="shared" ref="ABA13" si="10326">60916.66/5</f>
        <v>12183.332</v>
      </c>
      <c r="ABB13" s="18">
        <f t="shared" ref="ABB13" si="10327">191358.8/5</f>
        <v>38271.759999999995</v>
      </c>
      <c r="ABC13" s="17">
        <f t="shared" ref="ABC13" si="10328">ABB13*1.2</f>
        <v>45926.111999999994</v>
      </c>
      <c r="ABD13" s="16" t="s">
        <v>20</v>
      </c>
      <c r="ABE13" s="16" t="s">
        <v>19</v>
      </c>
      <c r="ABF13" s="16" t="s">
        <v>18</v>
      </c>
      <c r="ABG13" s="11">
        <v>3</v>
      </c>
      <c r="ABH13" s="8" t="s">
        <v>2</v>
      </c>
      <c r="ABI13" s="19" t="s">
        <v>28</v>
      </c>
      <c r="ABJ13" s="23" t="s">
        <v>36</v>
      </c>
      <c r="ABK13" s="8" t="s">
        <v>29</v>
      </c>
      <c r="ABL13" s="8" t="s">
        <v>37</v>
      </c>
      <c r="ABM13" s="23" t="s">
        <v>21</v>
      </c>
      <c r="ABN13" s="21">
        <v>13</v>
      </c>
      <c r="ABO13" s="8"/>
      <c r="ABP13" s="8"/>
      <c r="ABQ13" s="18">
        <f t="shared" ref="ABQ13" si="10329">60916.66/5</f>
        <v>12183.332</v>
      </c>
      <c r="ABR13" s="18">
        <f t="shared" ref="ABR13" si="10330">191358.8/5</f>
        <v>38271.759999999995</v>
      </c>
      <c r="ABS13" s="17">
        <f t="shared" ref="ABS13" si="10331">ABR13*1.2</f>
        <v>45926.111999999994</v>
      </c>
      <c r="ABT13" s="16" t="s">
        <v>20</v>
      </c>
      <c r="ABU13" s="16" t="s">
        <v>19</v>
      </c>
      <c r="ABV13" s="16" t="s">
        <v>18</v>
      </c>
      <c r="ABW13" s="11">
        <v>3</v>
      </c>
      <c r="ABX13" s="8" t="s">
        <v>2</v>
      </c>
      <c r="ABY13" s="19" t="s">
        <v>28</v>
      </c>
      <c r="ABZ13" s="23" t="s">
        <v>36</v>
      </c>
      <c r="ACA13" s="8" t="s">
        <v>29</v>
      </c>
      <c r="ACB13" s="8" t="s">
        <v>37</v>
      </c>
      <c r="ACC13" s="23" t="s">
        <v>21</v>
      </c>
      <c r="ACD13" s="21">
        <v>13</v>
      </c>
      <c r="ACE13" s="8"/>
      <c r="ACF13" s="8"/>
      <c r="ACG13" s="18">
        <f t="shared" ref="ACG13" si="10332">60916.66/5</f>
        <v>12183.332</v>
      </c>
      <c r="ACH13" s="18">
        <f t="shared" ref="ACH13" si="10333">191358.8/5</f>
        <v>38271.759999999995</v>
      </c>
      <c r="ACI13" s="17">
        <f t="shared" ref="ACI13" si="10334">ACH13*1.2</f>
        <v>45926.111999999994</v>
      </c>
      <c r="ACJ13" s="16" t="s">
        <v>20</v>
      </c>
      <c r="ACK13" s="16" t="s">
        <v>19</v>
      </c>
      <c r="ACL13" s="16" t="s">
        <v>18</v>
      </c>
      <c r="ACM13" s="11">
        <v>3</v>
      </c>
      <c r="ACN13" s="8" t="s">
        <v>2</v>
      </c>
      <c r="ACO13" s="19" t="s">
        <v>28</v>
      </c>
      <c r="ACP13" s="23" t="s">
        <v>36</v>
      </c>
      <c r="ACQ13" s="8" t="s">
        <v>29</v>
      </c>
      <c r="ACR13" s="8" t="s">
        <v>37</v>
      </c>
      <c r="ACS13" s="23" t="s">
        <v>21</v>
      </c>
      <c r="ACT13" s="21">
        <v>13</v>
      </c>
      <c r="ACU13" s="8"/>
      <c r="ACV13" s="8"/>
      <c r="ACW13" s="18">
        <f t="shared" ref="ACW13" si="10335">60916.66/5</f>
        <v>12183.332</v>
      </c>
      <c r="ACX13" s="18">
        <f t="shared" ref="ACX13" si="10336">191358.8/5</f>
        <v>38271.759999999995</v>
      </c>
      <c r="ACY13" s="17">
        <f t="shared" ref="ACY13" si="10337">ACX13*1.2</f>
        <v>45926.111999999994</v>
      </c>
      <c r="ACZ13" s="16" t="s">
        <v>20</v>
      </c>
      <c r="ADA13" s="16" t="s">
        <v>19</v>
      </c>
      <c r="ADB13" s="16" t="s">
        <v>18</v>
      </c>
      <c r="ADC13" s="11">
        <v>3</v>
      </c>
      <c r="ADD13" s="8" t="s">
        <v>2</v>
      </c>
      <c r="ADE13" s="19" t="s">
        <v>28</v>
      </c>
      <c r="ADF13" s="23" t="s">
        <v>36</v>
      </c>
      <c r="ADG13" s="8" t="s">
        <v>29</v>
      </c>
      <c r="ADH13" s="8" t="s">
        <v>37</v>
      </c>
      <c r="ADI13" s="23" t="s">
        <v>21</v>
      </c>
      <c r="ADJ13" s="21">
        <v>13</v>
      </c>
      <c r="ADK13" s="8"/>
      <c r="ADL13" s="8"/>
      <c r="ADM13" s="18">
        <f t="shared" ref="ADM13" si="10338">60916.66/5</f>
        <v>12183.332</v>
      </c>
      <c r="ADN13" s="18">
        <f t="shared" ref="ADN13" si="10339">191358.8/5</f>
        <v>38271.759999999995</v>
      </c>
      <c r="ADO13" s="17">
        <f t="shared" ref="ADO13" si="10340">ADN13*1.2</f>
        <v>45926.111999999994</v>
      </c>
      <c r="ADP13" s="16" t="s">
        <v>20</v>
      </c>
      <c r="ADQ13" s="16" t="s">
        <v>19</v>
      </c>
      <c r="ADR13" s="16" t="s">
        <v>18</v>
      </c>
      <c r="ADS13" s="11">
        <v>3</v>
      </c>
      <c r="ADT13" s="8" t="s">
        <v>2</v>
      </c>
      <c r="ADU13" s="19" t="s">
        <v>28</v>
      </c>
      <c r="ADV13" s="23" t="s">
        <v>36</v>
      </c>
      <c r="ADW13" s="8" t="s">
        <v>29</v>
      </c>
      <c r="ADX13" s="8" t="s">
        <v>37</v>
      </c>
      <c r="ADY13" s="23" t="s">
        <v>21</v>
      </c>
      <c r="ADZ13" s="21">
        <v>13</v>
      </c>
      <c r="AEA13" s="8"/>
      <c r="AEB13" s="8"/>
      <c r="AEC13" s="18">
        <f t="shared" ref="AEC13" si="10341">60916.66/5</f>
        <v>12183.332</v>
      </c>
      <c r="AED13" s="18">
        <f t="shared" ref="AED13" si="10342">191358.8/5</f>
        <v>38271.759999999995</v>
      </c>
      <c r="AEE13" s="17">
        <f t="shared" ref="AEE13" si="10343">AED13*1.2</f>
        <v>45926.111999999994</v>
      </c>
      <c r="AEF13" s="16" t="s">
        <v>20</v>
      </c>
      <c r="AEG13" s="16" t="s">
        <v>19</v>
      </c>
      <c r="AEH13" s="16" t="s">
        <v>18</v>
      </c>
      <c r="AEI13" s="11">
        <v>3</v>
      </c>
      <c r="AEJ13" s="8" t="s">
        <v>2</v>
      </c>
      <c r="AEK13" s="19" t="s">
        <v>28</v>
      </c>
      <c r="AEL13" s="23" t="s">
        <v>36</v>
      </c>
      <c r="AEM13" s="8" t="s">
        <v>29</v>
      </c>
      <c r="AEN13" s="8" t="s">
        <v>37</v>
      </c>
      <c r="AEO13" s="23" t="s">
        <v>21</v>
      </c>
      <c r="AEP13" s="21">
        <v>13</v>
      </c>
      <c r="AEQ13" s="8"/>
      <c r="AER13" s="8"/>
      <c r="AES13" s="18">
        <f t="shared" ref="AES13" si="10344">60916.66/5</f>
        <v>12183.332</v>
      </c>
      <c r="AET13" s="18">
        <f t="shared" ref="AET13" si="10345">191358.8/5</f>
        <v>38271.759999999995</v>
      </c>
      <c r="AEU13" s="17">
        <f t="shared" ref="AEU13" si="10346">AET13*1.2</f>
        <v>45926.111999999994</v>
      </c>
      <c r="AEV13" s="16" t="s">
        <v>20</v>
      </c>
      <c r="AEW13" s="16" t="s">
        <v>19</v>
      </c>
      <c r="AEX13" s="16" t="s">
        <v>18</v>
      </c>
      <c r="AEY13" s="11">
        <v>3</v>
      </c>
      <c r="AEZ13" s="8" t="s">
        <v>2</v>
      </c>
      <c r="AFA13" s="19" t="s">
        <v>28</v>
      </c>
      <c r="AFB13" s="23" t="s">
        <v>36</v>
      </c>
      <c r="AFC13" s="8" t="s">
        <v>29</v>
      </c>
      <c r="AFD13" s="8" t="s">
        <v>37</v>
      </c>
      <c r="AFE13" s="23" t="s">
        <v>21</v>
      </c>
      <c r="AFF13" s="21">
        <v>13</v>
      </c>
      <c r="AFG13" s="8"/>
      <c r="AFH13" s="8"/>
      <c r="AFI13" s="18">
        <f t="shared" ref="AFI13" si="10347">60916.66/5</f>
        <v>12183.332</v>
      </c>
      <c r="AFJ13" s="18">
        <f t="shared" ref="AFJ13" si="10348">191358.8/5</f>
        <v>38271.759999999995</v>
      </c>
      <c r="AFK13" s="17">
        <f t="shared" ref="AFK13" si="10349">AFJ13*1.2</f>
        <v>45926.111999999994</v>
      </c>
      <c r="AFL13" s="16" t="s">
        <v>20</v>
      </c>
      <c r="AFM13" s="16" t="s">
        <v>19</v>
      </c>
      <c r="AFN13" s="16" t="s">
        <v>18</v>
      </c>
      <c r="AFO13" s="11">
        <v>3</v>
      </c>
      <c r="AFP13" s="8" t="s">
        <v>2</v>
      </c>
      <c r="AFQ13" s="19" t="s">
        <v>28</v>
      </c>
      <c r="AFR13" s="23" t="s">
        <v>36</v>
      </c>
      <c r="AFS13" s="8" t="s">
        <v>29</v>
      </c>
      <c r="AFT13" s="8" t="s">
        <v>37</v>
      </c>
      <c r="AFU13" s="23" t="s">
        <v>21</v>
      </c>
      <c r="AFV13" s="21">
        <v>13</v>
      </c>
      <c r="AFW13" s="8"/>
      <c r="AFX13" s="8"/>
      <c r="AFY13" s="18">
        <f t="shared" ref="AFY13" si="10350">60916.66/5</f>
        <v>12183.332</v>
      </c>
      <c r="AFZ13" s="18">
        <f t="shared" ref="AFZ13" si="10351">191358.8/5</f>
        <v>38271.759999999995</v>
      </c>
      <c r="AGA13" s="17">
        <f t="shared" ref="AGA13" si="10352">AFZ13*1.2</f>
        <v>45926.111999999994</v>
      </c>
      <c r="AGB13" s="16" t="s">
        <v>20</v>
      </c>
      <c r="AGC13" s="16" t="s">
        <v>19</v>
      </c>
      <c r="AGD13" s="16" t="s">
        <v>18</v>
      </c>
      <c r="AGE13" s="11">
        <v>3</v>
      </c>
      <c r="AGF13" s="8" t="s">
        <v>2</v>
      </c>
      <c r="AGG13" s="19" t="s">
        <v>28</v>
      </c>
      <c r="AGH13" s="23" t="s">
        <v>36</v>
      </c>
      <c r="AGI13" s="8" t="s">
        <v>29</v>
      </c>
      <c r="AGJ13" s="8" t="s">
        <v>37</v>
      </c>
      <c r="AGK13" s="23" t="s">
        <v>21</v>
      </c>
      <c r="AGL13" s="21">
        <v>13</v>
      </c>
      <c r="AGM13" s="8"/>
      <c r="AGN13" s="8"/>
      <c r="AGO13" s="18">
        <f t="shared" ref="AGO13" si="10353">60916.66/5</f>
        <v>12183.332</v>
      </c>
      <c r="AGP13" s="18">
        <f t="shared" ref="AGP13" si="10354">191358.8/5</f>
        <v>38271.759999999995</v>
      </c>
      <c r="AGQ13" s="17">
        <f t="shared" ref="AGQ13" si="10355">AGP13*1.2</f>
        <v>45926.111999999994</v>
      </c>
      <c r="AGR13" s="16" t="s">
        <v>20</v>
      </c>
      <c r="AGS13" s="16" t="s">
        <v>19</v>
      </c>
      <c r="AGT13" s="16" t="s">
        <v>18</v>
      </c>
      <c r="AGU13" s="11">
        <v>3</v>
      </c>
      <c r="AGV13" s="8" t="s">
        <v>2</v>
      </c>
      <c r="AGW13" s="19" t="s">
        <v>28</v>
      </c>
      <c r="AGX13" s="23" t="s">
        <v>36</v>
      </c>
      <c r="AGY13" s="8" t="s">
        <v>29</v>
      </c>
      <c r="AGZ13" s="8" t="s">
        <v>37</v>
      </c>
      <c r="AHA13" s="23" t="s">
        <v>21</v>
      </c>
      <c r="AHB13" s="21">
        <v>13</v>
      </c>
      <c r="AHC13" s="8"/>
      <c r="AHD13" s="8"/>
      <c r="AHE13" s="18">
        <f t="shared" ref="AHE13" si="10356">60916.66/5</f>
        <v>12183.332</v>
      </c>
      <c r="AHF13" s="18">
        <f t="shared" ref="AHF13" si="10357">191358.8/5</f>
        <v>38271.759999999995</v>
      </c>
      <c r="AHG13" s="17">
        <f t="shared" ref="AHG13" si="10358">AHF13*1.2</f>
        <v>45926.111999999994</v>
      </c>
      <c r="AHH13" s="16" t="s">
        <v>20</v>
      </c>
      <c r="AHI13" s="16" t="s">
        <v>19</v>
      </c>
      <c r="AHJ13" s="16" t="s">
        <v>18</v>
      </c>
      <c r="AHK13" s="11">
        <v>3</v>
      </c>
      <c r="AHL13" s="8" t="s">
        <v>2</v>
      </c>
      <c r="AHM13" s="19" t="s">
        <v>28</v>
      </c>
      <c r="AHN13" s="23" t="s">
        <v>36</v>
      </c>
      <c r="AHO13" s="8" t="s">
        <v>29</v>
      </c>
      <c r="AHP13" s="8" t="s">
        <v>37</v>
      </c>
      <c r="AHQ13" s="23" t="s">
        <v>21</v>
      </c>
      <c r="AHR13" s="21">
        <v>13</v>
      </c>
      <c r="AHS13" s="8"/>
      <c r="AHT13" s="8"/>
      <c r="AHU13" s="18">
        <f t="shared" ref="AHU13" si="10359">60916.66/5</f>
        <v>12183.332</v>
      </c>
      <c r="AHV13" s="18">
        <f t="shared" ref="AHV13" si="10360">191358.8/5</f>
        <v>38271.759999999995</v>
      </c>
      <c r="AHW13" s="17">
        <f t="shared" ref="AHW13" si="10361">AHV13*1.2</f>
        <v>45926.111999999994</v>
      </c>
      <c r="AHX13" s="16" t="s">
        <v>20</v>
      </c>
      <c r="AHY13" s="16" t="s">
        <v>19</v>
      </c>
      <c r="AHZ13" s="16" t="s">
        <v>18</v>
      </c>
      <c r="AIA13" s="11">
        <v>3</v>
      </c>
      <c r="AIB13" s="8" t="s">
        <v>2</v>
      </c>
      <c r="AIC13" s="19" t="s">
        <v>28</v>
      </c>
      <c r="AID13" s="23" t="s">
        <v>36</v>
      </c>
      <c r="AIE13" s="8" t="s">
        <v>29</v>
      </c>
      <c r="AIF13" s="8" t="s">
        <v>37</v>
      </c>
      <c r="AIG13" s="23" t="s">
        <v>21</v>
      </c>
      <c r="AIH13" s="21">
        <v>13</v>
      </c>
      <c r="AII13" s="8"/>
      <c r="AIJ13" s="8"/>
      <c r="AIK13" s="18">
        <f t="shared" ref="AIK13" si="10362">60916.66/5</f>
        <v>12183.332</v>
      </c>
      <c r="AIL13" s="18">
        <f t="shared" ref="AIL13" si="10363">191358.8/5</f>
        <v>38271.759999999995</v>
      </c>
      <c r="AIM13" s="17">
        <f t="shared" ref="AIM13" si="10364">AIL13*1.2</f>
        <v>45926.111999999994</v>
      </c>
      <c r="AIN13" s="16" t="s">
        <v>20</v>
      </c>
      <c r="AIO13" s="16" t="s">
        <v>19</v>
      </c>
      <c r="AIP13" s="16" t="s">
        <v>18</v>
      </c>
      <c r="AIQ13" s="11">
        <v>3</v>
      </c>
      <c r="AIR13" s="8" t="s">
        <v>2</v>
      </c>
      <c r="AIS13" s="19" t="s">
        <v>28</v>
      </c>
      <c r="AIT13" s="23" t="s">
        <v>36</v>
      </c>
      <c r="AIU13" s="8" t="s">
        <v>29</v>
      </c>
      <c r="AIV13" s="8" t="s">
        <v>37</v>
      </c>
      <c r="AIW13" s="23" t="s">
        <v>21</v>
      </c>
      <c r="AIX13" s="21">
        <v>13</v>
      </c>
      <c r="AIY13" s="8"/>
      <c r="AIZ13" s="8"/>
      <c r="AJA13" s="18">
        <f t="shared" ref="AJA13" si="10365">60916.66/5</f>
        <v>12183.332</v>
      </c>
      <c r="AJB13" s="18">
        <f t="shared" ref="AJB13" si="10366">191358.8/5</f>
        <v>38271.759999999995</v>
      </c>
      <c r="AJC13" s="17">
        <f t="shared" ref="AJC13" si="10367">AJB13*1.2</f>
        <v>45926.111999999994</v>
      </c>
      <c r="AJD13" s="16" t="s">
        <v>20</v>
      </c>
      <c r="AJE13" s="16" t="s">
        <v>19</v>
      </c>
      <c r="AJF13" s="16" t="s">
        <v>18</v>
      </c>
      <c r="AJG13" s="11">
        <v>3</v>
      </c>
      <c r="AJH13" s="8" t="s">
        <v>2</v>
      </c>
      <c r="AJI13" s="19" t="s">
        <v>28</v>
      </c>
      <c r="AJJ13" s="23" t="s">
        <v>36</v>
      </c>
      <c r="AJK13" s="8" t="s">
        <v>29</v>
      </c>
      <c r="AJL13" s="8" t="s">
        <v>37</v>
      </c>
      <c r="AJM13" s="23" t="s">
        <v>21</v>
      </c>
      <c r="AJN13" s="21">
        <v>13</v>
      </c>
      <c r="AJO13" s="8"/>
      <c r="AJP13" s="8"/>
      <c r="AJQ13" s="18">
        <f t="shared" ref="AJQ13" si="10368">60916.66/5</f>
        <v>12183.332</v>
      </c>
      <c r="AJR13" s="18">
        <f t="shared" ref="AJR13" si="10369">191358.8/5</f>
        <v>38271.759999999995</v>
      </c>
      <c r="AJS13" s="17">
        <f t="shared" ref="AJS13" si="10370">AJR13*1.2</f>
        <v>45926.111999999994</v>
      </c>
      <c r="AJT13" s="16" t="s">
        <v>20</v>
      </c>
      <c r="AJU13" s="16" t="s">
        <v>19</v>
      </c>
      <c r="AJV13" s="16" t="s">
        <v>18</v>
      </c>
      <c r="AJW13" s="11">
        <v>3</v>
      </c>
      <c r="AJX13" s="8" t="s">
        <v>2</v>
      </c>
      <c r="AJY13" s="19" t="s">
        <v>28</v>
      </c>
      <c r="AJZ13" s="23" t="s">
        <v>36</v>
      </c>
      <c r="AKA13" s="8" t="s">
        <v>29</v>
      </c>
      <c r="AKB13" s="8" t="s">
        <v>37</v>
      </c>
      <c r="AKC13" s="23" t="s">
        <v>21</v>
      </c>
      <c r="AKD13" s="21">
        <v>13</v>
      </c>
      <c r="AKE13" s="8"/>
      <c r="AKF13" s="8"/>
      <c r="AKG13" s="18">
        <f t="shared" ref="AKG13" si="10371">60916.66/5</f>
        <v>12183.332</v>
      </c>
      <c r="AKH13" s="18">
        <f t="shared" ref="AKH13" si="10372">191358.8/5</f>
        <v>38271.759999999995</v>
      </c>
      <c r="AKI13" s="17">
        <f t="shared" ref="AKI13" si="10373">AKH13*1.2</f>
        <v>45926.111999999994</v>
      </c>
      <c r="AKJ13" s="16" t="s">
        <v>20</v>
      </c>
      <c r="AKK13" s="16" t="s">
        <v>19</v>
      </c>
      <c r="AKL13" s="16" t="s">
        <v>18</v>
      </c>
      <c r="AKM13" s="11">
        <v>3</v>
      </c>
      <c r="AKN13" s="8" t="s">
        <v>2</v>
      </c>
      <c r="AKO13" s="19" t="s">
        <v>28</v>
      </c>
      <c r="AKP13" s="23" t="s">
        <v>36</v>
      </c>
      <c r="AKQ13" s="8" t="s">
        <v>29</v>
      </c>
      <c r="AKR13" s="8" t="s">
        <v>37</v>
      </c>
      <c r="AKS13" s="23" t="s">
        <v>21</v>
      </c>
      <c r="AKT13" s="21">
        <v>13</v>
      </c>
      <c r="AKU13" s="8"/>
      <c r="AKV13" s="8"/>
      <c r="AKW13" s="18">
        <f t="shared" ref="AKW13" si="10374">60916.66/5</f>
        <v>12183.332</v>
      </c>
      <c r="AKX13" s="18">
        <f t="shared" ref="AKX13" si="10375">191358.8/5</f>
        <v>38271.759999999995</v>
      </c>
      <c r="AKY13" s="17">
        <f t="shared" ref="AKY13" si="10376">AKX13*1.2</f>
        <v>45926.111999999994</v>
      </c>
      <c r="AKZ13" s="16" t="s">
        <v>20</v>
      </c>
      <c r="ALA13" s="16" t="s">
        <v>19</v>
      </c>
      <c r="ALB13" s="16" t="s">
        <v>18</v>
      </c>
      <c r="ALC13" s="11">
        <v>3</v>
      </c>
      <c r="ALD13" s="8" t="s">
        <v>2</v>
      </c>
      <c r="ALE13" s="19" t="s">
        <v>28</v>
      </c>
      <c r="ALF13" s="23" t="s">
        <v>36</v>
      </c>
      <c r="ALG13" s="8" t="s">
        <v>29</v>
      </c>
      <c r="ALH13" s="8" t="s">
        <v>37</v>
      </c>
      <c r="ALI13" s="23" t="s">
        <v>21</v>
      </c>
      <c r="ALJ13" s="21">
        <v>13</v>
      </c>
      <c r="ALK13" s="8"/>
      <c r="ALL13" s="8"/>
      <c r="ALM13" s="18">
        <f t="shared" ref="ALM13" si="10377">60916.66/5</f>
        <v>12183.332</v>
      </c>
      <c r="ALN13" s="18">
        <f t="shared" ref="ALN13" si="10378">191358.8/5</f>
        <v>38271.759999999995</v>
      </c>
      <c r="ALO13" s="17">
        <f t="shared" ref="ALO13" si="10379">ALN13*1.2</f>
        <v>45926.111999999994</v>
      </c>
      <c r="ALP13" s="16" t="s">
        <v>20</v>
      </c>
      <c r="ALQ13" s="16" t="s">
        <v>19</v>
      </c>
      <c r="ALR13" s="16" t="s">
        <v>18</v>
      </c>
      <c r="ALS13" s="11">
        <v>3</v>
      </c>
      <c r="ALT13" s="8" t="s">
        <v>2</v>
      </c>
      <c r="ALU13" s="19" t="s">
        <v>28</v>
      </c>
      <c r="ALV13" s="23" t="s">
        <v>36</v>
      </c>
      <c r="ALW13" s="8" t="s">
        <v>29</v>
      </c>
      <c r="ALX13" s="8" t="s">
        <v>37</v>
      </c>
      <c r="ALY13" s="23" t="s">
        <v>21</v>
      </c>
      <c r="ALZ13" s="21">
        <v>13</v>
      </c>
      <c r="AMA13" s="8"/>
      <c r="AMB13" s="8"/>
      <c r="AMC13" s="18">
        <f t="shared" ref="AMC13" si="10380">60916.66/5</f>
        <v>12183.332</v>
      </c>
      <c r="AMD13" s="18">
        <f t="shared" ref="AMD13" si="10381">191358.8/5</f>
        <v>38271.759999999995</v>
      </c>
      <c r="AME13" s="17">
        <f t="shared" ref="AME13" si="10382">AMD13*1.2</f>
        <v>45926.111999999994</v>
      </c>
      <c r="AMF13" s="16" t="s">
        <v>20</v>
      </c>
      <c r="AMG13" s="16" t="s">
        <v>19</v>
      </c>
      <c r="AMH13" s="16" t="s">
        <v>18</v>
      </c>
      <c r="AMI13" s="11">
        <v>3</v>
      </c>
      <c r="AMJ13" s="8" t="s">
        <v>2</v>
      </c>
      <c r="AMK13" s="19" t="s">
        <v>28</v>
      </c>
      <c r="AML13" s="23" t="s">
        <v>36</v>
      </c>
      <c r="AMM13" s="8" t="s">
        <v>29</v>
      </c>
      <c r="AMN13" s="8" t="s">
        <v>37</v>
      </c>
      <c r="AMO13" s="23" t="s">
        <v>21</v>
      </c>
      <c r="AMP13" s="21">
        <v>13</v>
      </c>
      <c r="AMQ13" s="8"/>
      <c r="AMR13" s="8"/>
      <c r="AMS13" s="18">
        <f t="shared" ref="AMS13" si="10383">60916.66/5</f>
        <v>12183.332</v>
      </c>
      <c r="AMT13" s="18">
        <f t="shared" ref="AMT13" si="10384">191358.8/5</f>
        <v>38271.759999999995</v>
      </c>
      <c r="AMU13" s="17">
        <f t="shared" ref="AMU13" si="10385">AMT13*1.2</f>
        <v>45926.111999999994</v>
      </c>
      <c r="AMV13" s="16" t="s">
        <v>20</v>
      </c>
      <c r="AMW13" s="16" t="s">
        <v>19</v>
      </c>
      <c r="AMX13" s="16" t="s">
        <v>18</v>
      </c>
      <c r="AMY13" s="11">
        <v>3</v>
      </c>
      <c r="AMZ13" s="8" t="s">
        <v>2</v>
      </c>
      <c r="ANA13" s="19" t="s">
        <v>28</v>
      </c>
      <c r="ANB13" s="23" t="s">
        <v>36</v>
      </c>
      <c r="ANC13" s="8" t="s">
        <v>29</v>
      </c>
      <c r="AND13" s="8" t="s">
        <v>37</v>
      </c>
      <c r="ANE13" s="23" t="s">
        <v>21</v>
      </c>
      <c r="ANF13" s="21">
        <v>13</v>
      </c>
      <c r="ANG13" s="8"/>
      <c r="ANH13" s="8"/>
      <c r="ANI13" s="18">
        <f t="shared" ref="ANI13" si="10386">60916.66/5</f>
        <v>12183.332</v>
      </c>
      <c r="ANJ13" s="18">
        <f t="shared" ref="ANJ13" si="10387">191358.8/5</f>
        <v>38271.759999999995</v>
      </c>
      <c r="ANK13" s="17">
        <f t="shared" ref="ANK13" si="10388">ANJ13*1.2</f>
        <v>45926.111999999994</v>
      </c>
      <c r="ANL13" s="16" t="s">
        <v>20</v>
      </c>
      <c r="ANM13" s="16" t="s">
        <v>19</v>
      </c>
      <c r="ANN13" s="16" t="s">
        <v>18</v>
      </c>
      <c r="ANO13" s="11">
        <v>3</v>
      </c>
      <c r="ANP13" s="8" t="s">
        <v>2</v>
      </c>
      <c r="ANQ13" s="19" t="s">
        <v>28</v>
      </c>
      <c r="ANR13" s="23" t="s">
        <v>36</v>
      </c>
      <c r="ANS13" s="8" t="s">
        <v>29</v>
      </c>
      <c r="ANT13" s="8" t="s">
        <v>37</v>
      </c>
      <c r="ANU13" s="23" t="s">
        <v>21</v>
      </c>
      <c r="ANV13" s="21">
        <v>13</v>
      </c>
      <c r="ANW13" s="8"/>
      <c r="ANX13" s="8"/>
      <c r="ANY13" s="18">
        <f t="shared" ref="ANY13" si="10389">60916.66/5</f>
        <v>12183.332</v>
      </c>
      <c r="ANZ13" s="18">
        <f t="shared" ref="ANZ13" si="10390">191358.8/5</f>
        <v>38271.759999999995</v>
      </c>
      <c r="AOA13" s="17">
        <f t="shared" ref="AOA13" si="10391">ANZ13*1.2</f>
        <v>45926.111999999994</v>
      </c>
      <c r="AOB13" s="16" t="s">
        <v>20</v>
      </c>
      <c r="AOC13" s="16" t="s">
        <v>19</v>
      </c>
      <c r="AOD13" s="16" t="s">
        <v>18</v>
      </c>
      <c r="AOE13" s="11">
        <v>3</v>
      </c>
      <c r="AOF13" s="8" t="s">
        <v>2</v>
      </c>
      <c r="AOG13" s="19" t="s">
        <v>28</v>
      </c>
      <c r="AOH13" s="23" t="s">
        <v>36</v>
      </c>
      <c r="AOI13" s="8" t="s">
        <v>29</v>
      </c>
      <c r="AOJ13" s="8" t="s">
        <v>37</v>
      </c>
      <c r="AOK13" s="23" t="s">
        <v>21</v>
      </c>
      <c r="AOL13" s="21">
        <v>13</v>
      </c>
      <c r="AOM13" s="8"/>
      <c r="AON13" s="8"/>
      <c r="AOO13" s="18">
        <f t="shared" ref="AOO13" si="10392">60916.66/5</f>
        <v>12183.332</v>
      </c>
      <c r="AOP13" s="18">
        <f t="shared" ref="AOP13" si="10393">191358.8/5</f>
        <v>38271.759999999995</v>
      </c>
      <c r="AOQ13" s="17">
        <f t="shared" ref="AOQ13" si="10394">AOP13*1.2</f>
        <v>45926.111999999994</v>
      </c>
      <c r="AOR13" s="16" t="s">
        <v>20</v>
      </c>
      <c r="AOS13" s="16" t="s">
        <v>19</v>
      </c>
      <c r="AOT13" s="16" t="s">
        <v>18</v>
      </c>
      <c r="AOU13" s="11">
        <v>3</v>
      </c>
      <c r="AOV13" s="8" t="s">
        <v>2</v>
      </c>
      <c r="AOW13" s="19" t="s">
        <v>28</v>
      </c>
      <c r="AOX13" s="23" t="s">
        <v>36</v>
      </c>
      <c r="AOY13" s="8" t="s">
        <v>29</v>
      </c>
      <c r="AOZ13" s="8" t="s">
        <v>37</v>
      </c>
      <c r="APA13" s="23" t="s">
        <v>21</v>
      </c>
      <c r="APB13" s="21">
        <v>13</v>
      </c>
      <c r="APC13" s="8"/>
      <c r="APD13" s="8"/>
      <c r="APE13" s="18">
        <f t="shared" ref="APE13" si="10395">60916.66/5</f>
        <v>12183.332</v>
      </c>
      <c r="APF13" s="18">
        <f t="shared" ref="APF13" si="10396">191358.8/5</f>
        <v>38271.759999999995</v>
      </c>
      <c r="APG13" s="17">
        <f t="shared" ref="APG13" si="10397">APF13*1.2</f>
        <v>45926.111999999994</v>
      </c>
      <c r="APH13" s="16" t="s">
        <v>20</v>
      </c>
      <c r="API13" s="16" t="s">
        <v>19</v>
      </c>
      <c r="APJ13" s="16" t="s">
        <v>18</v>
      </c>
      <c r="APK13" s="11">
        <v>3</v>
      </c>
      <c r="APL13" s="8" t="s">
        <v>2</v>
      </c>
      <c r="APM13" s="19" t="s">
        <v>28</v>
      </c>
      <c r="APN13" s="23" t="s">
        <v>36</v>
      </c>
      <c r="APO13" s="8" t="s">
        <v>29</v>
      </c>
      <c r="APP13" s="8" t="s">
        <v>37</v>
      </c>
      <c r="APQ13" s="23" t="s">
        <v>21</v>
      </c>
      <c r="APR13" s="21">
        <v>13</v>
      </c>
      <c r="APS13" s="8"/>
      <c r="APT13" s="8"/>
      <c r="APU13" s="18">
        <f t="shared" ref="APU13" si="10398">60916.66/5</f>
        <v>12183.332</v>
      </c>
      <c r="APV13" s="18">
        <f t="shared" ref="APV13" si="10399">191358.8/5</f>
        <v>38271.759999999995</v>
      </c>
      <c r="APW13" s="17">
        <f t="shared" ref="APW13" si="10400">APV13*1.2</f>
        <v>45926.111999999994</v>
      </c>
      <c r="APX13" s="16" t="s">
        <v>20</v>
      </c>
      <c r="APY13" s="16" t="s">
        <v>19</v>
      </c>
      <c r="APZ13" s="16" t="s">
        <v>18</v>
      </c>
      <c r="AQA13" s="11">
        <v>3</v>
      </c>
      <c r="AQB13" s="8" t="s">
        <v>2</v>
      </c>
      <c r="AQC13" s="19" t="s">
        <v>28</v>
      </c>
      <c r="AQD13" s="23" t="s">
        <v>36</v>
      </c>
      <c r="AQE13" s="8" t="s">
        <v>29</v>
      </c>
      <c r="AQF13" s="8" t="s">
        <v>37</v>
      </c>
      <c r="AQG13" s="23" t="s">
        <v>21</v>
      </c>
      <c r="AQH13" s="21">
        <v>13</v>
      </c>
      <c r="AQI13" s="8"/>
      <c r="AQJ13" s="8"/>
      <c r="AQK13" s="18">
        <f t="shared" ref="AQK13" si="10401">60916.66/5</f>
        <v>12183.332</v>
      </c>
      <c r="AQL13" s="18">
        <f t="shared" ref="AQL13" si="10402">191358.8/5</f>
        <v>38271.759999999995</v>
      </c>
      <c r="AQM13" s="17">
        <f t="shared" ref="AQM13" si="10403">AQL13*1.2</f>
        <v>45926.111999999994</v>
      </c>
      <c r="AQN13" s="16" t="s">
        <v>20</v>
      </c>
      <c r="AQO13" s="16" t="s">
        <v>19</v>
      </c>
      <c r="AQP13" s="16" t="s">
        <v>18</v>
      </c>
      <c r="AQQ13" s="11">
        <v>3</v>
      </c>
      <c r="AQR13" s="8" t="s">
        <v>2</v>
      </c>
      <c r="AQS13" s="19" t="s">
        <v>28</v>
      </c>
      <c r="AQT13" s="23" t="s">
        <v>36</v>
      </c>
      <c r="AQU13" s="8" t="s">
        <v>29</v>
      </c>
      <c r="AQV13" s="8" t="s">
        <v>37</v>
      </c>
      <c r="AQW13" s="23" t="s">
        <v>21</v>
      </c>
      <c r="AQX13" s="21">
        <v>13</v>
      </c>
      <c r="AQY13" s="8"/>
      <c r="AQZ13" s="8"/>
      <c r="ARA13" s="18">
        <f t="shared" ref="ARA13" si="10404">60916.66/5</f>
        <v>12183.332</v>
      </c>
      <c r="ARB13" s="18">
        <f t="shared" ref="ARB13" si="10405">191358.8/5</f>
        <v>38271.759999999995</v>
      </c>
      <c r="ARC13" s="17">
        <f t="shared" ref="ARC13" si="10406">ARB13*1.2</f>
        <v>45926.111999999994</v>
      </c>
      <c r="ARD13" s="16" t="s">
        <v>20</v>
      </c>
      <c r="ARE13" s="16" t="s">
        <v>19</v>
      </c>
      <c r="ARF13" s="16" t="s">
        <v>18</v>
      </c>
      <c r="ARG13" s="11">
        <v>3</v>
      </c>
      <c r="ARH13" s="8" t="s">
        <v>2</v>
      </c>
      <c r="ARI13" s="19" t="s">
        <v>28</v>
      </c>
      <c r="ARJ13" s="23" t="s">
        <v>36</v>
      </c>
      <c r="ARK13" s="8" t="s">
        <v>29</v>
      </c>
      <c r="ARL13" s="8" t="s">
        <v>37</v>
      </c>
      <c r="ARM13" s="23" t="s">
        <v>21</v>
      </c>
      <c r="ARN13" s="21">
        <v>13</v>
      </c>
      <c r="ARO13" s="8"/>
      <c r="ARP13" s="8"/>
      <c r="ARQ13" s="18">
        <f t="shared" ref="ARQ13" si="10407">60916.66/5</f>
        <v>12183.332</v>
      </c>
      <c r="ARR13" s="18">
        <f t="shared" ref="ARR13" si="10408">191358.8/5</f>
        <v>38271.759999999995</v>
      </c>
      <c r="ARS13" s="17">
        <f t="shared" ref="ARS13" si="10409">ARR13*1.2</f>
        <v>45926.111999999994</v>
      </c>
      <c r="ART13" s="16" t="s">
        <v>20</v>
      </c>
      <c r="ARU13" s="16" t="s">
        <v>19</v>
      </c>
      <c r="ARV13" s="16" t="s">
        <v>18</v>
      </c>
      <c r="ARW13" s="11">
        <v>3</v>
      </c>
      <c r="ARX13" s="8" t="s">
        <v>2</v>
      </c>
      <c r="ARY13" s="19" t="s">
        <v>28</v>
      </c>
      <c r="ARZ13" s="23" t="s">
        <v>36</v>
      </c>
      <c r="ASA13" s="8" t="s">
        <v>29</v>
      </c>
      <c r="ASB13" s="8" t="s">
        <v>37</v>
      </c>
      <c r="ASC13" s="23" t="s">
        <v>21</v>
      </c>
      <c r="ASD13" s="21">
        <v>13</v>
      </c>
      <c r="ASE13" s="8"/>
      <c r="ASF13" s="8"/>
      <c r="ASG13" s="18">
        <f t="shared" ref="ASG13" si="10410">60916.66/5</f>
        <v>12183.332</v>
      </c>
      <c r="ASH13" s="18">
        <f t="shared" ref="ASH13" si="10411">191358.8/5</f>
        <v>38271.759999999995</v>
      </c>
      <c r="ASI13" s="17">
        <f t="shared" ref="ASI13" si="10412">ASH13*1.2</f>
        <v>45926.111999999994</v>
      </c>
      <c r="ASJ13" s="16" t="s">
        <v>20</v>
      </c>
      <c r="ASK13" s="16" t="s">
        <v>19</v>
      </c>
      <c r="ASL13" s="16" t="s">
        <v>18</v>
      </c>
      <c r="ASM13" s="11">
        <v>3</v>
      </c>
      <c r="ASN13" s="8" t="s">
        <v>2</v>
      </c>
      <c r="ASO13" s="19" t="s">
        <v>28</v>
      </c>
      <c r="ASP13" s="23" t="s">
        <v>36</v>
      </c>
      <c r="ASQ13" s="8" t="s">
        <v>29</v>
      </c>
      <c r="ASR13" s="8" t="s">
        <v>37</v>
      </c>
      <c r="ASS13" s="23" t="s">
        <v>21</v>
      </c>
      <c r="AST13" s="21">
        <v>13</v>
      </c>
      <c r="ASU13" s="8"/>
      <c r="ASV13" s="8"/>
      <c r="ASW13" s="18">
        <f t="shared" ref="ASW13" si="10413">60916.66/5</f>
        <v>12183.332</v>
      </c>
      <c r="ASX13" s="18">
        <f t="shared" ref="ASX13" si="10414">191358.8/5</f>
        <v>38271.759999999995</v>
      </c>
      <c r="ASY13" s="17">
        <f t="shared" ref="ASY13" si="10415">ASX13*1.2</f>
        <v>45926.111999999994</v>
      </c>
      <c r="ASZ13" s="16" t="s">
        <v>20</v>
      </c>
      <c r="ATA13" s="16" t="s">
        <v>19</v>
      </c>
      <c r="ATB13" s="16" t="s">
        <v>18</v>
      </c>
      <c r="ATC13" s="11">
        <v>3</v>
      </c>
      <c r="ATD13" s="8" t="s">
        <v>2</v>
      </c>
      <c r="ATE13" s="19" t="s">
        <v>28</v>
      </c>
      <c r="ATF13" s="23" t="s">
        <v>36</v>
      </c>
      <c r="ATG13" s="8" t="s">
        <v>29</v>
      </c>
      <c r="ATH13" s="8" t="s">
        <v>37</v>
      </c>
      <c r="ATI13" s="23" t="s">
        <v>21</v>
      </c>
      <c r="ATJ13" s="21">
        <v>13</v>
      </c>
      <c r="ATK13" s="8"/>
      <c r="ATL13" s="8"/>
      <c r="ATM13" s="18">
        <f t="shared" ref="ATM13" si="10416">60916.66/5</f>
        <v>12183.332</v>
      </c>
      <c r="ATN13" s="18">
        <f t="shared" ref="ATN13" si="10417">191358.8/5</f>
        <v>38271.759999999995</v>
      </c>
      <c r="ATO13" s="17">
        <f t="shared" ref="ATO13" si="10418">ATN13*1.2</f>
        <v>45926.111999999994</v>
      </c>
      <c r="ATP13" s="16" t="s">
        <v>20</v>
      </c>
      <c r="ATQ13" s="16" t="s">
        <v>19</v>
      </c>
      <c r="ATR13" s="16" t="s">
        <v>18</v>
      </c>
      <c r="ATS13" s="11">
        <v>3</v>
      </c>
      <c r="ATT13" s="8" t="s">
        <v>2</v>
      </c>
      <c r="ATU13" s="19" t="s">
        <v>28</v>
      </c>
      <c r="ATV13" s="23" t="s">
        <v>36</v>
      </c>
      <c r="ATW13" s="8" t="s">
        <v>29</v>
      </c>
      <c r="ATX13" s="8" t="s">
        <v>37</v>
      </c>
      <c r="ATY13" s="23" t="s">
        <v>21</v>
      </c>
      <c r="ATZ13" s="21">
        <v>13</v>
      </c>
      <c r="AUA13" s="8"/>
      <c r="AUB13" s="8"/>
      <c r="AUC13" s="18">
        <f t="shared" ref="AUC13" si="10419">60916.66/5</f>
        <v>12183.332</v>
      </c>
      <c r="AUD13" s="18">
        <f t="shared" ref="AUD13" si="10420">191358.8/5</f>
        <v>38271.759999999995</v>
      </c>
      <c r="AUE13" s="17">
        <f t="shared" ref="AUE13" si="10421">AUD13*1.2</f>
        <v>45926.111999999994</v>
      </c>
      <c r="AUF13" s="16" t="s">
        <v>20</v>
      </c>
      <c r="AUG13" s="16" t="s">
        <v>19</v>
      </c>
      <c r="AUH13" s="16" t="s">
        <v>18</v>
      </c>
      <c r="AUI13" s="11">
        <v>3</v>
      </c>
      <c r="AUJ13" s="8" t="s">
        <v>2</v>
      </c>
      <c r="AUK13" s="19" t="s">
        <v>28</v>
      </c>
      <c r="AUL13" s="23" t="s">
        <v>36</v>
      </c>
      <c r="AUM13" s="8" t="s">
        <v>29</v>
      </c>
      <c r="AUN13" s="8" t="s">
        <v>37</v>
      </c>
      <c r="AUO13" s="23" t="s">
        <v>21</v>
      </c>
      <c r="AUP13" s="21">
        <v>13</v>
      </c>
      <c r="AUQ13" s="8"/>
      <c r="AUR13" s="8"/>
      <c r="AUS13" s="18">
        <f t="shared" ref="AUS13" si="10422">60916.66/5</f>
        <v>12183.332</v>
      </c>
      <c r="AUT13" s="18">
        <f t="shared" ref="AUT13" si="10423">191358.8/5</f>
        <v>38271.759999999995</v>
      </c>
      <c r="AUU13" s="17">
        <f t="shared" ref="AUU13" si="10424">AUT13*1.2</f>
        <v>45926.111999999994</v>
      </c>
      <c r="AUV13" s="16" t="s">
        <v>20</v>
      </c>
      <c r="AUW13" s="16" t="s">
        <v>19</v>
      </c>
      <c r="AUX13" s="16" t="s">
        <v>18</v>
      </c>
      <c r="AUY13" s="11">
        <v>3</v>
      </c>
      <c r="AUZ13" s="8" t="s">
        <v>2</v>
      </c>
      <c r="AVA13" s="19" t="s">
        <v>28</v>
      </c>
      <c r="AVB13" s="23" t="s">
        <v>36</v>
      </c>
      <c r="AVC13" s="8" t="s">
        <v>29</v>
      </c>
      <c r="AVD13" s="8" t="s">
        <v>37</v>
      </c>
      <c r="AVE13" s="23" t="s">
        <v>21</v>
      </c>
      <c r="AVF13" s="21">
        <v>13</v>
      </c>
      <c r="AVG13" s="8"/>
      <c r="AVH13" s="8"/>
      <c r="AVI13" s="18">
        <f t="shared" ref="AVI13" si="10425">60916.66/5</f>
        <v>12183.332</v>
      </c>
      <c r="AVJ13" s="18">
        <f t="shared" ref="AVJ13" si="10426">191358.8/5</f>
        <v>38271.759999999995</v>
      </c>
      <c r="AVK13" s="17">
        <f t="shared" ref="AVK13" si="10427">AVJ13*1.2</f>
        <v>45926.111999999994</v>
      </c>
      <c r="AVL13" s="16" t="s">
        <v>20</v>
      </c>
      <c r="AVM13" s="16" t="s">
        <v>19</v>
      </c>
      <c r="AVN13" s="16" t="s">
        <v>18</v>
      </c>
      <c r="AVO13" s="11">
        <v>3</v>
      </c>
      <c r="AVP13" s="8" t="s">
        <v>2</v>
      </c>
      <c r="AVQ13" s="19" t="s">
        <v>28</v>
      </c>
      <c r="AVR13" s="23" t="s">
        <v>36</v>
      </c>
      <c r="AVS13" s="8" t="s">
        <v>29</v>
      </c>
      <c r="AVT13" s="8" t="s">
        <v>37</v>
      </c>
      <c r="AVU13" s="23" t="s">
        <v>21</v>
      </c>
      <c r="AVV13" s="21">
        <v>13</v>
      </c>
      <c r="AVW13" s="8"/>
      <c r="AVX13" s="8"/>
      <c r="AVY13" s="18">
        <f t="shared" ref="AVY13" si="10428">60916.66/5</f>
        <v>12183.332</v>
      </c>
      <c r="AVZ13" s="18">
        <f t="shared" ref="AVZ13" si="10429">191358.8/5</f>
        <v>38271.759999999995</v>
      </c>
      <c r="AWA13" s="17">
        <f t="shared" ref="AWA13" si="10430">AVZ13*1.2</f>
        <v>45926.111999999994</v>
      </c>
      <c r="AWB13" s="16" t="s">
        <v>20</v>
      </c>
      <c r="AWC13" s="16" t="s">
        <v>19</v>
      </c>
      <c r="AWD13" s="16" t="s">
        <v>18</v>
      </c>
      <c r="AWE13" s="11">
        <v>3</v>
      </c>
      <c r="AWF13" s="8" t="s">
        <v>2</v>
      </c>
      <c r="AWG13" s="19" t="s">
        <v>28</v>
      </c>
      <c r="AWH13" s="23" t="s">
        <v>36</v>
      </c>
      <c r="AWI13" s="8" t="s">
        <v>29</v>
      </c>
      <c r="AWJ13" s="8" t="s">
        <v>37</v>
      </c>
      <c r="AWK13" s="23" t="s">
        <v>21</v>
      </c>
      <c r="AWL13" s="21">
        <v>13</v>
      </c>
      <c r="AWM13" s="8"/>
      <c r="AWN13" s="8"/>
      <c r="AWO13" s="18">
        <f t="shared" ref="AWO13" si="10431">60916.66/5</f>
        <v>12183.332</v>
      </c>
      <c r="AWP13" s="18">
        <f t="shared" ref="AWP13" si="10432">191358.8/5</f>
        <v>38271.759999999995</v>
      </c>
      <c r="AWQ13" s="17">
        <f t="shared" ref="AWQ13" si="10433">AWP13*1.2</f>
        <v>45926.111999999994</v>
      </c>
      <c r="AWR13" s="16" t="s">
        <v>20</v>
      </c>
      <c r="AWS13" s="16" t="s">
        <v>19</v>
      </c>
      <c r="AWT13" s="16" t="s">
        <v>18</v>
      </c>
      <c r="AWU13" s="11">
        <v>3</v>
      </c>
      <c r="AWV13" s="8" t="s">
        <v>2</v>
      </c>
      <c r="AWW13" s="19" t="s">
        <v>28</v>
      </c>
      <c r="AWX13" s="23" t="s">
        <v>36</v>
      </c>
      <c r="AWY13" s="8" t="s">
        <v>29</v>
      </c>
      <c r="AWZ13" s="8" t="s">
        <v>37</v>
      </c>
      <c r="AXA13" s="23" t="s">
        <v>21</v>
      </c>
      <c r="AXB13" s="21">
        <v>13</v>
      </c>
      <c r="AXC13" s="8"/>
      <c r="AXD13" s="8"/>
      <c r="AXE13" s="18">
        <f t="shared" ref="AXE13" si="10434">60916.66/5</f>
        <v>12183.332</v>
      </c>
      <c r="AXF13" s="18">
        <f t="shared" ref="AXF13" si="10435">191358.8/5</f>
        <v>38271.759999999995</v>
      </c>
      <c r="AXG13" s="17">
        <f t="shared" ref="AXG13" si="10436">AXF13*1.2</f>
        <v>45926.111999999994</v>
      </c>
      <c r="AXH13" s="16" t="s">
        <v>20</v>
      </c>
      <c r="AXI13" s="16" t="s">
        <v>19</v>
      </c>
      <c r="AXJ13" s="16" t="s">
        <v>18</v>
      </c>
      <c r="AXK13" s="11">
        <v>3</v>
      </c>
      <c r="AXL13" s="8" t="s">
        <v>2</v>
      </c>
      <c r="AXM13" s="19" t="s">
        <v>28</v>
      </c>
      <c r="AXN13" s="23" t="s">
        <v>36</v>
      </c>
      <c r="AXO13" s="8" t="s">
        <v>29</v>
      </c>
      <c r="AXP13" s="8" t="s">
        <v>37</v>
      </c>
      <c r="AXQ13" s="23" t="s">
        <v>21</v>
      </c>
      <c r="AXR13" s="21">
        <v>13</v>
      </c>
      <c r="AXS13" s="8"/>
      <c r="AXT13" s="8"/>
      <c r="AXU13" s="18">
        <f t="shared" ref="AXU13" si="10437">60916.66/5</f>
        <v>12183.332</v>
      </c>
      <c r="AXV13" s="18">
        <f t="shared" ref="AXV13" si="10438">191358.8/5</f>
        <v>38271.759999999995</v>
      </c>
      <c r="AXW13" s="17">
        <f t="shared" ref="AXW13" si="10439">AXV13*1.2</f>
        <v>45926.111999999994</v>
      </c>
      <c r="AXX13" s="16" t="s">
        <v>20</v>
      </c>
      <c r="AXY13" s="16" t="s">
        <v>19</v>
      </c>
      <c r="AXZ13" s="16" t="s">
        <v>18</v>
      </c>
      <c r="AYA13" s="11">
        <v>3</v>
      </c>
      <c r="AYB13" s="8" t="s">
        <v>2</v>
      </c>
      <c r="AYC13" s="19" t="s">
        <v>28</v>
      </c>
      <c r="AYD13" s="23" t="s">
        <v>36</v>
      </c>
      <c r="AYE13" s="8" t="s">
        <v>29</v>
      </c>
      <c r="AYF13" s="8" t="s">
        <v>37</v>
      </c>
      <c r="AYG13" s="23" t="s">
        <v>21</v>
      </c>
      <c r="AYH13" s="21">
        <v>13</v>
      </c>
      <c r="AYI13" s="8"/>
      <c r="AYJ13" s="8"/>
      <c r="AYK13" s="18">
        <f t="shared" ref="AYK13" si="10440">60916.66/5</f>
        <v>12183.332</v>
      </c>
      <c r="AYL13" s="18">
        <f t="shared" ref="AYL13" si="10441">191358.8/5</f>
        <v>38271.759999999995</v>
      </c>
      <c r="AYM13" s="17">
        <f t="shared" ref="AYM13" si="10442">AYL13*1.2</f>
        <v>45926.111999999994</v>
      </c>
      <c r="AYN13" s="16" t="s">
        <v>20</v>
      </c>
      <c r="AYO13" s="16" t="s">
        <v>19</v>
      </c>
      <c r="AYP13" s="16" t="s">
        <v>18</v>
      </c>
      <c r="AYQ13" s="11">
        <v>3</v>
      </c>
      <c r="AYR13" s="8" t="s">
        <v>2</v>
      </c>
      <c r="AYS13" s="19" t="s">
        <v>28</v>
      </c>
      <c r="AYT13" s="23" t="s">
        <v>36</v>
      </c>
      <c r="AYU13" s="8" t="s">
        <v>29</v>
      </c>
      <c r="AYV13" s="8" t="s">
        <v>37</v>
      </c>
      <c r="AYW13" s="23" t="s">
        <v>21</v>
      </c>
      <c r="AYX13" s="21">
        <v>13</v>
      </c>
      <c r="AYY13" s="8"/>
      <c r="AYZ13" s="8"/>
      <c r="AZA13" s="18">
        <f t="shared" ref="AZA13" si="10443">60916.66/5</f>
        <v>12183.332</v>
      </c>
      <c r="AZB13" s="18">
        <f t="shared" ref="AZB13" si="10444">191358.8/5</f>
        <v>38271.759999999995</v>
      </c>
      <c r="AZC13" s="17">
        <f t="shared" ref="AZC13" si="10445">AZB13*1.2</f>
        <v>45926.111999999994</v>
      </c>
      <c r="AZD13" s="16" t="s">
        <v>20</v>
      </c>
      <c r="AZE13" s="16" t="s">
        <v>19</v>
      </c>
      <c r="AZF13" s="16" t="s">
        <v>18</v>
      </c>
      <c r="AZG13" s="11">
        <v>3</v>
      </c>
      <c r="AZH13" s="8" t="s">
        <v>2</v>
      </c>
      <c r="AZI13" s="19" t="s">
        <v>28</v>
      </c>
      <c r="AZJ13" s="23" t="s">
        <v>36</v>
      </c>
      <c r="AZK13" s="8" t="s">
        <v>29</v>
      </c>
      <c r="AZL13" s="8" t="s">
        <v>37</v>
      </c>
      <c r="AZM13" s="23" t="s">
        <v>21</v>
      </c>
      <c r="AZN13" s="21">
        <v>13</v>
      </c>
      <c r="AZO13" s="8"/>
      <c r="AZP13" s="8"/>
      <c r="AZQ13" s="18">
        <f t="shared" ref="AZQ13" si="10446">60916.66/5</f>
        <v>12183.332</v>
      </c>
      <c r="AZR13" s="18">
        <f t="shared" ref="AZR13" si="10447">191358.8/5</f>
        <v>38271.759999999995</v>
      </c>
      <c r="AZS13" s="17">
        <f t="shared" ref="AZS13" si="10448">AZR13*1.2</f>
        <v>45926.111999999994</v>
      </c>
      <c r="AZT13" s="16" t="s">
        <v>20</v>
      </c>
      <c r="AZU13" s="16" t="s">
        <v>19</v>
      </c>
      <c r="AZV13" s="16" t="s">
        <v>18</v>
      </c>
      <c r="AZW13" s="11">
        <v>3</v>
      </c>
      <c r="AZX13" s="8" t="s">
        <v>2</v>
      </c>
      <c r="AZY13" s="19" t="s">
        <v>28</v>
      </c>
      <c r="AZZ13" s="23" t="s">
        <v>36</v>
      </c>
      <c r="BAA13" s="8" t="s">
        <v>29</v>
      </c>
      <c r="BAB13" s="8" t="s">
        <v>37</v>
      </c>
      <c r="BAC13" s="23" t="s">
        <v>21</v>
      </c>
      <c r="BAD13" s="21">
        <v>13</v>
      </c>
      <c r="BAE13" s="8"/>
      <c r="BAF13" s="8"/>
      <c r="BAG13" s="18">
        <f t="shared" ref="BAG13" si="10449">60916.66/5</f>
        <v>12183.332</v>
      </c>
      <c r="BAH13" s="18">
        <f t="shared" ref="BAH13" si="10450">191358.8/5</f>
        <v>38271.759999999995</v>
      </c>
      <c r="BAI13" s="17">
        <f t="shared" ref="BAI13" si="10451">BAH13*1.2</f>
        <v>45926.111999999994</v>
      </c>
      <c r="BAJ13" s="16" t="s">
        <v>20</v>
      </c>
      <c r="BAK13" s="16" t="s">
        <v>19</v>
      </c>
      <c r="BAL13" s="16" t="s">
        <v>18</v>
      </c>
      <c r="BAM13" s="11">
        <v>3</v>
      </c>
      <c r="BAN13" s="8" t="s">
        <v>2</v>
      </c>
      <c r="BAO13" s="19" t="s">
        <v>28</v>
      </c>
      <c r="BAP13" s="23" t="s">
        <v>36</v>
      </c>
      <c r="BAQ13" s="8" t="s">
        <v>29</v>
      </c>
      <c r="BAR13" s="8" t="s">
        <v>37</v>
      </c>
      <c r="BAS13" s="23" t="s">
        <v>21</v>
      </c>
      <c r="BAT13" s="21">
        <v>13</v>
      </c>
      <c r="BAU13" s="8"/>
      <c r="BAV13" s="8"/>
      <c r="BAW13" s="18">
        <f t="shared" ref="BAW13" si="10452">60916.66/5</f>
        <v>12183.332</v>
      </c>
      <c r="BAX13" s="18">
        <f t="shared" ref="BAX13" si="10453">191358.8/5</f>
        <v>38271.759999999995</v>
      </c>
      <c r="BAY13" s="17">
        <f t="shared" ref="BAY13" si="10454">BAX13*1.2</f>
        <v>45926.111999999994</v>
      </c>
      <c r="BAZ13" s="16" t="s">
        <v>20</v>
      </c>
      <c r="BBA13" s="16" t="s">
        <v>19</v>
      </c>
      <c r="BBB13" s="16" t="s">
        <v>18</v>
      </c>
      <c r="BBC13" s="11">
        <v>3</v>
      </c>
      <c r="BBD13" s="8" t="s">
        <v>2</v>
      </c>
      <c r="BBE13" s="19" t="s">
        <v>28</v>
      </c>
      <c r="BBF13" s="23" t="s">
        <v>36</v>
      </c>
      <c r="BBG13" s="8" t="s">
        <v>29</v>
      </c>
      <c r="BBH13" s="8" t="s">
        <v>37</v>
      </c>
      <c r="BBI13" s="23" t="s">
        <v>21</v>
      </c>
      <c r="BBJ13" s="21">
        <v>13</v>
      </c>
      <c r="BBK13" s="8"/>
      <c r="BBL13" s="8"/>
      <c r="BBM13" s="18">
        <f t="shared" ref="BBM13" si="10455">60916.66/5</f>
        <v>12183.332</v>
      </c>
      <c r="BBN13" s="18">
        <f t="shared" ref="BBN13" si="10456">191358.8/5</f>
        <v>38271.759999999995</v>
      </c>
      <c r="BBO13" s="17">
        <f t="shared" ref="BBO13" si="10457">BBN13*1.2</f>
        <v>45926.111999999994</v>
      </c>
      <c r="BBP13" s="16" t="s">
        <v>20</v>
      </c>
      <c r="BBQ13" s="16" t="s">
        <v>19</v>
      </c>
      <c r="BBR13" s="16" t="s">
        <v>18</v>
      </c>
      <c r="BBS13" s="11">
        <v>3</v>
      </c>
      <c r="BBT13" s="8" t="s">
        <v>2</v>
      </c>
      <c r="BBU13" s="19" t="s">
        <v>28</v>
      </c>
      <c r="BBV13" s="23" t="s">
        <v>36</v>
      </c>
      <c r="BBW13" s="8" t="s">
        <v>29</v>
      </c>
      <c r="BBX13" s="8" t="s">
        <v>37</v>
      </c>
      <c r="BBY13" s="23" t="s">
        <v>21</v>
      </c>
      <c r="BBZ13" s="21">
        <v>13</v>
      </c>
      <c r="BCA13" s="8"/>
      <c r="BCB13" s="8"/>
      <c r="BCC13" s="18">
        <f t="shared" ref="BCC13" si="10458">60916.66/5</f>
        <v>12183.332</v>
      </c>
      <c r="BCD13" s="18">
        <f t="shared" ref="BCD13" si="10459">191358.8/5</f>
        <v>38271.759999999995</v>
      </c>
      <c r="BCE13" s="17">
        <f t="shared" ref="BCE13" si="10460">BCD13*1.2</f>
        <v>45926.111999999994</v>
      </c>
      <c r="BCF13" s="16" t="s">
        <v>20</v>
      </c>
      <c r="BCG13" s="16" t="s">
        <v>19</v>
      </c>
      <c r="BCH13" s="16" t="s">
        <v>18</v>
      </c>
      <c r="BCI13" s="11">
        <v>3</v>
      </c>
      <c r="BCJ13" s="8" t="s">
        <v>2</v>
      </c>
      <c r="BCK13" s="19" t="s">
        <v>28</v>
      </c>
      <c r="BCL13" s="23" t="s">
        <v>36</v>
      </c>
      <c r="BCM13" s="8" t="s">
        <v>29</v>
      </c>
      <c r="BCN13" s="8" t="s">
        <v>37</v>
      </c>
      <c r="BCO13" s="23" t="s">
        <v>21</v>
      </c>
      <c r="BCP13" s="21">
        <v>13</v>
      </c>
      <c r="BCQ13" s="8"/>
      <c r="BCR13" s="8"/>
      <c r="BCS13" s="18">
        <f t="shared" ref="BCS13" si="10461">60916.66/5</f>
        <v>12183.332</v>
      </c>
      <c r="BCT13" s="18">
        <f t="shared" ref="BCT13" si="10462">191358.8/5</f>
        <v>38271.759999999995</v>
      </c>
      <c r="BCU13" s="17">
        <f t="shared" ref="BCU13" si="10463">BCT13*1.2</f>
        <v>45926.111999999994</v>
      </c>
      <c r="BCV13" s="16" t="s">
        <v>20</v>
      </c>
      <c r="BCW13" s="16" t="s">
        <v>19</v>
      </c>
      <c r="BCX13" s="16" t="s">
        <v>18</v>
      </c>
      <c r="BCY13" s="11">
        <v>3</v>
      </c>
      <c r="BCZ13" s="8" t="s">
        <v>2</v>
      </c>
      <c r="BDA13" s="19" t="s">
        <v>28</v>
      </c>
      <c r="BDB13" s="23" t="s">
        <v>36</v>
      </c>
      <c r="BDC13" s="8" t="s">
        <v>29</v>
      </c>
      <c r="BDD13" s="8" t="s">
        <v>37</v>
      </c>
      <c r="BDE13" s="23" t="s">
        <v>21</v>
      </c>
      <c r="BDF13" s="21">
        <v>13</v>
      </c>
      <c r="BDG13" s="8"/>
      <c r="BDH13" s="8"/>
      <c r="BDI13" s="18">
        <f t="shared" ref="BDI13" si="10464">60916.66/5</f>
        <v>12183.332</v>
      </c>
      <c r="BDJ13" s="18">
        <f t="shared" ref="BDJ13" si="10465">191358.8/5</f>
        <v>38271.759999999995</v>
      </c>
      <c r="BDK13" s="17">
        <f t="shared" ref="BDK13" si="10466">BDJ13*1.2</f>
        <v>45926.111999999994</v>
      </c>
      <c r="BDL13" s="16" t="s">
        <v>20</v>
      </c>
      <c r="BDM13" s="16" t="s">
        <v>19</v>
      </c>
      <c r="BDN13" s="16" t="s">
        <v>18</v>
      </c>
      <c r="BDO13" s="11">
        <v>3</v>
      </c>
      <c r="BDP13" s="8" t="s">
        <v>2</v>
      </c>
      <c r="BDQ13" s="19" t="s">
        <v>28</v>
      </c>
      <c r="BDR13" s="23" t="s">
        <v>36</v>
      </c>
      <c r="BDS13" s="8" t="s">
        <v>29</v>
      </c>
      <c r="BDT13" s="8" t="s">
        <v>37</v>
      </c>
      <c r="BDU13" s="23" t="s">
        <v>21</v>
      </c>
      <c r="BDV13" s="21">
        <v>13</v>
      </c>
      <c r="BDW13" s="8"/>
      <c r="BDX13" s="8"/>
      <c r="BDY13" s="18">
        <f t="shared" ref="BDY13" si="10467">60916.66/5</f>
        <v>12183.332</v>
      </c>
      <c r="BDZ13" s="18">
        <f t="shared" ref="BDZ13" si="10468">191358.8/5</f>
        <v>38271.759999999995</v>
      </c>
      <c r="BEA13" s="17">
        <f t="shared" ref="BEA13" si="10469">BDZ13*1.2</f>
        <v>45926.111999999994</v>
      </c>
      <c r="BEB13" s="16" t="s">
        <v>20</v>
      </c>
      <c r="BEC13" s="16" t="s">
        <v>19</v>
      </c>
      <c r="BED13" s="16" t="s">
        <v>18</v>
      </c>
      <c r="BEE13" s="11">
        <v>3</v>
      </c>
      <c r="BEF13" s="8" t="s">
        <v>2</v>
      </c>
      <c r="BEG13" s="19" t="s">
        <v>28</v>
      </c>
      <c r="BEH13" s="23" t="s">
        <v>36</v>
      </c>
      <c r="BEI13" s="8" t="s">
        <v>29</v>
      </c>
      <c r="BEJ13" s="8" t="s">
        <v>37</v>
      </c>
      <c r="BEK13" s="23" t="s">
        <v>21</v>
      </c>
      <c r="BEL13" s="21">
        <v>13</v>
      </c>
      <c r="BEM13" s="8"/>
      <c r="BEN13" s="8"/>
      <c r="BEO13" s="18">
        <f t="shared" ref="BEO13" si="10470">60916.66/5</f>
        <v>12183.332</v>
      </c>
      <c r="BEP13" s="18">
        <f t="shared" ref="BEP13" si="10471">191358.8/5</f>
        <v>38271.759999999995</v>
      </c>
      <c r="BEQ13" s="17">
        <f t="shared" ref="BEQ13" si="10472">BEP13*1.2</f>
        <v>45926.111999999994</v>
      </c>
      <c r="BER13" s="16" t="s">
        <v>20</v>
      </c>
      <c r="BES13" s="16" t="s">
        <v>19</v>
      </c>
      <c r="BET13" s="16" t="s">
        <v>18</v>
      </c>
      <c r="BEU13" s="11">
        <v>3</v>
      </c>
      <c r="BEV13" s="8" t="s">
        <v>2</v>
      </c>
      <c r="BEW13" s="19" t="s">
        <v>28</v>
      </c>
      <c r="BEX13" s="23" t="s">
        <v>36</v>
      </c>
      <c r="BEY13" s="8" t="s">
        <v>29</v>
      </c>
      <c r="BEZ13" s="8" t="s">
        <v>37</v>
      </c>
      <c r="BFA13" s="23" t="s">
        <v>21</v>
      </c>
      <c r="BFB13" s="21">
        <v>13</v>
      </c>
      <c r="BFC13" s="8"/>
      <c r="BFD13" s="8"/>
      <c r="BFE13" s="18">
        <f t="shared" ref="BFE13" si="10473">60916.66/5</f>
        <v>12183.332</v>
      </c>
      <c r="BFF13" s="18">
        <f t="shared" ref="BFF13" si="10474">191358.8/5</f>
        <v>38271.759999999995</v>
      </c>
      <c r="BFG13" s="17">
        <f t="shared" ref="BFG13" si="10475">BFF13*1.2</f>
        <v>45926.111999999994</v>
      </c>
      <c r="BFH13" s="16" t="s">
        <v>20</v>
      </c>
      <c r="BFI13" s="16" t="s">
        <v>19</v>
      </c>
      <c r="BFJ13" s="16" t="s">
        <v>18</v>
      </c>
      <c r="BFK13" s="11">
        <v>3</v>
      </c>
      <c r="BFL13" s="8" t="s">
        <v>2</v>
      </c>
      <c r="BFM13" s="19" t="s">
        <v>28</v>
      </c>
      <c r="BFN13" s="23" t="s">
        <v>36</v>
      </c>
      <c r="BFO13" s="8" t="s">
        <v>29</v>
      </c>
      <c r="BFP13" s="8" t="s">
        <v>37</v>
      </c>
      <c r="BFQ13" s="23" t="s">
        <v>21</v>
      </c>
      <c r="BFR13" s="21">
        <v>13</v>
      </c>
      <c r="BFS13" s="8"/>
      <c r="BFT13" s="8"/>
      <c r="BFU13" s="18">
        <f t="shared" ref="BFU13" si="10476">60916.66/5</f>
        <v>12183.332</v>
      </c>
      <c r="BFV13" s="18">
        <f t="shared" ref="BFV13" si="10477">191358.8/5</f>
        <v>38271.759999999995</v>
      </c>
      <c r="BFW13" s="17">
        <f t="shared" ref="BFW13" si="10478">BFV13*1.2</f>
        <v>45926.111999999994</v>
      </c>
      <c r="BFX13" s="16" t="s">
        <v>20</v>
      </c>
      <c r="BFY13" s="16" t="s">
        <v>19</v>
      </c>
      <c r="BFZ13" s="16" t="s">
        <v>18</v>
      </c>
      <c r="BGA13" s="11">
        <v>3</v>
      </c>
      <c r="BGB13" s="8" t="s">
        <v>2</v>
      </c>
      <c r="BGC13" s="19" t="s">
        <v>28</v>
      </c>
      <c r="BGD13" s="23" t="s">
        <v>36</v>
      </c>
      <c r="BGE13" s="8" t="s">
        <v>29</v>
      </c>
      <c r="BGF13" s="8" t="s">
        <v>37</v>
      </c>
      <c r="BGG13" s="23" t="s">
        <v>21</v>
      </c>
      <c r="BGH13" s="21">
        <v>13</v>
      </c>
      <c r="BGI13" s="8"/>
      <c r="BGJ13" s="8"/>
      <c r="BGK13" s="18">
        <f t="shared" ref="BGK13" si="10479">60916.66/5</f>
        <v>12183.332</v>
      </c>
      <c r="BGL13" s="18">
        <f t="shared" ref="BGL13" si="10480">191358.8/5</f>
        <v>38271.759999999995</v>
      </c>
      <c r="BGM13" s="17">
        <f t="shared" ref="BGM13" si="10481">BGL13*1.2</f>
        <v>45926.111999999994</v>
      </c>
      <c r="BGN13" s="16" t="s">
        <v>20</v>
      </c>
      <c r="BGO13" s="16" t="s">
        <v>19</v>
      </c>
      <c r="BGP13" s="16" t="s">
        <v>18</v>
      </c>
      <c r="BGQ13" s="11">
        <v>3</v>
      </c>
      <c r="BGR13" s="8" t="s">
        <v>2</v>
      </c>
      <c r="BGS13" s="19" t="s">
        <v>28</v>
      </c>
      <c r="BGT13" s="23" t="s">
        <v>36</v>
      </c>
      <c r="BGU13" s="8" t="s">
        <v>29</v>
      </c>
      <c r="BGV13" s="8" t="s">
        <v>37</v>
      </c>
      <c r="BGW13" s="23" t="s">
        <v>21</v>
      </c>
      <c r="BGX13" s="21">
        <v>13</v>
      </c>
      <c r="BGY13" s="8"/>
      <c r="BGZ13" s="8"/>
      <c r="BHA13" s="18">
        <f t="shared" ref="BHA13" si="10482">60916.66/5</f>
        <v>12183.332</v>
      </c>
      <c r="BHB13" s="18">
        <f t="shared" ref="BHB13" si="10483">191358.8/5</f>
        <v>38271.759999999995</v>
      </c>
      <c r="BHC13" s="17">
        <f t="shared" ref="BHC13" si="10484">BHB13*1.2</f>
        <v>45926.111999999994</v>
      </c>
      <c r="BHD13" s="16" t="s">
        <v>20</v>
      </c>
      <c r="BHE13" s="16" t="s">
        <v>19</v>
      </c>
      <c r="BHF13" s="16" t="s">
        <v>18</v>
      </c>
      <c r="BHG13" s="11">
        <v>3</v>
      </c>
      <c r="BHH13" s="8" t="s">
        <v>2</v>
      </c>
      <c r="BHI13" s="19" t="s">
        <v>28</v>
      </c>
      <c r="BHJ13" s="23" t="s">
        <v>36</v>
      </c>
      <c r="BHK13" s="8" t="s">
        <v>29</v>
      </c>
      <c r="BHL13" s="8" t="s">
        <v>37</v>
      </c>
      <c r="BHM13" s="23" t="s">
        <v>21</v>
      </c>
      <c r="BHN13" s="21">
        <v>13</v>
      </c>
      <c r="BHO13" s="8"/>
      <c r="BHP13" s="8"/>
      <c r="BHQ13" s="18">
        <f t="shared" ref="BHQ13" si="10485">60916.66/5</f>
        <v>12183.332</v>
      </c>
      <c r="BHR13" s="18">
        <f t="shared" ref="BHR13" si="10486">191358.8/5</f>
        <v>38271.759999999995</v>
      </c>
      <c r="BHS13" s="17">
        <f t="shared" ref="BHS13" si="10487">BHR13*1.2</f>
        <v>45926.111999999994</v>
      </c>
      <c r="BHT13" s="16" t="s">
        <v>20</v>
      </c>
      <c r="BHU13" s="16" t="s">
        <v>19</v>
      </c>
      <c r="BHV13" s="16" t="s">
        <v>18</v>
      </c>
      <c r="BHW13" s="11">
        <v>3</v>
      </c>
      <c r="BHX13" s="8" t="s">
        <v>2</v>
      </c>
      <c r="BHY13" s="19" t="s">
        <v>28</v>
      </c>
      <c r="BHZ13" s="23" t="s">
        <v>36</v>
      </c>
      <c r="BIA13" s="8" t="s">
        <v>29</v>
      </c>
      <c r="BIB13" s="8" t="s">
        <v>37</v>
      </c>
      <c r="BIC13" s="23" t="s">
        <v>21</v>
      </c>
      <c r="BID13" s="21">
        <v>13</v>
      </c>
      <c r="BIE13" s="8"/>
      <c r="BIF13" s="8"/>
      <c r="BIG13" s="18">
        <f t="shared" ref="BIG13" si="10488">60916.66/5</f>
        <v>12183.332</v>
      </c>
      <c r="BIH13" s="18">
        <f t="shared" ref="BIH13" si="10489">191358.8/5</f>
        <v>38271.759999999995</v>
      </c>
      <c r="BII13" s="17">
        <f t="shared" ref="BII13" si="10490">BIH13*1.2</f>
        <v>45926.111999999994</v>
      </c>
      <c r="BIJ13" s="16" t="s">
        <v>20</v>
      </c>
      <c r="BIK13" s="16" t="s">
        <v>19</v>
      </c>
      <c r="BIL13" s="16" t="s">
        <v>18</v>
      </c>
      <c r="BIM13" s="11">
        <v>3</v>
      </c>
      <c r="BIN13" s="8" t="s">
        <v>2</v>
      </c>
      <c r="BIO13" s="19" t="s">
        <v>28</v>
      </c>
      <c r="BIP13" s="23" t="s">
        <v>36</v>
      </c>
      <c r="BIQ13" s="8" t="s">
        <v>29</v>
      </c>
      <c r="BIR13" s="8" t="s">
        <v>37</v>
      </c>
      <c r="BIS13" s="23" t="s">
        <v>21</v>
      </c>
      <c r="BIT13" s="21">
        <v>13</v>
      </c>
      <c r="BIU13" s="8"/>
      <c r="BIV13" s="8"/>
      <c r="BIW13" s="18">
        <f t="shared" ref="BIW13" si="10491">60916.66/5</f>
        <v>12183.332</v>
      </c>
      <c r="BIX13" s="18">
        <f t="shared" ref="BIX13" si="10492">191358.8/5</f>
        <v>38271.759999999995</v>
      </c>
      <c r="BIY13" s="17">
        <f t="shared" ref="BIY13" si="10493">BIX13*1.2</f>
        <v>45926.111999999994</v>
      </c>
      <c r="BIZ13" s="16" t="s">
        <v>20</v>
      </c>
      <c r="BJA13" s="16" t="s">
        <v>19</v>
      </c>
      <c r="BJB13" s="16" t="s">
        <v>18</v>
      </c>
      <c r="BJC13" s="11">
        <v>3</v>
      </c>
      <c r="BJD13" s="8" t="s">
        <v>2</v>
      </c>
      <c r="BJE13" s="19" t="s">
        <v>28</v>
      </c>
      <c r="BJF13" s="23" t="s">
        <v>36</v>
      </c>
      <c r="BJG13" s="8" t="s">
        <v>29</v>
      </c>
      <c r="BJH13" s="8" t="s">
        <v>37</v>
      </c>
      <c r="BJI13" s="23" t="s">
        <v>21</v>
      </c>
      <c r="BJJ13" s="21">
        <v>13</v>
      </c>
      <c r="BJK13" s="8"/>
      <c r="BJL13" s="8"/>
      <c r="BJM13" s="18">
        <f t="shared" ref="BJM13" si="10494">60916.66/5</f>
        <v>12183.332</v>
      </c>
      <c r="BJN13" s="18">
        <f t="shared" ref="BJN13" si="10495">191358.8/5</f>
        <v>38271.759999999995</v>
      </c>
      <c r="BJO13" s="17">
        <f t="shared" ref="BJO13" si="10496">BJN13*1.2</f>
        <v>45926.111999999994</v>
      </c>
      <c r="BJP13" s="16" t="s">
        <v>20</v>
      </c>
      <c r="BJQ13" s="16" t="s">
        <v>19</v>
      </c>
      <c r="BJR13" s="16" t="s">
        <v>18</v>
      </c>
      <c r="BJS13" s="11">
        <v>3</v>
      </c>
      <c r="BJT13" s="8" t="s">
        <v>2</v>
      </c>
      <c r="BJU13" s="19" t="s">
        <v>28</v>
      </c>
      <c r="BJV13" s="23" t="s">
        <v>36</v>
      </c>
      <c r="BJW13" s="8" t="s">
        <v>29</v>
      </c>
      <c r="BJX13" s="8" t="s">
        <v>37</v>
      </c>
      <c r="BJY13" s="23" t="s">
        <v>21</v>
      </c>
      <c r="BJZ13" s="21">
        <v>13</v>
      </c>
      <c r="BKA13" s="8"/>
      <c r="BKB13" s="8"/>
      <c r="BKC13" s="18">
        <f t="shared" ref="BKC13" si="10497">60916.66/5</f>
        <v>12183.332</v>
      </c>
      <c r="BKD13" s="18">
        <f t="shared" ref="BKD13" si="10498">191358.8/5</f>
        <v>38271.759999999995</v>
      </c>
      <c r="BKE13" s="17">
        <f t="shared" ref="BKE13" si="10499">BKD13*1.2</f>
        <v>45926.111999999994</v>
      </c>
      <c r="BKF13" s="16" t="s">
        <v>20</v>
      </c>
      <c r="BKG13" s="16" t="s">
        <v>19</v>
      </c>
      <c r="BKH13" s="16" t="s">
        <v>18</v>
      </c>
      <c r="BKI13" s="11">
        <v>3</v>
      </c>
      <c r="BKJ13" s="8" t="s">
        <v>2</v>
      </c>
      <c r="BKK13" s="19" t="s">
        <v>28</v>
      </c>
      <c r="BKL13" s="23" t="s">
        <v>36</v>
      </c>
      <c r="BKM13" s="8" t="s">
        <v>29</v>
      </c>
      <c r="BKN13" s="8" t="s">
        <v>37</v>
      </c>
      <c r="BKO13" s="23" t="s">
        <v>21</v>
      </c>
      <c r="BKP13" s="21">
        <v>13</v>
      </c>
      <c r="BKQ13" s="8"/>
      <c r="BKR13" s="8"/>
      <c r="BKS13" s="18">
        <f t="shared" ref="BKS13" si="10500">60916.66/5</f>
        <v>12183.332</v>
      </c>
      <c r="BKT13" s="18">
        <f t="shared" ref="BKT13" si="10501">191358.8/5</f>
        <v>38271.759999999995</v>
      </c>
      <c r="BKU13" s="17">
        <f t="shared" ref="BKU13" si="10502">BKT13*1.2</f>
        <v>45926.111999999994</v>
      </c>
      <c r="BKV13" s="16" t="s">
        <v>20</v>
      </c>
      <c r="BKW13" s="16" t="s">
        <v>19</v>
      </c>
      <c r="BKX13" s="16" t="s">
        <v>18</v>
      </c>
      <c r="BKY13" s="11">
        <v>3</v>
      </c>
      <c r="BKZ13" s="8" t="s">
        <v>2</v>
      </c>
      <c r="BLA13" s="19" t="s">
        <v>28</v>
      </c>
      <c r="BLB13" s="23" t="s">
        <v>36</v>
      </c>
      <c r="BLC13" s="8" t="s">
        <v>29</v>
      </c>
      <c r="BLD13" s="8" t="s">
        <v>37</v>
      </c>
      <c r="BLE13" s="23" t="s">
        <v>21</v>
      </c>
      <c r="BLF13" s="21">
        <v>13</v>
      </c>
      <c r="BLG13" s="8"/>
      <c r="BLH13" s="8"/>
      <c r="BLI13" s="18">
        <f t="shared" ref="BLI13" si="10503">60916.66/5</f>
        <v>12183.332</v>
      </c>
      <c r="BLJ13" s="18">
        <f t="shared" ref="BLJ13" si="10504">191358.8/5</f>
        <v>38271.759999999995</v>
      </c>
      <c r="BLK13" s="17">
        <f t="shared" ref="BLK13" si="10505">BLJ13*1.2</f>
        <v>45926.111999999994</v>
      </c>
      <c r="BLL13" s="16" t="s">
        <v>20</v>
      </c>
      <c r="BLM13" s="16" t="s">
        <v>19</v>
      </c>
      <c r="BLN13" s="16" t="s">
        <v>18</v>
      </c>
      <c r="BLO13" s="11">
        <v>3</v>
      </c>
      <c r="BLP13" s="8" t="s">
        <v>2</v>
      </c>
      <c r="BLQ13" s="19" t="s">
        <v>28</v>
      </c>
      <c r="BLR13" s="23" t="s">
        <v>36</v>
      </c>
      <c r="BLS13" s="8" t="s">
        <v>29</v>
      </c>
      <c r="BLT13" s="8" t="s">
        <v>37</v>
      </c>
      <c r="BLU13" s="23" t="s">
        <v>21</v>
      </c>
      <c r="BLV13" s="21">
        <v>13</v>
      </c>
      <c r="BLW13" s="8"/>
      <c r="BLX13" s="8"/>
      <c r="BLY13" s="18">
        <f t="shared" ref="BLY13" si="10506">60916.66/5</f>
        <v>12183.332</v>
      </c>
      <c r="BLZ13" s="18">
        <f t="shared" ref="BLZ13" si="10507">191358.8/5</f>
        <v>38271.759999999995</v>
      </c>
      <c r="BMA13" s="17">
        <f t="shared" ref="BMA13" si="10508">BLZ13*1.2</f>
        <v>45926.111999999994</v>
      </c>
      <c r="BMB13" s="16" t="s">
        <v>20</v>
      </c>
      <c r="BMC13" s="16" t="s">
        <v>19</v>
      </c>
      <c r="BMD13" s="16" t="s">
        <v>18</v>
      </c>
      <c r="BME13" s="11">
        <v>3</v>
      </c>
      <c r="BMF13" s="8" t="s">
        <v>2</v>
      </c>
      <c r="BMG13" s="19" t="s">
        <v>28</v>
      </c>
      <c r="BMH13" s="23" t="s">
        <v>36</v>
      </c>
      <c r="BMI13" s="8" t="s">
        <v>29</v>
      </c>
      <c r="BMJ13" s="8" t="s">
        <v>37</v>
      </c>
      <c r="BMK13" s="23" t="s">
        <v>21</v>
      </c>
      <c r="BML13" s="21">
        <v>13</v>
      </c>
      <c r="BMM13" s="8"/>
      <c r="BMN13" s="8"/>
      <c r="BMO13" s="18">
        <f t="shared" ref="BMO13" si="10509">60916.66/5</f>
        <v>12183.332</v>
      </c>
      <c r="BMP13" s="18">
        <f t="shared" ref="BMP13" si="10510">191358.8/5</f>
        <v>38271.759999999995</v>
      </c>
      <c r="BMQ13" s="17">
        <f t="shared" ref="BMQ13" si="10511">BMP13*1.2</f>
        <v>45926.111999999994</v>
      </c>
      <c r="BMR13" s="16" t="s">
        <v>20</v>
      </c>
      <c r="BMS13" s="16" t="s">
        <v>19</v>
      </c>
      <c r="BMT13" s="16" t="s">
        <v>18</v>
      </c>
      <c r="BMU13" s="11">
        <v>3</v>
      </c>
      <c r="BMV13" s="8" t="s">
        <v>2</v>
      </c>
      <c r="BMW13" s="19" t="s">
        <v>28</v>
      </c>
      <c r="BMX13" s="23" t="s">
        <v>36</v>
      </c>
      <c r="BMY13" s="8" t="s">
        <v>29</v>
      </c>
      <c r="BMZ13" s="8" t="s">
        <v>37</v>
      </c>
      <c r="BNA13" s="23" t="s">
        <v>21</v>
      </c>
      <c r="BNB13" s="21">
        <v>13</v>
      </c>
      <c r="BNC13" s="8"/>
      <c r="BND13" s="8"/>
      <c r="BNE13" s="18">
        <f t="shared" ref="BNE13" si="10512">60916.66/5</f>
        <v>12183.332</v>
      </c>
      <c r="BNF13" s="18">
        <f t="shared" ref="BNF13" si="10513">191358.8/5</f>
        <v>38271.759999999995</v>
      </c>
      <c r="BNG13" s="17">
        <f t="shared" ref="BNG13" si="10514">BNF13*1.2</f>
        <v>45926.111999999994</v>
      </c>
      <c r="BNH13" s="16" t="s">
        <v>20</v>
      </c>
      <c r="BNI13" s="16" t="s">
        <v>19</v>
      </c>
      <c r="BNJ13" s="16" t="s">
        <v>18</v>
      </c>
      <c r="BNK13" s="11">
        <v>3</v>
      </c>
      <c r="BNL13" s="8" t="s">
        <v>2</v>
      </c>
      <c r="BNM13" s="19" t="s">
        <v>28</v>
      </c>
      <c r="BNN13" s="23" t="s">
        <v>36</v>
      </c>
      <c r="BNO13" s="8" t="s">
        <v>29</v>
      </c>
      <c r="BNP13" s="8" t="s">
        <v>37</v>
      </c>
      <c r="BNQ13" s="23" t="s">
        <v>21</v>
      </c>
      <c r="BNR13" s="21">
        <v>13</v>
      </c>
      <c r="BNS13" s="8"/>
      <c r="BNT13" s="8"/>
      <c r="BNU13" s="18">
        <f t="shared" ref="BNU13" si="10515">60916.66/5</f>
        <v>12183.332</v>
      </c>
      <c r="BNV13" s="18">
        <f t="shared" ref="BNV13" si="10516">191358.8/5</f>
        <v>38271.759999999995</v>
      </c>
      <c r="BNW13" s="17">
        <f t="shared" ref="BNW13" si="10517">BNV13*1.2</f>
        <v>45926.111999999994</v>
      </c>
      <c r="BNX13" s="16" t="s">
        <v>20</v>
      </c>
      <c r="BNY13" s="16" t="s">
        <v>19</v>
      </c>
      <c r="BNZ13" s="16" t="s">
        <v>18</v>
      </c>
      <c r="BOA13" s="11">
        <v>3</v>
      </c>
      <c r="BOB13" s="8" t="s">
        <v>2</v>
      </c>
      <c r="BOC13" s="19" t="s">
        <v>28</v>
      </c>
      <c r="BOD13" s="23" t="s">
        <v>36</v>
      </c>
      <c r="BOE13" s="8" t="s">
        <v>29</v>
      </c>
      <c r="BOF13" s="8" t="s">
        <v>37</v>
      </c>
      <c r="BOG13" s="23" t="s">
        <v>21</v>
      </c>
      <c r="BOH13" s="21">
        <v>13</v>
      </c>
      <c r="BOI13" s="8"/>
      <c r="BOJ13" s="8"/>
      <c r="BOK13" s="18">
        <f t="shared" ref="BOK13" si="10518">60916.66/5</f>
        <v>12183.332</v>
      </c>
      <c r="BOL13" s="18">
        <f t="shared" ref="BOL13" si="10519">191358.8/5</f>
        <v>38271.759999999995</v>
      </c>
      <c r="BOM13" s="17">
        <f t="shared" ref="BOM13" si="10520">BOL13*1.2</f>
        <v>45926.111999999994</v>
      </c>
      <c r="BON13" s="16" t="s">
        <v>20</v>
      </c>
      <c r="BOO13" s="16" t="s">
        <v>19</v>
      </c>
      <c r="BOP13" s="16" t="s">
        <v>18</v>
      </c>
      <c r="BOQ13" s="11">
        <v>3</v>
      </c>
      <c r="BOR13" s="8" t="s">
        <v>2</v>
      </c>
      <c r="BOS13" s="19" t="s">
        <v>28</v>
      </c>
      <c r="BOT13" s="23" t="s">
        <v>36</v>
      </c>
      <c r="BOU13" s="8" t="s">
        <v>29</v>
      </c>
      <c r="BOV13" s="8" t="s">
        <v>37</v>
      </c>
      <c r="BOW13" s="23" t="s">
        <v>21</v>
      </c>
      <c r="BOX13" s="21">
        <v>13</v>
      </c>
      <c r="BOY13" s="8"/>
      <c r="BOZ13" s="8"/>
      <c r="BPA13" s="18">
        <f t="shared" ref="BPA13" si="10521">60916.66/5</f>
        <v>12183.332</v>
      </c>
      <c r="BPB13" s="18">
        <f t="shared" ref="BPB13" si="10522">191358.8/5</f>
        <v>38271.759999999995</v>
      </c>
      <c r="BPC13" s="17">
        <f t="shared" ref="BPC13" si="10523">BPB13*1.2</f>
        <v>45926.111999999994</v>
      </c>
      <c r="BPD13" s="16" t="s">
        <v>20</v>
      </c>
      <c r="BPE13" s="16" t="s">
        <v>19</v>
      </c>
      <c r="BPF13" s="16" t="s">
        <v>18</v>
      </c>
      <c r="BPG13" s="11">
        <v>3</v>
      </c>
      <c r="BPH13" s="8" t="s">
        <v>2</v>
      </c>
      <c r="BPI13" s="19" t="s">
        <v>28</v>
      </c>
      <c r="BPJ13" s="23" t="s">
        <v>36</v>
      </c>
      <c r="BPK13" s="8" t="s">
        <v>29</v>
      </c>
      <c r="BPL13" s="8" t="s">
        <v>37</v>
      </c>
      <c r="BPM13" s="23" t="s">
        <v>21</v>
      </c>
      <c r="BPN13" s="21">
        <v>13</v>
      </c>
      <c r="BPO13" s="8"/>
      <c r="BPP13" s="8"/>
      <c r="BPQ13" s="18">
        <f t="shared" ref="BPQ13" si="10524">60916.66/5</f>
        <v>12183.332</v>
      </c>
      <c r="BPR13" s="18">
        <f t="shared" ref="BPR13" si="10525">191358.8/5</f>
        <v>38271.759999999995</v>
      </c>
      <c r="BPS13" s="17">
        <f t="shared" ref="BPS13" si="10526">BPR13*1.2</f>
        <v>45926.111999999994</v>
      </c>
      <c r="BPT13" s="16" t="s">
        <v>20</v>
      </c>
      <c r="BPU13" s="16" t="s">
        <v>19</v>
      </c>
      <c r="BPV13" s="16" t="s">
        <v>18</v>
      </c>
      <c r="BPW13" s="11">
        <v>3</v>
      </c>
      <c r="BPX13" s="8" t="s">
        <v>2</v>
      </c>
      <c r="BPY13" s="19" t="s">
        <v>28</v>
      </c>
      <c r="BPZ13" s="23" t="s">
        <v>36</v>
      </c>
      <c r="BQA13" s="8" t="s">
        <v>29</v>
      </c>
      <c r="BQB13" s="8" t="s">
        <v>37</v>
      </c>
      <c r="BQC13" s="23" t="s">
        <v>21</v>
      </c>
      <c r="BQD13" s="21">
        <v>13</v>
      </c>
      <c r="BQE13" s="8"/>
      <c r="BQF13" s="8"/>
      <c r="BQG13" s="18">
        <f t="shared" ref="BQG13" si="10527">60916.66/5</f>
        <v>12183.332</v>
      </c>
      <c r="BQH13" s="18">
        <f t="shared" ref="BQH13" si="10528">191358.8/5</f>
        <v>38271.759999999995</v>
      </c>
      <c r="BQI13" s="17">
        <f t="shared" ref="BQI13" si="10529">BQH13*1.2</f>
        <v>45926.111999999994</v>
      </c>
      <c r="BQJ13" s="16" t="s">
        <v>20</v>
      </c>
      <c r="BQK13" s="16" t="s">
        <v>19</v>
      </c>
      <c r="BQL13" s="16" t="s">
        <v>18</v>
      </c>
      <c r="BQM13" s="11">
        <v>3</v>
      </c>
      <c r="BQN13" s="8" t="s">
        <v>2</v>
      </c>
      <c r="BQO13" s="19" t="s">
        <v>28</v>
      </c>
      <c r="BQP13" s="23" t="s">
        <v>36</v>
      </c>
      <c r="BQQ13" s="8" t="s">
        <v>29</v>
      </c>
      <c r="BQR13" s="8" t="s">
        <v>37</v>
      </c>
      <c r="BQS13" s="23" t="s">
        <v>21</v>
      </c>
      <c r="BQT13" s="21">
        <v>13</v>
      </c>
      <c r="BQU13" s="8"/>
      <c r="BQV13" s="8"/>
      <c r="BQW13" s="18">
        <f t="shared" ref="BQW13" si="10530">60916.66/5</f>
        <v>12183.332</v>
      </c>
      <c r="BQX13" s="18">
        <f t="shared" ref="BQX13" si="10531">191358.8/5</f>
        <v>38271.759999999995</v>
      </c>
      <c r="BQY13" s="17">
        <f t="shared" ref="BQY13" si="10532">BQX13*1.2</f>
        <v>45926.111999999994</v>
      </c>
      <c r="BQZ13" s="16" t="s">
        <v>20</v>
      </c>
      <c r="BRA13" s="16" t="s">
        <v>19</v>
      </c>
      <c r="BRB13" s="16" t="s">
        <v>18</v>
      </c>
      <c r="BRC13" s="11">
        <v>3</v>
      </c>
      <c r="BRD13" s="8" t="s">
        <v>2</v>
      </c>
      <c r="BRE13" s="19" t="s">
        <v>28</v>
      </c>
      <c r="BRF13" s="23" t="s">
        <v>36</v>
      </c>
      <c r="BRG13" s="8" t="s">
        <v>29</v>
      </c>
      <c r="BRH13" s="8" t="s">
        <v>37</v>
      </c>
      <c r="BRI13" s="23" t="s">
        <v>21</v>
      </c>
      <c r="BRJ13" s="21">
        <v>13</v>
      </c>
      <c r="BRK13" s="8"/>
      <c r="BRL13" s="8"/>
      <c r="BRM13" s="18">
        <f t="shared" ref="BRM13" si="10533">60916.66/5</f>
        <v>12183.332</v>
      </c>
      <c r="BRN13" s="18">
        <f t="shared" ref="BRN13" si="10534">191358.8/5</f>
        <v>38271.759999999995</v>
      </c>
      <c r="BRO13" s="17">
        <f t="shared" ref="BRO13" si="10535">BRN13*1.2</f>
        <v>45926.111999999994</v>
      </c>
      <c r="BRP13" s="16" t="s">
        <v>20</v>
      </c>
      <c r="BRQ13" s="16" t="s">
        <v>19</v>
      </c>
      <c r="BRR13" s="16" t="s">
        <v>18</v>
      </c>
      <c r="BRS13" s="11">
        <v>3</v>
      </c>
      <c r="BRT13" s="8" t="s">
        <v>2</v>
      </c>
      <c r="BRU13" s="19" t="s">
        <v>28</v>
      </c>
      <c r="BRV13" s="23" t="s">
        <v>36</v>
      </c>
      <c r="BRW13" s="8" t="s">
        <v>29</v>
      </c>
      <c r="BRX13" s="8" t="s">
        <v>37</v>
      </c>
      <c r="BRY13" s="23" t="s">
        <v>21</v>
      </c>
      <c r="BRZ13" s="21">
        <v>13</v>
      </c>
      <c r="BSA13" s="8"/>
      <c r="BSB13" s="8"/>
      <c r="BSC13" s="18">
        <f t="shared" ref="BSC13" si="10536">60916.66/5</f>
        <v>12183.332</v>
      </c>
      <c r="BSD13" s="18">
        <f t="shared" ref="BSD13" si="10537">191358.8/5</f>
        <v>38271.759999999995</v>
      </c>
      <c r="BSE13" s="17">
        <f t="shared" ref="BSE13" si="10538">BSD13*1.2</f>
        <v>45926.111999999994</v>
      </c>
      <c r="BSF13" s="16" t="s">
        <v>20</v>
      </c>
      <c r="BSG13" s="16" t="s">
        <v>19</v>
      </c>
      <c r="BSH13" s="16" t="s">
        <v>18</v>
      </c>
      <c r="BSI13" s="11">
        <v>3</v>
      </c>
      <c r="BSJ13" s="8" t="s">
        <v>2</v>
      </c>
      <c r="BSK13" s="19" t="s">
        <v>28</v>
      </c>
      <c r="BSL13" s="23" t="s">
        <v>36</v>
      </c>
      <c r="BSM13" s="8" t="s">
        <v>29</v>
      </c>
      <c r="BSN13" s="8" t="s">
        <v>37</v>
      </c>
      <c r="BSO13" s="23" t="s">
        <v>21</v>
      </c>
      <c r="BSP13" s="21">
        <v>13</v>
      </c>
      <c r="BSQ13" s="8"/>
      <c r="BSR13" s="8"/>
      <c r="BSS13" s="18">
        <f t="shared" ref="BSS13" si="10539">60916.66/5</f>
        <v>12183.332</v>
      </c>
      <c r="BST13" s="18">
        <f t="shared" ref="BST13" si="10540">191358.8/5</f>
        <v>38271.759999999995</v>
      </c>
      <c r="BSU13" s="17">
        <f t="shared" ref="BSU13" si="10541">BST13*1.2</f>
        <v>45926.111999999994</v>
      </c>
      <c r="BSV13" s="16" t="s">
        <v>20</v>
      </c>
      <c r="BSW13" s="16" t="s">
        <v>19</v>
      </c>
      <c r="BSX13" s="16" t="s">
        <v>18</v>
      </c>
      <c r="BSY13" s="11">
        <v>3</v>
      </c>
      <c r="BSZ13" s="8" t="s">
        <v>2</v>
      </c>
      <c r="BTA13" s="19" t="s">
        <v>28</v>
      </c>
      <c r="BTB13" s="23" t="s">
        <v>36</v>
      </c>
      <c r="BTC13" s="8" t="s">
        <v>29</v>
      </c>
      <c r="BTD13" s="8" t="s">
        <v>37</v>
      </c>
      <c r="BTE13" s="23" t="s">
        <v>21</v>
      </c>
      <c r="BTF13" s="21">
        <v>13</v>
      </c>
      <c r="BTG13" s="8"/>
      <c r="BTH13" s="8"/>
      <c r="BTI13" s="18">
        <f t="shared" ref="BTI13" si="10542">60916.66/5</f>
        <v>12183.332</v>
      </c>
      <c r="BTJ13" s="18">
        <f t="shared" ref="BTJ13" si="10543">191358.8/5</f>
        <v>38271.759999999995</v>
      </c>
      <c r="BTK13" s="17">
        <f t="shared" ref="BTK13" si="10544">BTJ13*1.2</f>
        <v>45926.111999999994</v>
      </c>
      <c r="BTL13" s="16" t="s">
        <v>20</v>
      </c>
      <c r="BTM13" s="16" t="s">
        <v>19</v>
      </c>
      <c r="BTN13" s="16" t="s">
        <v>18</v>
      </c>
      <c r="BTO13" s="11">
        <v>3</v>
      </c>
      <c r="BTP13" s="8" t="s">
        <v>2</v>
      </c>
      <c r="BTQ13" s="19" t="s">
        <v>28</v>
      </c>
      <c r="BTR13" s="23" t="s">
        <v>36</v>
      </c>
      <c r="BTS13" s="8" t="s">
        <v>29</v>
      </c>
      <c r="BTT13" s="8" t="s">
        <v>37</v>
      </c>
      <c r="BTU13" s="23" t="s">
        <v>21</v>
      </c>
      <c r="BTV13" s="21">
        <v>13</v>
      </c>
      <c r="BTW13" s="8"/>
      <c r="BTX13" s="8"/>
      <c r="BTY13" s="18">
        <f t="shared" ref="BTY13" si="10545">60916.66/5</f>
        <v>12183.332</v>
      </c>
      <c r="BTZ13" s="18">
        <f t="shared" ref="BTZ13" si="10546">191358.8/5</f>
        <v>38271.759999999995</v>
      </c>
      <c r="BUA13" s="17">
        <f t="shared" ref="BUA13" si="10547">BTZ13*1.2</f>
        <v>45926.111999999994</v>
      </c>
      <c r="BUB13" s="16" t="s">
        <v>20</v>
      </c>
      <c r="BUC13" s="16" t="s">
        <v>19</v>
      </c>
      <c r="BUD13" s="16" t="s">
        <v>18</v>
      </c>
      <c r="BUE13" s="11">
        <v>3</v>
      </c>
      <c r="BUF13" s="8" t="s">
        <v>2</v>
      </c>
      <c r="BUG13" s="19" t="s">
        <v>28</v>
      </c>
      <c r="BUH13" s="23" t="s">
        <v>36</v>
      </c>
      <c r="BUI13" s="8" t="s">
        <v>29</v>
      </c>
      <c r="BUJ13" s="8" t="s">
        <v>37</v>
      </c>
      <c r="BUK13" s="23" t="s">
        <v>21</v>
      </c>
      <c r="BUL13" s="21">
        <v>13</v>
      </c>
      <c r="BUM13" s="8"/>
      <c r="BUN13" s="8"/>
      <c r="BUO13" s="18">
        <f t="shared" ref="BUO13" si="10548">60916.66/5</f>
        <v>12183.332</v>
      </c>
      <c r="BUP13" s="18">
        <f t="shared" ref="BUP13" si="10549">191358.8/5</f>
        <v>38271.759999999995</v>
      </c>
      <c r="BUQ13" s="17">
        <f t="shared" ref="BUQ13" si="10550">BUP13*1.2</f>
        <v>45926.111999999994</v>
      </c>
      <c r="BUR13" s="16" t="s">
        <v>20</v>
      </c>
      <c r="BUS13" s="16" t="s">
        <v>19</v>
      </c>
      <c r="BUT13" s="16" t="s">
        <v>18</v>
      </c>
      <c r="BUU13" s="11">
        <v>3</v>
      </c>
      <c r="BUV13" s="8" t="s">
        <v>2</v>
      </c>
      <c r="BUW13" s="19" t="s">
        <v>28</v>
      </c>
      <c r="BUX13" s="23" t="s">
        <v>36</v>
      </c>
      <c r="BUY13" s="8" t="s">
        <v>29</v>
      </c>
      <c r="BUZ13" s="8" t="s">
        <v>37</v>
      </c>
      <c r="BVA13" s="23" t="s">
        <v>21</v>
      </c>
      <c r="BVB13" s="21">
        <v>13</v>
      </c>
      <c r="BVC13" s="8"/>
      <c r="BVD13" s="8"/>
      <c r="BVE13" s="18">
        <f t="shared" ref="BVE13" si="10551">60916.66/5</f>
        <v>12183.332</v>
      </c>
      <c r="BVF13" s="18">
        <f t="shared" ref="BVF13" si="10552">191358.8/5</f>
        <v>38271.759999999995</v>
      </c>
      <c r="BVG13" s="17">
        <f t="shared" ref="BVG13" si="10553">BVF13*1.2</f>
        <v>45926.111999999994</v>
      </c>
      <c r="BVH13" s="16" t="s">
        <v>20</v>
      </c>
      <c r="BVI13" s="16" t="s">
        <v>19</v>
      </c>
      <c r="BVJ13" s="16" t="s">
        <v>18</v>
      </c>
      <c r="BVK13" s="11">
        <v>3</v>
      </c>
      <c r="BVL13" s="8" t="s">
        <v>2</v>
      </c>
      <c r="BVM13" s="19" t="s">
        <v>28</v>
      </c>
      <c r="BVN13" s="23" t="s">
        <v>36</v>
      </c>
      <c r="BVO13" s="8" t="s">
        <v>29</v>
      </c>
      <c r="BVP13" s="8" t="s">
        <v>37</v>
      </c>
      <c r="BVQ13" s="23" t="s">
        <v>21</v>
      </c>
      <c r="BVR13" s="21">
        <v>13</v>
      </c>
      <c r="BVS13" s="8"/>
      <c r="BVT13" s="8"/>
      <c r="BVU13" s="18">
        <f t="shared" ref="BVU13" si="10554">60916.66/5</f>
        <v>12183.332</v>
      </c>
      <c r="BVV13" s="18">
        <f t="shared" ref="BVV13" si="10555">191358.8/5</f>
        <v>38271.759999999995</v>
      </c>
      <c r="BVW13" s="17">
        <f t="shared" ref="BVW13" si="10556">BVV13*1.2</f>
        <v>45926.111999999994</v>
      </c>
      <c r="BVX13" s="16" t="s">
        <v>20</v>
      </c>
      <c r="BVY13" s="16" t="s">
        <v>19</v>
      </c>
      <c r="BVZ13" s="16" t="s">
        <v>18</v>
      </c>
      <c r="BWA13" s="11">
        <v>3</v>
      </c>
      <c r="BWB13" s="8" t="s">
        <v>2</v>
      </c>
      <c r="BWC13" s="19" t="s">
        <v>28</v>
      </c>
      <c r="BWD13" s="23" t="s">
        <v>36</v>
      </c>
      <c r="BWE13" s="8" t="s">
        <v>29</v>
      </c>
      <c r="BWF13" s="8" t="s">
        <v>37</v>
      </c>
      <c r="BWG13" s="23" t="s">
        <v>21</v>
      </c>
      <c r="BWH13" s="21">
        <v>13</v>
      </c>
      <c r="BWI13" s="8"/>
      <c r="BWJ13" s="8"/>
      <c r="BWK13" s="18">
        <f t="shared" ref="BWK13" si="10557">60916.66/5</f>
        <v>12183.332</v>
      </c>
      <c r="BWL13" s="18">
        <f t="shared" ref="BWL13" si="10558">191358.8/5</f>
        <v>38271.759999999995</v>
      </c>
      <c r="BWM13" s="17">
        <f t="shared" ref="BWM13" si="10559">BWL13*1.2</f>
        <v>45926.111999999994</v>
      </c>
      <c r="BWN13" s="16" t="s">
        <v>20</v>
      </c>
      <c r="BWO13" s="16" t="s">
        <v>19</v>
      </c>
      <c r="BWP13" s="16" t="s">
        <v>18</v>
      </c>
      <c r="BWQ13" s="11">
        <v>3</v>
      </c>
      <c r="BWR13" s="8" t="s">
        <v>2</v>
      </c>
      <c r="BWS13" s="19" t="s">
        <v>28</v>
      </c>
      <c r="BWT13" s="23" t="s">
        <v>36</v>
      </c>
      <c r="BWU13" s="8" t="s">
        <v>29</v>
      </c>
      <c r="BWV13" s="8" t="s">
        <v>37</v>
      </c>
      <c r="BWW13" s="23" t="s">
        <v>21</v>
      </c>
      <c r="BWX13" s="21">
        <v>13</v>
      </c>
      <c r="BWY13" s="8"/>
      <c r="BWZ13" s="8"/>
      <c r="BXA13" s="18">
        <f t="shared" ref="BXA13" si="10560">60916.66/5</f>
        <v>12183.332</v>
      </c>
      <c r="BXB13" s="18">
        <f t="shared" ref="BXB13" si="10561">191358.8/5</f>
        <v>38271.759999999995</v>
      </c>
      <c r="BXC13" s="17">
        <f t="shared" ref="BXC13" si="10562">BXB13*1.2</f>
        <v>45926.111999999994</v>
      </c>
      <c r="BXD13" s="16" t="s">
        <v>20</v>
      </c>
      <c r="BXE13" s="16" t="s">
        <v>19</v>
      </c>
      <c r="BXF13" s="16" t="s">
        <v>18</v>
      </c>
      <c r="BXG13" s="11">
        <v>3</v>
      </c>
      <c r="BXH13" s="8" t="s">
        <v>2</v>
      </c>
      <c r="BXI13" s="19" t="s">
        <v>28</v>
      </c>
      <c r="BXJ13" s="23" t="s">
        <v>36</v>
      </c>
      <c r="BXK13" s="8" t="s">
        <v>29</v>
      </c>
      <c r="BXL13" s="8" t="s">
        <v>37</v>
      </c>
      <c r="BXM13" s="23" t="s">
        <v>21</v>
      </c>
      <c r="BXN13" s="21">
        <v>13</v>
      </c>
      <c r="BXO13" s="8"/>
      <c r="BXP13" s="8"/>
      <c r="BXQ13" s="18">
        <f t="shared" ref="BXQ13" si="10563">60916.66/5</f>
        <v>12183.332</v>
      </c>
      <c r="BXR13" s="18">
        <f t="shared" ref="BXR13" si="10564">191358.8/5</f>
        <v>38271.759999999995</v>
      </c>
      <c r="BXS13" s="17">
        <f t="shared" ref="BXS13" si="10565">BXR13*1.2</f>
        <v>45926.111999999994</v>
      </c>
      <c r="BXT13" s="16" t="s">
        <v>20</v>
      </c>
      <c r="BXU13" s="16" t="s">
        <v>19</v>
      </c>
      <c r="BXV13" s="16" t="s">
        <v>18</v>
      </c>
      <c r="BXW13" s="11">
        <v>3</v>
      </c>
      <c r="BXX13" s="8" t="s">
        <v>2</v>
      </c>
      <c r="BXY13" s="19" t="s">
        <v>28</v>
      </c>
      <c r="BXZ13" s="23" t="s">
        <v>36</v>
      </c>
      <c r="BYA13" s="8" t="s">
        <v>29</v>
      </c>
      <c r="BYB13" s="8" t="s">
        <v>37</v>
      </c>
      <c r="BYC13" s="23" t="s">
        <v>21</v>
      </c>
      <c r="BYD13" s="21">
        <v>13</v>
      </c>
      <c r="BYE13" s="8"/>
      <c r="BYF13" s="8"/>
      <c r="BYG13" s="18">
        <f t="shared" ref="BYG13" si="10566">60916.66/5</f>
        <v>12183.332</v>
      </c>
      <c r="BYH13" s="18">
        <f t="shared" ref="BYH13" si="10567">191358.8/5</f>
        <v>38271.759999999995</v>
      </c>
      <c r="BYI13" s="17">
        <f t="shared" ref="BYI13" si="10568">BYH13*1.2</f>
        <v>45926.111999999994</v>
      </c>
      <c r="BYJ13" s="16" t="s">
        <v>20</v>
      </c>
      <c r="BYK13" s="16" t="s">
        <v>19</v>
      </c>
      <c r="BYL13" s="16" t="s">
        <v>18</v>
      </c>
      <c r="BYM13" s="11">
        <v>3</v>
      </c>
      <c r="BYN13" s="8" t="s">
        <v>2</v>
      </c>
      <c r="BYO13" s="19" t="s">
        <v>28</v>
      </c>
      <c r="BYP13" s="23" t="s">
        <v>36</v>
      </c>
      <c r="BYQ13" s="8" t="s">
        <v>29</v>
      </c>
      <c r="BYR13" s="8" t="s">
        <v>37</v>
      </c>
      <c r="BYS13" s="23" t="s">
        <v>21</v>
      </c>
      <c r="BYT13" s="21">
        <v>13</v>
      </c>
      <c r="BYU13" s="8"/>
      <c r="BYV13" s="8"/>
      <c r="BYW13" s="18">
        <f t="shared" ref="BYW13" si="10569">60916.66/5</f>
        <v>12183.332</v>
      </c>
      <c r="BYX13" s="18">
        <f t="shared" ref="BYX13" si="10570">191358.8/5</f>
        <v>38271.759999999995</v>
      </c>
      <c r="BYY13" s="17">
        <f t="shared" ref="BYY13" si="10571">BYX13*1.2</f>
        <v>45926.111999999994</v>
      </c>
      <c r="BYZ13" s="16" t="s">
        <v>20</v>
      </c>
      <c r="BZA13" s="16" t="s">
        <v>19</v>
      </c>
      <c r="BZB13" s="16" t="s">
        <v>18</v>
      </c>
      <c r="BZC13" s="11">
        <v>3</v>
      </c>
      <c r="BZD13" s="8" t="s">
        <v>2</v>
      </c>
      <c r="BZE13" s="19" t="s">
        <v>28</v>
      </c>
      <c r="BZF13" s="23" t="s">
        <v>36</v>
      </c>
      <c r="BZG13" s="8" t="s">
        <v>29</v>
      </c>
      <c r="BZH13" s="8" t="s">
        <v>37</v>
      </c>
      <c r="BZI13" s="23" t="s">
        <v>21</v>
      </c>
      <c r="BZJ13" s="21">
        <v>13</v>
      </c>
      <c r="BZK13" s="8"/>
      <c r="BZL13" s="8"/>
      <c r="BZM13" s="18">
        <f t="shared" ref="BZM13" si="10572">60916.66/5</f>
        <v>12183.332</v>
      </c>
      <c r="BZN13" s="18">
        <f t="shared" ref="BZN13" si="10573">191358.8/5</f>
        <v>38271.759999999995</v>
      </c>
      <c r="BZO13" s="17">
        <f t="shared" ref="BZO13" si="10574">BZN13*1.2</f>
        <v>45926.111999999994</v>
      </c>
      <c r="BZP13" s="16" t="s">
        <v>20</v>
      </c>
      <c r="BZQ13" s="16" t="s">
        <v>19</v>
      </c>
      <c r="BZR13" s="16" t="s">
        <v>18</v>
      </c>
      <c r="BZS13" s="11">
        <v>3</v>
      </c>
      <c r="BZT13" s="8" t="s">
        <v>2</v>
      </c>
      <c r="BZU13" s="19" t="s">
        <v>28</v>
      </c>
      <c r="BZV13" s="23" t="s">
        <v>36</v>
      </c>
      <c r="BZW13" s="8" t="s">
        <v>29</v>
      </c>
      <c r="BZX13" s="8" t="s">
        <v>37</v>
      </c>
      <c r="BZY13" s="23" t="s">
        <v>21</v>
      </c>
      <c r="BZZ13" s="21">
        <v>13</v>
      </c>
      <c r="CAA13" s="8"/>
      <c r="CAB13" s="8"/>
      <c r="CAC13" s="18">
        <f t="shared" ref="CAC13" si="10575">60916.66/5</f>
        <v>12183.332</v>
      </c>
      <c r="CAD13" s="18">
        <f t="shared" ref="CAD13" si="10576">191358.8/5</f>
        <v>38271.759999999995</v>
      </c>
      <c r="CAE13" s="17">
        <f t="shared" ref="CAE13" si="10577">CAD13*1.2</f>
        <v>45926.111999999994</v>
      </c>
      <c r="CAF13" s="16" t="s">
        <v>20</v>
      </c>
      <c r="CAG13" s="16" t="s">
        <v>19</v>
      </c>
      <c r="CAH13" s="16" t="s">
        <v>18</v>
      </c>
      <c r="CAI13" s="11">
        <v>3</v>
      </c>
      <c r="CAJ13" s="8" t="s">
        <v>2</v>
      </c>
      <c r="CAK13" s="19" t="s">
        <v>28</v>
      </c>
      <c r="CAL13" s="23" t="s">
        <v>36</v>
      </c>
      <c r="CAM13" s="8" t="s">
        <v>29</v>
      </c>
      <c r="CAN13" s="8" t="s">
        <v>37</v>
      </c>
      <c r="CAO13" s="23" t="s">
        <v>21</v>
      </c>
      <c r="CAP13" s="21">
        <v>13</v>
      </c>
      <c r="CAQ13" s="8"/>
      <c r="CAR13" s="8"/>
      <c r="CAS13" s="18">
        <f t="shared" ref="CAS13" si="10578">60916.66/5</f>
        <v>12183.332</v>
      </c>
      <c r="CAT13" s="18">
        <f t="shared" ref="CAT13" si="10579">191358.8/5</f>
        <v>38271.759999999995</v>
      </c>
      <c r="CAU13" s="17">
        <f t="shared" ref="CAU13" si="10580">CAT13*1.2</f>
        <v>45926.111999999994</v>
      </c>
      <c r="CAV13" s="16" t="s">
        <v>20</v>
      </c>
      <c r="CAW13" s="16" t="s">
        <v>19</v>
      </c>
      <c r="CAX13" s="16" t="s">
        <v>18</v>
      </c>
      <c r="CAY13" s="11">
        <v>3</v>
      </c>
      <c r="CAZ13" s="8" t="s">
        <v>2</v>
      </c>
      <c r="CBA13" s="19" t="s">
        <v>28</v>
      </c>
      <c r="CBB13" s="23" t="s">
        <v>36</v>
      </c>
      <c r="CBC13" s="8" t="s">
        <v>29</v>
      </c>
      <c r="CBD13" s="8" t="s">
        <v>37</v>
      </c>
      <c r="CBE13" s="23" t="s">
        <v>21</v>
      </c>
      <c r="CBF13" s="21">
        <v>13</v>
      </c>
      <c r="CBG13" s="8"/>
      <c r="CBH13" s="8"/>
      <c r="CBI13" s="18">
        <f t="shared" ref="CBI13" si="10581">60916.66/5</f>
        <v>12183.332</v>
      </c>
      <c r="CBJ13" s="18">
        <f t="shared" ref="CBJ13" si="10582">191358.8/5</f>
        <v>38271.759999999995</v>
      </c>
      <c r="CBK13" s="17">
        <f t="shared" ref="CBK13" si="10583">CBJ13*1.2</f>
        <v>45926.111999999994</v>
      </c>
      <c r="CBL13" s="16" t="s">
        <v>20</v>
      </c>
      <c r="CBM13" s="16" t="s">
        <v>19</v>
      </c>
      <c r="CBN13" s="16" t="s">
        <v>18</v>
      </c>
      <c r="CBO13" s="11">
        <v>3</v>
      </c>
      <c r="CBP13" s="8" t="s">
        <v>2</v>
      </c>
      <c r="CBQ13" s="19" t="s">
        <v>28</v>
      </c>
      <c r="CBR13" s="23" t="s">
        <v>36</v>
      </c>
      <c r="CBS13" s="8" t="s">
        <v>29</v>
      </c>
      <c r="CBT13" s="8" t="s">
        <v>37</v>
      </c>
      <c r="CBU13" s="23" t="s">
        <v>21</v>
      </c>
      <c r="CBV13" s="21">
        <v>13</v>
      </c>
      <c r="CBW13" s="8"/>
      <c r="CBX13" s="8"/>
      <c r="CBY13" s="18">
        <f t="shared" ref="CBY13" si="10584">60916.66/5</f>
        <v>12183.332</v>
      </c>
      <c r="CBZ13" s="18">
        <f t="shared" ref="CBZ13" si="10585">191358.8/5</f>
        <v>38271.759999999995</v>
      </c>
      <c r="CCA13" s="17">
        <f t="shared" ref="CCA13" si="10586">CBZ13*1.2</f>
        <v>45926.111999999994</v>
      </c>
      <c r="CCB13" s="16" t="s">
        <v>20</v>
      </c>
      <c r="CCC13" s="16" t="s">
        <v>19</v>
      </c>
      <c r="CCD13" s="16" t="s">
        <v>18</v>
      </c>
      <c r="CCE13" s="11">
        <v>3</v>
      </c>
      <c r="CCF13" s="8" t="s">
        <v>2</v>
      </c>
      <c r="CCG13" s="19" t="s">
        <v>28</v>
      </c>
      <c r="CCH13" s="23" t="s">
        <v>36</v>
      </c>
      <c r="CCI13" s="8" t="s">
        <v>29</v>
      </c>
      <c r="CCJ13" s="8" t="s">
        <v>37</v>
      </c>
      <c r="CCK13" s="23" t="s">
        <v>21</v>
      </c>
      <c r="CCL13" s="21">
        <v>13</v>
      </c>
      <c r="CCM13" s="8"/>
      <c r="CCN13" s="8"/>
      <c r="CCO13" s="18">
        <f t="shared" ref="CCO13" si="10587">60916.66/5</f>
        <v>12183.332</v>
      </c>
      <c r="CCP13" s="18">
        <f t="shared" ref="CCP13" si="10588">191358.8/5</f>
        <v>38271.759999999995</v>
      </c>
      <c r="CCQ13" s="17">
        <f t="shared" ref="CCQ13" si="10589">CCP13*1.2</f>
        <v>45926.111999999994</v>
      </c>
      <c r="CCR13" s="16" t="s">
        <v>20</v>
      </c>
      <c r="CCS13" s="16" t="s">
        <v>19</v>
      </c>
      <c r="CCT13" s="16" t="s">
        <v>18</v>
      </c>
      <c r="CCU13" s="11">
        <v>3</v>
      </c>
      <c r="CCV13" s="8" t="s">
        <v>2</v>
      </c>
      <c r="CCW13" s="19" t="s">
        <v>28</v>
      </c>
      <c r="CCX13" s="23" t="s">
        <v>36</v>
      </c>
      <c r="CCY13" s="8" t="s">
        <v>29</v>
      </c>
      <c r="CCZ13" s="8" t="s">
        <v>37</v>
      </c>
      <c r="CDA13" s="23" t="s">
        <v>21</v>
      </c>
      <c r="CDB13" s="21">
        <v>13</v>
      </c>
      <c r="CDC13" s="8"/>
      <c r="CDD13" s="8"/>
      <c r="CDE13" s="18">
        <f t="shared" ref="CDE13" si="10590">60916.66/5</f>
        <v>12183.332</v>
      </c>
      <c r="CDF13" s="18">
        <f t="shared" ref="CDF13" si="10591">191358.8/5</f>
        <v>38271.759999999995</v>
      </c>
      <c r="CDG13" s="17">
        <f t="shared" ref="CDG13" si="10592">CDF13*1.2</f>
        <v>45926.111999999994</v>
      </c>
      <c r="CDH13" s="16" t="s">
        <v>20</v>
      </c>
      <c r="CDI13" s="16" t="s">
        <v>19</v>
      </c>
      <c r="CDJ13" s="16" t="s">
        <v>18</v>
      </c>
      <c r="CDK13" s="11">
        <v>3</v>
      </c>
      <c r="CDL13" s="8" t="s">
        <v>2</v>
      </c>
      <c r="CDM13" s="19" t="s">
        <v>28</v>
      </c>
      <c r="CDN13" s="23" t="s">
        <v>36</v>
      </c>
      <c r="CDO13" s="8" t="s">
        <v>29</v>
      </c>
      <c r="CDP13" s="8" t="s">
        <v>37</v>
      </c>
      <c r="CDQ13" s="23" t="s">
        <v>21</v>
      </c>
      <c r="CDR13" s="21">
        <v>13</v>
      </c>
      <c r="CDS13" s="8"/>
      <c r="CDT13" s="8"/>
      <c r="CDU13" s="18">
        <f t="shared" ref="CDU13" si="10593">60916.66/5</f>
        <v>12183.332</v>
      </c>
      <c r="CDV13" s="18">
        <f t="shared" ref="CDV13" si="10594">191358.8/5</f>
        <v>38271.759999999995</v>
      </c>
      <c r="CDW13" s="17">
        <f t="shared" ref="CDW13" si="10595">CDV13*1.2</f>
        <v>45926.111999999994</v>
      </c>
      <c r="CDX13" s="16" t="s">
        <v>20</v>
      </c>
      <c r="CDY13" s="16" t="s">
        <v>19</v>
      </c>
      <c r="CDZ13" s="16" t="s">
        <v>18</v>
      </c>
      <c r="CEA13" s="11">
        <v>3</v>
      </c>
      <c r="CEB13" s="8" t="s">
        <v>2</v>
      </c>
      <c r="CEC13" s="19" t="s">
        <v>28</v>
      </c>
      <c r="CED13" s="23" t="s">
        <v>36</v>
      </c>
      <c r="CEE13" s="8" t="s">
        <v>29</v>
      </c>
      <c r="CEF13" s="8" t="s">
        <v>37</v>
      </c>
      <c r="CEG13" s="23" t="s">
        <v>21</v>
      </c>
      <c r="CEH13" s="21">
        <v>13</v>
      </c>
      <c r="CEI13" s="8"/>
      <c r="CEJ13" s="8"/>
      <c r="CEK13" s="18">
        <f t="shared" ref="CEK13" si="10596">60916.66/5</f>
        <v>12183.332</v>
      </c>
      <c r="CEL13" s="18">
        <f t="shared" ref="CEL13" si="10597">191358.8/5</f>
        <v>38271.759999999995</v>
      </c>
      <c r="CEM13" s="17">
        <f t="shared" ref="CEM13" si="10598">CEL13*1.2</f>
        <v>45926.111999999994</v>
      </c>
      <c r="CEN13" s="16" t="s">
        <v>20</v>
      </c>
      <c r="CEO13" s="16" t="s">
        <v>19</v>
      </c>
      <c r="CEP13" s="16" t="s">
        <v>18</v>
      </c>
      <c r="CEQ13" s="11">
        <v>3</v>
      </c>
      <c r="CER13" s="8" t="s">
        <v>2</v>
      </c>
      <c r="CES13" s="19" t="s">
        <v>28</v>
      </c>
      <c r="CET13" s="23" t="s">
        <v>36</v>
      </c>
      <c r="CEU13" s="8" t="s">
        <v>29</v>
      </c>
      <c r="CEV13" s="8" t="s">
        <v>37</v>
      </c>
      <c r="CEW13" s="23" t="s">
        <v>21</v>
      </c>
      <c r="CEX13" s="21">
        <v>13</v>
      </c>
      <c r="CEY13" s="8"/>
      <c r="CEZ13" s="8"/>
      <c r="CFA13" s="18">
        <f t="shared" ref="CFA13" si="10599">60916.66/5</f>
        <v>12183.332</v>
      </c>
      <c r="CFB13" s="18">
        <f t="shared" ref="CFB13" si="10600">191358.8/5</f>
        <v>38271.759999999995</v>
      </c>
      <c r="CFC13" s="17">
        <f t="shared" ref="CFC13" si="10601">CFB13*1.2</f>
        <v>45926.111999999994</v>
      </c>
      <c r="CFD13" s="16" t="s">
        <v>20</v>
      </c>
      <c r="CFE13" s="16" t="s">
        <v>19</v>
      </c>
      <c r="CFF13" s="16" t="s">
        <v>18</v>
      </c>
      <c r="CFG13" s="11">
        <v>3</v>
      </c>
      <c r="CFH13" s="8" t="s">
        <v>2</v>
      </c>
      <c r="CFI13" s="19" t="s">
        <v>28</v>
      </c>
      <c r="CFJ13" s="23" t="s">
        <v>36</v>
      </c>
      <c r="CFK13" s="8" t="s">
        <v>29</v>
      </c>
      <c r="CFL13" s="8" t="s">
        <v>37</v>
      </c>
      <c r="CFM13" s="23" t="s">
        <v>21</v>
      </c>
      <c r="CFN13" s="21">
        <v>13</v>
      </c>
      <c r="CFO13" s="8"/>
      <c r="CFP13" s="8"/>
      <c r="CFQ13" s="18">
        <f t="shared" ref="CFQ13" si="10602">60916.66/5</f>
        <v>12183.332</v>
      </c>
      <c r="CFR13" s="18">
        <f t="shared" ref="CFR13" si="10603">191358.8/5</f>
        <v>38271.759999999995</v>
      </c>
      <c r="CFS13" s="17">
        <f t="shared" ref="CFS13" si="10604">CFR13*1.2</f>
        <v>45926.111999999994</v>
      </c>
      <c r="CFT13" s="16" t="s">
        <v>20</v>
      </c>
      <c r="CFU13" s="16" t="s">
        <v>19</v>
      </c>
      <c r="CFV13" s="16" t="s">
        <v>18</v>
      </c>
      <c r="CFW13" s="11">
        <v>3</v>
      </c>
      <c r="CFX13" s="8" t="s">
        <v>2</v>
      </c>
      <c r="CFY13" s="19" t="s">
        <v>28</v>
      </c>
      <c r="CFZ13" s="23" t="s">
        <v>36</v>
      </c>
      <c r="CGA13" s="8" t="s">
        <v>29</v>
      </c>
      <c r="CGB13" s="8" t="s">
        <v>37</v>
      </c>
      <c r="CGC13" s="23" t="s">
        <v>21</v>
      </c>
      <c r="CGD13" s="21">
        <v>13</v>
      </c>
      <c r="CGE13" s="8"/>
      <c r="CGF13" s="8"/>
      <c r="CGG13" s="18">
        <f t="shared" ref="CGG13" si="10605">60916.66/5</f>
        <v>12183.332</v>
      </c>
      <c r="CGH13" s="18">
        <f t="shared" ref="CGH13" si="10606">191358.8/5</f>
        <v>38271.759999999995</v>
      </c>
      <c r="CGI13" s="17">
        <f t="shared" ref="CGI13" si="10607">CGH13*1.2</f>
        <v>45926.111999999994</v>
      </c>
      <c r="CGJ13" s="16" t="s">
        <v>20</v>
      </c>
      <c r="CGK13" s="16" t="s">
        <v>19</v>
      </c>
      <c r="CGL13" s="16" t="s">
        <v>18</v>
      </c>
      <c r="CGM13" s="11">
        <v>3</v>
      </c>
      <c r="CGN13" s="8" t="s">
        <v>2</v>
      </c>
      <c r="CGO13" s="19" t="s">
        <v>28</v>
      </c>
      <c r="CGP13" s="23" t="s">
        <v>36</v>
      </c>
      <c r="CGQ13" s="8" t="s">
        <v>29</v>
      </c>
      <c r="CGR13" s="8" t="s">
        <v>37</v>
      </c>
      <c r="CGS13" s="23" t="s">
        <v>21</v>
      </c>
      <c r="CGT13" s="21">
        <v>13</v>
      </c>
      <c r="CGU13" s="8"/>
      <c r="CGV13" s="8"/>
      <c r="CGW13" s="18">
        <f t="shared" ref="CGW13" si="10608">60916.66/5</f>
        <v>12183.332</v>
      </c>
      <c r="CGX13" s="18">
        <f t="shared" ref="CGX13" si="10609">191358.8/5</f>
        <v>38271.759999999995</v>
      </c>
      <c r="CGY13" s="17">
        <f t="shared" ref="CGY13" si="10610">CGX13*1.2</f>
        <v>45926.111999999994</v>
      </c>
      <c r="CGZ13" s="16" t="s">
        <v>20</v>
      </c>
      <c r="CHA13" s="16" t="s">
        <v>19</v>
      </c>
      <c r="CHB13" s="16" t="s">
        <v>18</v>
      </c>
      <c r="CHC13" s="11">
        <v>3</v>
      </c>
      <c r="CHD13" s="8" t="s">
        <v>2</v>
      </c>
      <c r="CHE13" s="19" t="s">
        <v>28</v>
      </c>
      <c r="CHF13" s="23" t="s">
        <v>36</v>
      </c>
      <c r="CHG13" s="8" t="s">
        <v>29</v>
      </c>
      <c r="CHH13" s="8" t="s">
        <v>37</v>
      </c>
      <c r="CHI13" s="23" t="s">
        <v>21</v>
      </c>
      <c r="CHJ13" s="21">
        <v>13</v>
      </c>
      <c r="CHK13" s="8"/>
      <c r="CHL13" s="8"/>
      <c r="CHM13" s="18">
        <f t="shared" ref="CHM13" si="10611">60916.66/5</f>
        <v>12183.332</v>
      </c>
      <c r="CHN13" s="18">
        <f t="shared" ref="CHN13" si="10612">191358.8/5</f>
        <v>38271.759999999995</v>
      </c>
      <c r="CHO13" s="17">
        <f t="shared" ref="CHO13" si="10613">CHN13*1.2</f>
        <v>45926.111999999994</v>
      </c>
      <c r="CHP13" s="16" t="s">
        <v>20</v>
      </c>
      <c r="CHQ13" s="16" t="s">
        <v>19</v>
      </c>
      <c r="CHR13" s="16" t="s">
        <v>18</v>
      </c>
      <c r="CHS13" s="11">
        <v>3</v>
      </c>
      <c r="CHT13" s="8" t="s">
        <v>2</v>
      </c>
      <c r="CHU13" s="19" t="s">
        <v>28</v>
      </c>
      <c r="CHV13" s="23" t="s">
        <v>36</v>
      </c>
      <c r="CHW13" s="8" t="s">
        <v>29</v>
      </c>
      <c r="CHX13" s="8" t="s">
        <v>37</v>
      </c>
      <c r="CHY13" s="23" t="s">
        <v>21</v>
      </c>
      <c r="CHZ13" s="21">
        <v>13</v>
      </c>
      <c r="CIA13" s="8"/>
      <c r="CIB13" s="8"/>
      <c r="CIC13" s="18">
        <f t="shared" ref="CIC13" si="10614">60916.66/5</f>
        <v>12183.332</v>
      </c>
      <c r="CID13" s="18">
        <f t="shared" ref="CID13" si="10615">191358.8/5</f>
        <v>38271.759999999995</v>
      </c>
      <c r="CIE13" s="17">
        <f t="shared" ref="CIE13" si="10616">CID13*1.2</f>
        <v>45926.111999999994</v>
      </c>
      <c r="CIF13" s="16" t="s">
        <v>20</v>
      </c>
      <c r="CIG13" s="16" t="s">
        <v>19</v>
      </c>
      <c r="CIH13" s="16" t="s">
        <v>18</v>
      </c>
      <c r="CII13" s="11">
        <v>3</v>
      </c>
      <c r="CIJ13" s="8" t="s">
        <v>2</v>
      </c>
      <c r="CIK13" s="19" t="s">
        <v>28</v>
      </c>
      <c r="CIL13" s="23" t="s">
        <v>36</v>
      </c>
      <c r="CIM13" s="8" t="s">
        <v>29</v>
      </c>
      <c r="CIN13" s="8" t="s">
        <v>37</v>
      </c>
      <c r="CIO13" s="23" t="s">
        <v>21</v>
      </c>
      <c r="CIP13" s="21">
        <v>13</v>
      </c>
      <c r="CIQ13" s="8"/>
      <c r="CIR13" s="8"/>
      <c r="CIS13" s="18">
        <f t="shared" ref="CIS13" si="10617">60916.66/5</f>
        <v>12183.332</v>
      </c>
      <c r="CIT13" s="18">
        <f t="shared" ref="CIT13" si="10618">191358.8/5</f>
        <v>38271.759999999995</v>
      </c>
      <c r="CIU13" s="17">
        <f t="shared" ref="CIU13" si="10619">CIT13*1.2</f>
        <v>45926.111999999994</v>
      </c>
      <c r="CIV13" s="16" t="s">
        <v>20</v>
      </c>
      <c r="CIW13" s="16" t="s">
        <v>19</v>
      </c>
      <c r="CIX13" s="16" t="s">
        <v>18</v>
      </c>
      <c r="CIY13" s="11">
        <v>3</v>
      </c>
      <c r="CIZ13" s="8" t="s">
        <v>2</v>
      </c>
      <c r="CJA13" s="19" t="s">
        <v>28</v>
      </c>
      <c r="CJB13" s="23" t="s">
        <v>36</v>
      </c>
      <c r="CJC13" s="8" t="s">
        <v>29</v>
      </c>
      <c r="CJD13" s="8" t="s">
        <v>37</v>
      </c>
      <c r="CJE13" s="23" t="s">
        <v>21</v>
      </c>
      <c r="CJF13" s="21">
        <v>13</v>
      </c>
      <c r="CJG13" s="8"/>
      <c r="CJH13" s="8"/>
      <c r="CJI13" s="18">
        <f t="shared" ref="CJI13" si="10620">60916.66/5</f>
        <v>12183.332</v>
      </c>
      <c r="CJJ13" s="18">
        <f t="shared" ref="CJJ13" si="10621">191358.8/5</f>
        <v>38271.759999999995</v>
      </c>
      <c r="CJK13" s="17">
        <f t="shared" ref="CJK13" si="10622">CJJ13*1.2</f>
        <v>45926.111999999994</v>
      </c>
      <c r="CJL13" s="16" t="s">
        <v>20</v>
      </c>
      <c r="CJM13" s="16" t="s">
        <v>19</v>
      </c>
      <c r="CJN13" s="16" t="s">
        <v>18</v>
      </c>
      <c r="CJO13" s="11">
        <v>3</v>
      </c>
      <c r="CJP13" s="8" t="s">
        <v>2</v>
      </c>
      <c r="CJQ13" s="19" t="s">
        <v>28</v>
      </c>
      <c r="CJR13" s="23" t="s">
        <v>36</v>
      </c>
      <c r="CJS13" s="8" t="s">
        <v>29</v>
      </c>
      <c r="CJT13" s="8" t="s">
        <v>37</v>
      </c>
      <c r="CJU13" s="23" t="s">
        <v>21</v>
      </c>
      <c r="CJV13" s="21">
        <v>13</v>
      </c>
      <c r="CJW13" s="8"/>
      <c r="CJX13" s="8"/>
      <c r="CJY13" s="18">
        <f t="shared" ref="CJY13" si="10623">60916.66/5</f>
        <v>12183.332</v>
      </c>
      <c r="CJZ13" s="18">
        <f t="shared" ref="CJZ13" si="10624">191358.8/5</f>
        <v>38271.759999999995</v>
      </c>
      <c r="CKA13" s="17">
        <f t="shared" ref="CKA13" si="10625">CJZ13*1.2</f>
        <v>45926.111999999994</v>
      </c>
      <c r="CKB13" s="16" t="s">
        <v>20</v>
      </c>
      <c r="CKC13" s="16" t="s">
        <v>19</v>
      </c>
      <c r="CKD13" s="16" t="s">
        <v>18</v>
      </c>
      <c r="CKE13" s="11">
        <v>3</v>
      </c>
      <c r="CKF13" s="8" t="s">
        <v>2</v>
      </c>
      <c r="CKG13" s="19" t="s">
        <v>28</v>
      </c>
      <c r="CKH13" s="23" t="s">
        <v>36</v>
      </c>
      <c r="CKI13" s="8" t="s">
        <v>29</v>
      </c>
      <c r="CKJ13" s="8" t="s">
        <v>37</v>
      </c>
      <c r="CKK13" s="23" t="s">
        <v>21</v>
      </c>
      <c r="CKL13" s="21">
        <v>13</v>
      </c>
      <c r="CKM13" s="8"/>
      <c r="CKN13" s="8"/>
      <c r="CKO13" s="18">
        <f t="shared" ref="CKO13" si="10626">60916.66/5</f>
        <v>12183.332</v>
      </c>
      <c r="CKP13" s="18">
        <f t="shared" ref="CKP13" si="10627">191358.8/5</f>
        <v>38271.759999999995</v>
      </c>
      <c r="CKQ13" s="17">
        <f t="shared" ref="CKQ13" si="10628">CKP13*1.2</f>
        <v>45926.111999999994</v>
      </c>
      <c r="CKR13" s="16" t="s">
        <v>20</v>
      </c>
      <c r="CKS13" s="16" t="s">
        <v>19</v>
      </c>
      <c r="CKT13" s="16" t="s">
        <v>18</v>
      </c>
      <c r="CKU13" s="11">
        <v>3</v>
      </c>
      <c r="CKV13" s="8" t="s">
        <v>2</v>
      </c>
      <c r="CKW13" s="19" t="s">
        <v>28</v>
      </c>
      <c r="CKX13" s="23" t="s">
        <v>36</v>
      </c>
      <c r="CKY13" s="8" t="s">
        <v>29</v>
      </c>
      <c r="CKZ13" s="8" t="s">
        <v>37</v>
      </c>
      <c r="CLA13" s="23" t="s">
        <v>21</v>
      </c>
      <c r="CLB13" s="21">
        <v>13</v>
      </c>
      <c r="CLC13" s="8"/>
      <c r="CLD13" s="8"/>
      <c r="CLE13" s="18">
        <f t="shared" ref="CLE13" si="10629">60916.66/5</f>
        <v>12183.332</v>
      </c>
      <c r="CLF13" s="18">
        <f t="shared" ref="CLF13" si="10630">191358.8/5</f>
        <v>38271.759999999995</v>
      </c>
      <c r="CLG13" s="17">
        <f t="shared" ref="CLG13" si="10631">CLF13*1.2</f>
        <v>45926.111999999994</v>
      </c>
      <c r="CLH13" s="16" t="s">
        <v>20</v>
      </c>
      <c r="CLI13" s="16" t="s">
        <v>19</v>
      </c>
      <c r="CLJ13" s="16" t="s">
        <v>18</v>
      </c>
      <c r="CLK13" s="11">
        <v>3</v>
      </c>
      <c r="CLL13" s="8" t="s">
        <v>2</v>
      </c>
      <c r="CLM13" s="19" t="s">
        <v>28</v>
      </c>
      <c r="CLN13" s="23" t="s">
        <v>36</v>
      </c>
      <c r="CLO13" s="8" t="s">
        <v>29</v>
      </c>
      <c r="CLP13" s="8" t="s">
        <v>37</v>
      </c>
      <c r="CLQ13" s="23" t="s">
        <v>21</v>
      </c>
      <c r="CLR13" s="21">
        <v>13</v>
      </c>
      <c r="CLS13" s="8"/>
      <c r="CLT13" s="8"/>
      <c r="CLU13" s="18">
        <f t="shared" ref="CLU13" si="10632">60916.66/5</f>
        <v>12183.332</v>
      </c>
      <c r="CLV13" s="18">
        <f t="shared" ref="CLV13" si="10633">191358.8/5</f>
        <v>38271.759999999995</v>
      </c>
      <c r="CLW13" s="17">
        <f t="shared" ref="CLW13" si="10634">CLV13*1.2</f>
        <v>45926.111999999994</v>
      </c>
      <c r="CLX13" s="16" t="s">
        <v>20</v>
      </c>
      <c r="CLY13" s="16" t="s">
        <v>19</v>
      </c>
      <c r="CLZ13" s="16" t="s">
        <v>18</v>
      </c>
      <c r="CMA13" s="11">
        <v>3</v>
      </c>
      <c r="CMB13" s="8" t="s">
        <v>2</v>
      </c>
      <c r="CMC13" s="19" t="s">
        <v>28</v>
      </c>
      <c r="CMD13" s="23" t="s">
        <v>36</v>
      </c>
      <c r="CME13" s="8" t="s">
        <v>29</v>
      </c>
      <c r="CMF13" s="8" t="s">
        <v>37</v>
      </c>
      <c r="CMG13" s="23" t="s">
        <v>21</v>
      </c>
      <c r="CMH13" s="21">
        <v>13</v>
      </c>
      <c r="CMI13" s="8"/>
      <c r="CMJ13" s="8"/>
      <c r="CMK13" s="18">
        <f t="shared" ref="CMK13" si="10635">60916.66/5</f>
        <v>12183.332</v>
      </c>
      <c r="CML13" s="18">
        <f t="shared" ref="CML13" si="10636">191358.8/5</f>
        <v>38271.759999999995</v>
      </c>
      <c r="CMM13" s="17">
        <f t="shared" ref="CMM13" si="10637">CML13*1.2</f>
        <v>45926.111999999994</v>
      </c>
      <c r="CMN13" s="16" t="s">
        <v>20</v>
      </c>
      <c r="CMO13" s="16" t="s">
        <v>19</v>
      </c>
      <c r="CMP13" s="16" t="s">
        <v>18</v>
      </c>
      <c r="CMQ13" s="11">
        <v>3</v>
      </c>
      <c r="CMR13" s="8" t="s">
        <v>2</v>
      </c>
      <c r="CMS13" s="19" t="s">
        <v>28</v>
      </c>
      <c r="CMT13" s="23" t="s">
        <v>36</v>
      </c>
      <c r="CMU13" s="8" t="s">
        <v>29</v>
      </c>
      <c r="CMV13" s="8" t="s">
        <v>37</v>
      </c>
      <c r="CMW13" s="23" t="s">
        <v>21</v>
      </c>
      <c r="CMX13" s="21">
        <v>13</v>
      </c>
      <c r="CMY13" s="8"/>
      <c r="CMZ13" s="8"/>
      <c r="CNA13" s="18">
        <f t="shared" ref="CNA13" si="10638">60916.66/5</f>
        <v>12183.332</v>
      </c>
      <c r="CNB13" s="18">
        <f t="shared" ref="CNB13" si="10639">191358.8/5</f>
        <v>38271.759999999995</v>
      </c>
      <c r="CNC13" s="17">
        <f t="shared" ref="CNC13" si="10640">CNB13*1.2</f>
        <v>45926.111999999994</v>
      </c>
      <c r="CND13" s="16" t="s">
        <v>20</v>
      </c>
      <c r="CNE13" s="16" t="s">
        <v>19</v>
      </c>
      <c r="CNF13" s="16" t="s">
        <v>18</v>
      </c>
      <c r="CNG13" s="11">
        <v>3</v>
      </c>
      <c r="CNH13" s="8" t="s">
        <v>2</v>
      </c>
      <c r="CNI13" s="19" t="s">
        <v>28</v>
      </c>
      <c r="CNJ13" s="23" t="s">
        <v>36</v>
      </c>
      <c r="CNK13" s="8" t="s">
        <v>29</v>
      </c>
      <c r="CNL13" s="8" t="s">
        <v>37</v>
      </c>
      <c r="CNM13" s="23" t="s">
        <v>21</v>
      </c>
      <c r="CNN13" s="21">
        <v>13</v>
      </c>
      <c r="CNO13" s="8"/>
      <c r="CNP13" s="8"/>
      <c r="CNQ13" s="18">
        <f t="shared" ref="CNQ13" si="10641">60916.66/5</f>
        <v>12183.332</v>
      </c>
      <c r="CNR13" s="18">
        <f t="shared" ref="CNR13" si="10642">191358.8/5</f>
        <v>38271.759999999995</v>
      </c>
      <c r="CNS13" s="17">
        <f t="shared" ref="CNS13" si="10643">CNR13*1.2</f>
        <v>45926.111999999994</v>
      </c>
      <c r="CNT13" s="16" t="s">
        <v>20</v>
      </c>
      <c r="CNU13" s="16" t="s">
        <v>19</v>
      </c>
      <c r="CNV13" s="16" t="s">
        <v>18</v>
      </c>
      <c r="CNW13" s="11">
        <v>3</v>
      </c>
      <c r="CNX13" s="8" t="s">
        <v>2</v>
      </c>
      <c r="CNY13" s="19" t="s">
        <v>28</v>
      </c>
      <c r="CNZ13" s="23" t="s">
        <v>36</v>
      </c>
      <c r="COA13" s="8" t="s">
        <v>29</v>
      </c>
      <c r="COB13" s="8" t="s">
        <v>37</v>
      </c>
      <c r="COC13" s="23" t="s">
        <v>21</v>
      </c>
      <c r="COD13" s="21">
        <v>13</v>
      </c>
      <c r="COE13" s="8"/>
      <c r="COF13" s="8"/>
      <c r="COG13" s="18">
        <f t="shared" ref="COG13" si="10644">60916.66/5</f>
        <v>12183.332</v>
      </c>
      <c r="COH13" s="18">
        <f t="shared" ref="COH13" si="10645">191358.8/5</f>
        <v>38271.759999999995</v>
      </c>
      <c r="COI13" s="17">
        <f t="shared" ref="COI13" si="10646">COH13*1.2</f>
        <v>45926.111999999994</v>
      </c>
      <c r="COJ13" s="16" t="s">
        <v>20</v>
      </c>
      <c r="COK13" s="16" t="s">
        <v>19</v>
      </c>
      <c r="COL13" s="16" t="s">
        <v>18</v>
      </c>
      <c r="COM13" s="11">
        <v>3</v>
      </c>
      <c r="CON13" s="8" t="s">
        <v>2</v>
      </c>
      <c r="COO13" s="19" t="s">
        <v>28</v>
      </c>
      <c r="COP13" s="23" t="s">
        <v>36</v>
      </c>
      <c r="COQ13" s="8" t="s">
        <v>29</v>
      </c>
      <c r="COR13" s="8" t="s">
        <v>37</v>
      </c>
      <c r="COS13" s="23" t="s">
        <v>21</v>
      </c>
      <c r="COT13" s="21">
        <v>13</v>
      </c>
      <c r="COU13" s="8"/>
      <c r="COV13" s="8"/>
      <c r="COW13" s="18">
        <f t="shared" ref="COW13" si="10647">60916.66/5</f>
        <v>12183.332</v>
      </c>
      <c r="COX13" s="18">
        <f t="shared" ref="COX13" si="10648">191358.8/5</f>
        <v>38271.759999999995</v>
      </c>
      <c r="COY13" s="17">
        <f t="shared" ref="COY13" si="10649">COX13*1.2</f>
        <v>45926.111999999994</v>
      </c>
      <c r="COZ13" s="16" t="s">
        <v>20</v>
      </c>
      <c r="CPA13" s="16" t="s">
        <v>19</v>
      </c>
      <c r="CPB13" s="16" t="s">
        <v>18</v>
      </c>
      <c r="CPC13" s="11">
        <v>3</v>
      </c>
      <c r="CPD13" s="8" t="s">
        <v>2</v>
      </c>
      <c r="CPE13" s="19" t="s">
        <v>28</v>
      </c>
      <c r="CPF13" s="23" t="s">
        <v>36</v>
      </c>
      <c r="CPG13" s="8" t="s">
        <v>29</v>
      </c>
      <c r="CPH13" s="8" t="s">
        <v>37</v>
      </c>
      <c r="CPI13" s="23" t="s">
        <v>21</v>
      </c>
      <c r="CPJ13" s="21">
        <v>13</v>
      </c>
      <c r="CPK13" s="8"/>
      <c r="CPL13" s="8"/>
      <c r="CPM13" s="18">
        <f t="shared" ref="CPM13" si="10650">60916.66/5</f>
        <v>12183.332</v>
      </c>
      <c r="CPN13" s="18">
        <f t="shared" ref="CPN13" si="10651">191358.8/5</f>
        <v>38271.759999999995</v>
      </c>
      <c r="CPO13" s="17">
        <f t="shared" ref="CPO13" si="10652">CPN13*1.2</f>
        <v>45926.111999999994</v>
      </c>
      <c r="CPP13" s="16" t="s">
        <v>20</v>
      </c>
      <c r="CPQ13" s="16" t="s">
        <v>19</v>
      </c>
      <c r="CPR13" s="16" t="s">
        <v>18</v>
      </c>
      <c r="CPS13" s="11">
        <v>3</v>
      </c>
      <c r="CPT13" s="8" t="s">
        <v>2</v>
      </c>
      <c r="CPU13" s="19" t="s">
        <v>28</v>
      </c>
      <c r="CPV13" s="23" t="s">
        <v>36</v>
      </c>
      <c r="CPW13" s="8" t="s">
        <v>29</v>
      </c>
      <c r="CPX13" s="8" t="s">
        <v>37</v>
      </c>
      <c r="CPY13" s="23" t="s">
        <v>21</v>
      </c>
      <c r="CPZ13" s="21">
        <v>13</v>
      </c>
      <c r="CQA13" s="8"/>
      <c r="CQB13" s="8"/>
      <c r="CQC13" s="18">
        <f t="shared" ref="CQC13" si="10653">60916.66/5</f>
        <v>12183.332</v>
      </c>
      <c r="CQD13" s="18">
        <f t="shared" ref="CQD13" si="10654">191358.8/5</f>
        <v>38271.759999999995</v>
      </c>
      <c r="CQE13" s="17">
        <f t="shared" ref="CQE13" si="10655">CQD13*1.2</f>
        <v>45926.111999999994</v>
      </c>
      <c r="CQF13" s="16" t="s">
        <v>20</v>
      </c>
      <c r="CQG13" s="16" t="s">
        <v>19</v>
      </c>
      <c r="CQH13" s="16" t="s">
        <v>18</v>
      </c>
      <c r="CQI13" s="11">
        <v>3</v>
      </c>
      <c r="CQJ13" s="8" t="s">
        <v>2</v>
      </c>
      <c r="CQK13" s="19" t="s">
        <v>28</v>
      </c>
      <c r="CQL13" s="23" t="s">
        <v>36</v>
      </c>
      <c r="CQM13" s="8" t="s">
        <v>29</v>
      </c>
      <c r="CQN13" s="8" t="s">
        <v>37</v>
      </c>
      <c r="CQO13" s="23" t="s">
        <v>21</v>
      </c>
      <c r="CQP13" s="21">
        <v>13</v>
      </c>
      <c r="CQQ13" s="8"/>
      <c r="CQR13" s="8"/>
      <c r="CQS13" s="18">
        <f t="shared" ref="CQS13" si="10656">60916.66/5</f>
        <v>12183.332</v>
      </c>
      <c r="CQT13" s="18">
        <f t="shared" ref="CQT13" si="10657">191358.8/5</f>
        <v>38271.759999999995</v>
      </c>
      <c r="CQU13" s="17">
        <f t="shared" ref="CQU13" si="10658">CQT13*1.2</f>
        <v>45926.111999999994</v>
      </c>
      <c r="CQV13" s="16" t="s">
        <v>20</v>
      </c>
      <c r="CQW13" s="16" t="s">
        <v>19</v>
      </c>
      <c r="CQX13" s="16" t="s">
        <v>18</v>
      </c>
      <c r="CQY13" s="11">
        <v>3</v>
      </c>
      <c r="CQZ13" s="8" t="s">
        <v>2</v>
      </c>
      <c r="CRA13" s="19" t="s">
        <v>28</v>
      </c>
      <c r="CRB13" s="23" t="s">
        <v>36</v>
      </c>
      <c r="CRC13" s="8" t="s">
        <v>29</v>
      </c>
      <c r="CRD13" s="8" t="s">
        <v>37</v>
      </c>
      <c r="CRE13" s="23" t="s">
        <v>21</v>
      </c>
      <c r="CRF13" s="21">
        <v>13</v>
      </c>
      <c r="CRG13" s="8"/>
      <c r="CRH13" s="8"/>
      <c r="CRI13" s="18">
        <f t="shared" ref="CRI13" si="10659">60916.66/5</f>
        <v>12183.332</v>
      </c>
      <c r="CRJ13" s="18">
        <f t="shared" ref="CRJ13" si="10660">191358.8/5</f>
        <v>38271.759999999995</v>
      </c>
      <c r="CRK13" s="17">
        <f t="shared" ref="CRK13" si="10661">CRJ13*1.2</f>
        <v>45926.111999999994</v>
      </c>
      <c r="CRL13" s="16" t="s">
        <v>20</v>
      </c>
      <c r="CRM13" s="16" t="s">
        <v>19</v>
      </c>
      <c r="CRN13" s="16" t="s">
        <v>18</v>
      </c>
      <c r="CRO13" s="11">
        <v>3</v>
      </c>
      <c r="CRP13" s="8" t="s">
        <v>2</v>
      </c>
      <c r="CRQ13" s="19" t="s">
        <v>28</v>
      </c>
      <c r="CRR13" s="23" t="s">
        <v>36</v>
      </c>
      <c r="CRS13" s="8" t="s">
        <v>29</v>
      </c>
      <c r="CRT13" s="8" t="s">
        <v>37</v>
      </c>
      <c r="CRU13" s="23" t="s">
        <v>21</v>
      </c>
      <c r="CRV13" s="21">
        <v>13</v>
      </c>
      <c r="CRW13" s="8"/>
      <c r="CRX13" s="8"/>
      <c r="CRY13" s="18">
        <f t="shared" ref="CRY13" si="10662">60916.66/5</f>
        <v>12183.332</v>
      </c>
      <c r="CRZ13" s="18">
        <f t="shared" ref="CRZ13" si="10663">191358.8/5</f>
        <v>38271.759999999995</v>
      </c>
      <c r="CSA13" s="17">
        <f t="shared" ref="CSA13" si="10664">CRZ13*1.2</f>
        <v>45926.111999999994</v>
      </c>
      <c r="CSB13" s="16" t="s">
        <v>20</v>
      </c>
      <c r="CSC13" s="16" t="s">
        <v>19</v>
      </c>
      <c r="CSD13" s="16" t="s">
        <v>18</v>
      </c>
      <c r="CSE13" s="11">
        <v>3</v>
      </c>
      <c r="CSF13" s="8" t="s">
        <v>2</v>
      </c>
      <c r="CSG13" s="19" t="s">
        <v>28</v>
      </c>
      <c r="CSH13" s="23" t="s">
        <v>36</v>
      </c>
      <c r="CSI13" s="8" t="s">
        <v>29</v>
      </c>
      <c r="CSJ13" s="8" t="s">
        <v>37</v>
      </c>
      <c r="CSK13" s="23" t="s">
        <v>21</v>
      </c>
      <c r="CSL13" s="21">
        <v>13</v>
      </c>
      <c r="CSM13" s="8"/>
      <c r="CSN13" s="8"/>
      <c r="CSO13" s="18">
        <f t="shared" ref="CSO13" si="10665">60916.66/5</f>
        <v>12183.332</v>
      </c>
      <c r="CSP13" s="18">
        <f t="shared" ref="CSP13" si="10666">191358.8/5</f>
        <v>38271.759999999995</v>
      </c>
      <c r="CSQ13" s="17">
        <f t="shared" ref="CSQ13" si="10667">CSP13*1.2</f>
        <v>45926.111999999994</v>
      </c>
      <c r="CSR13" s="16" t="s">
        <v>20</v>
      </c>
      <c r="CSS13" s="16" t="s">
        <v>19</v>
      </c>
      <c r="CST13" s="16" t="s">
        <v>18</v>
      </c>
      <c r="CSU13" s="11">
        <v>3</v>
      </c>
      <c r="CSV13" s="8" t="s">
        <v>2</v>
      </c>
      <c r="CSW13" s="19" t="s">
        <v>28</v>
      </c>
      <c r="CSX13" s="23" t="s">
        <v>36</v>
      </c>
      <c r="CSY13" s="8" t="s">
        <v>29</v>
      </c>
      <c r="CSZ13" s="8" t="s">
        <v>37</v>
      </c>
      <c r="CTA13" s="23" t="s">
        <v>21</v>
      </c>
      <c r="CTB13" s="21">
        <v>13</v>
      </c>
      <c r="CTC13" s="8"/>
      <c r="CTD13" s="8"/>
      <c r="CTE13" s="18">
        <f t="shared" ref="CTE13" si="10668">60916.66/5</f>
        <v>12183.332</v>
      </c>
      <c r="CTF13" s="18">
        <f t="shared" ref="CTF13" si="10669">191358.8/5</f>
        <v>38271.759999999995</v>
      </c>
      <c r="CTG13" s="17">
        <f t="shared" ref="CTG13" si="10670">CTF13*1.2</f>
        <v>45926.111999999994</v>
      </c>
      <c r="CTH13" s="16" t="s">
        <v>20</v>
      </c>
      <c r="CTI13" s="16" t="s">
        <v>19</v>
      </c>
      <c r="CTJ13" s="16" t="s">
        <v>18</v>
      </c>
      <c r="CTK13" s="11">
        <v>3</v>
      </c>
      <c r="CTL13" s="8" t="s">
        <v>2</v>
      </c>
      <c r="CTM13" s="19" t="s">
        <v>28</v>
      </c>
      <c r="CTN13" s="23" t="s">
        <v>36</v>
      </c>
      <c r="CTO13" s="8" t="s">
        <v>29</v>
      </c>
      <c r="CTP13" s="8" t="s">
        <v>37</v>
      </c>
      <c r="CTQ13" s="23" t="s">
        <v>21</v>
      </c>
      <c r="CTR13" s="21">
        <v>13</v>
      </c>
      <c r="CTS13" s="8"/>
      <c r="CTT13" s="8"/>
      <c r="CTU13" s="18">
        <f t="shared" ref="CTU13" si="10671">60916.66/5</f>
        <v>12183.332</v>
      </c>
      <c r="CTV13" s="18">
        <f t="shared" ref="CTV13" si="10672">191358.8/5</f>
        <v>38271.759999999995</v>
      </c>
      <c r="CTW13" s="17">
        <f t="shared" ref="CTW13" si="10673">CTV13*1.2</f>
        <v>45926.111999999994</v>
      </c>
      <c r="CTX13" s="16" t="s">
        <v>20</v>
      </c>
      <c r="CTY13" s="16" t="s">
        <v>19</v>
      </c>
      <c r="CTZ13" s="16" t="s">
        <v>18</v>
      </c>
      <c r="CUA13" s="11">
        <v>3</v>
      </c>
      <c r="CUB13" s="8" t="s">
        <v>2</v>
      </c>
      <c r="CUC13" s="19" t="s">
        <v>28</v>
      </c>
      <c r="CUD13" s="23" t="s">
        <v>36</v>
      </c>
      <c r="CUE13" s="8" t="s">
        <v>29</v>
      </c>
      <c r="CUF13" s="8" t="s">
        <v>37</v>
      </c>
      <c r="CUG13" s="23" t="s">
        <v>21</v>
      </c>
      <c r="CUH13" s="21">
        <v>13</v>
      </c>
      <c r="CUI13" s="8"/>
      <c r="CUJ13" s="8"/>
      <c r="CUK13" s="18">
        <f t="shared" ref="CUK13" si="10674">60916.66/5</f>
        <v>12183.332</v>
      </c>
      <c r="CUL13" s="18">
        <f t="shared" ref="CUL13" si="10675">191358.8/5</f>
        <v>38271.759999999995</v>
      </c>
      <c r="CUM13" s="17">
        <f t="shared" ref="CUM13" si="10676">CUL13*1.2</f>
        <v>45926.111999999994</v>
      </c>
      <c r="CUN13" s="16" t="s">
        <v>20</v>
      </c>
      <c r="CUO13" s="16" t="s">
        <v>19</v>
      </c>
      <c r="CUP13" s="16" t="s">
        <v>18</v>
      </c>
      <c r="CUQ13" s="11">
        <v>3</v>
      </c>
      <c r="CUR13" s="8" t="s">
        <v>2</v>
      </c>
      <c r="CUS13" s="19" t="s">
        <v>28</v>
      </c>
      <c r="CUT13" s="23" t="s">
        <v>36</v>
      </c>
      <c r="CUU13" s="8" t="s">
        <v>29</v>
      </c>
      <c r="CUV13" s="8" t="s">
        <v>37</v>
      </c>
      <c r="CUW13" s="23" t="s">
        <v>21</v>
      </c>
      <c r="CUX13" s="21">
        <v>13</v>
      </c>
      <c r="CUY13" s="8"/>
      <c r="CUZ13" s="8"/>
      <c r="CVA13" s="18">
        <f t="shared" ref="CVA13" si="10677">60916.66/5</f>
        <v>12183.332</v>
      </c>
      <c r="CVB13" s="18">
        <f t="shared" ref="CVB13" si="10678">191358.8/5</f>
        <v>38271.759999999995</v>
      </c>
      <c r="CVC13" s="17">
        <f t="shared" ref="CVC13" si="10679">CVB13*1.2</f>
        <v>45926.111999999994</v>
      </c>
      <c r="CVD13" s="16" t="s">
        <v>20</v>
      </c>
      <c r="CVE13" s="16" t="s">
        <v>19</v>
      </c>
      <c r="CVF13" s="16" t="s">
        <v>18</v>
      </c>
      <c r="CVG13" s="11">
        <v>3</v>
      </c>
      <c r="CVH13" s="8" t="s">
        <v>2</v>
      </c>
      <c r="CVI13" s="19" t="s">
        <v>28</v>
      </c>
      <c r="CVJ13" s="23" t="s">
        <v>36</v>
      </c>
      <c r="CVK13" s="8" t="s">
        <v>29</v>
      </c>
      <c r="CVL13" s="8" t="s">
        <v>37</v>
      </c>
      <c r="CVM13" s="23" t="s">
        <v>21</v>
      </c>
      <c r="CVN13" s="21">
        <v>13</v>
      </c>
      <c r="CVO13" s="8"/>
      <c r="CVP13" s="8"/>
      <c r="CVQ13" s="18">
        <f t="shared" ref="CVQ13" si="10680">60916.66/5</f>
        <v>12183.332</v>
      </c>
      <c r="CVR13" s="18">
        <f t="shared" ref="CVR13" si="10681">191358.8/5</f>
        <v>38271.759999999995</v>
      </c>
      <c r="CVS13" s="17">
        <f t="shared" ref="CVS13" si="10682">CVR13*1.2</f>
        <v>45926.111999999994</v>
      </c>
      <c r="CVT13" s="16" t="s">
        <v>20</v>
      </c>
      <c r="CVU13" s="16" t="s">
        <v>19</v>
      </c>
      <c r="CVV13" s="16" t="s">
        <v>18</v>
      </c>
      <c r="CVW13" s="11">
        <v>3</v>
      </c>
      <c r="CVX13" s="8" t="s">
        <v>2</v>
      </c>
      <c r="CVY13" s="19" t="s">
        <v>28</v>
      </c>
      <c r="CVZ13" s="23" t="s">
        <v>36</v>
      </c>
      <c r="CWA13" s="8" t="s">
        <v>29</v>
      </c>
      <c r="CWB13" s="8" t="s">
        <v>37</v>
      </c>
      <c r="CWC13" s="23" t="s">
        <v>21</v>
      </c>
      <c r="CWD13" s="21">
        <v>13</v>
      </c>
      <c r="CWE13" s="8"/>
      <c r="CWF13" s="8"/>
      <c r="CWG13" s="18">
        <f t="shared" ref="CWG13" si="10683">60916.66/5</f>
        <v>12183.332</v>
      </c>
      <c r="CWH13" s="18">
        <f t="shared" ref="CWH13" si="10684">191358.8/5</f>
        <v>38271.759999999995</v>
      </c>
      <c r="CWI13" s="17">
        <f t="shared" ref="CWI13" si="10685">CWH13*1.2</f>
        <v>45926.111999999994</v>
      </c>
      <c r="CWJ13" s="16" t="s">
        <v>20</v>
      </c>
      <c r="CWK13" s="16" t="s">
        <v>19</v>
      </c>
      <c r="CWL13" s="16" t="s">
        <v>18</v>
      </c>
      <c r="CWM13" s="11">
        <v>3</v>
      </c>
      <c r="CWN13" s="8" t="s">
        <v>2</v>
      </c>
      <c r="CWO13" s="19" t="s">
        <v>28</v>
      </c>
      <c r="CWP13" s="23" t="s">
        <v>36</v>
      </c>
      <c r="CWQ13" s="8" t="s">
        <v>29</v>
      </c>
      <c r="CWR13" s="8" t="s">
        <v>37</v>
      </c>
      <c r="CWS13" s="23" t="s">
        <v>21</v>
      </c>
      <c r="CWT13" s="21">
        <v>13</v>
      </c>
      <c r="CWU13" s="8"/>
      <c r="CWV13" s="8"/>
      <c r="CWW13" s="18">
        <f t="shared" ref="CWW13" si="10686">60916.66/5</f>
        <v>12183.332</v>
      </c>
      <c r="CWX13" s="18">
        <f t="shared" ref="CWX13" si="10687">191358.8/5</f>
        <v>38271.759999999995</v>
      </c>
      <c r="CWY13" s="17">
        <f t="shared" ref="CWY13" si="10688">CWX13*1.2</f>
        <v>45926.111999999994</v>
      </c>
      <c r="CWZ13" s="16" t="s">
        <v>20</v>
      </c>
      <c r="CXA13" s="16" t="s">
        <v>19</v>
      </c>
      <c r="CXB13" s="16" t="s">
        <v>18</v>
      </c>
      <c r="CXC13" s="11">
        <v>3</v>
      </c>
      <c r="CXD13" s="8" t="s">
        <v>2</v>
      </c>
      <c r="CXE13" s="19" t="s">
        <v>28</v>
      </c>
      <c r="CXF13" s="23" t="s">
        <v>36</v>
      </c>
      <c r="CXG13" s="8" t="s">
        <v>29</v>
      </c>
      <c r="CXH13" s="8" t="s">
        <v>37</v>
      </c>
      <c r="CXI13" s="23" t="s">
        <v>21</v>
      </c>
      <c r="CXJ13" s="21">
        <v>13</v>
      </c>
      <c r="CXK13" s="8"/>
      <c r="CXL13" s="8"/>
      <c r="CXM13" s="18">
        <f t="shared" ref="CXM13" si="10689">60916.66/5</f>
        <v>12183.332</v>
      </c>
      <c r="CXN13" s="18">
        <f t="shared" ref="CXN13" si="10690">191358.8/5</f>
        <v>38271.759999999995</v>
      </c>
      <c r="CXO13" s="17">
        <f t="shared" ref="CXO13" si="10691">CXN13*1.2</f>
        <v>45926.111999999994</v>
      </c>
      <c r="CXP13" s="16" t="s">
        <v>20</v>
      </c>
      <c r="CXQ13" s="16" t="s">
        <v>19</v>
      </c>
      <c r="CXR13" s="16" t="s">
        <v>18</v>
      </c>
      <c r="CXS13" s="11">
        <v>3</v>
      </c>
      <c r="CXT13" s="8" t="s">
        <v>2</v>
      </c>
      <c r="CXU13" s="19" t="s">
        <v>28</v>
      </c>
      <c r="CXV13" s="23" t="s">
        <v>36</v>
      </c>
      <c r="CXW13" s="8" t="s">
        <v>29</v>
      </c>
      <c r="CXX13" s="8" t="s">
        <v>37</v>
      </c>
      <c r="CXY13" s="23" t="s">
        <v>21</v>
      </c>
      <c r="CXZ13" s="21">
        <v>13</v>
      </c>
      <c r="CYA13" s="8"/>
      <c r="CYB13" s="8"/>
      <c r="CYC13" s="18">
        <f t="shared" ref="CYC13" si="10692">60916.66/5</f>
        <v>12183.332</v>
      </c>
      <c r="CYD13" s="18">
        <f t="shared" ref="CYD13" si="10693">191358.8/5</f>
        <v>38271.759999999995</v>
      </c>
      <c r="CYE13" s="17">
        <f t="shared" ref="CYE13" si="10694">CYD13*1.2</f>
        <v>45926.111999999994</v>
      </c>
      <c r="CYF13" s="16" t="s">
        <v>20</v>
      </c>
      <c r="CYG13" s="16" t="s">
        <v>19</v>
      </c>
      <c r="CYH13" s="16" t="s">
        <v>18</v>
      </c>
      <c r="CYI13" s="11">
        <v>3</v>
      </c>
      <c r="CYJ13" s="8" t="s">
        <v>2</v>
      </c>
      <c r="CYK13" s="19" t="s">
        <v>28</v>
      </c>
      <c r="CYL13" s="23" t="s">
        <v>36</v>
      </c>
      <c r="CYM13" s="8" t="s">
        <v>29</v>
      </c>
      <c r="CYN13" s="8" t="s">
        <v>37</v>
      </c>
      <c r="CYO13" s="23" t="s">
        <v>21</v>
      </c>
      <c r="CYP13" s="21">
        <v>13</v>
      </c>
      <c r="CYQ13" s="8"/>
      <c r="CYR13" s="8"/>
      <c r="CYS13" s="18">
        <f t="shared" ref="CYS13" si="10695">60916.66/5</f>
        <v>12183.332</v>
      </c>
      <c r="CYT13" s="18">
        <f t="shared" ref="CYT13" si="10696">191358.8/5</f>
        <v>38271.759999999995</v>
      </c>
      <c r="CYU13" s="17">
        <f t="shared" ref="CYU13" si="10697">CYT13*1.2</f>
        <v>45926.111999999994</v>
      </c>
      <c r="CYV13" s="16" t="s">
        <v>20</v>
      </c>
      <c r="CYW13" s="16" t="s">
        <v>19</v>
      </c>
      <c r="CYX13" s="16" t="s">
        <v>18</v>
      </c>
      <c r="CYY13" s="11">
        <v>3</v>
      </c>
      <c r="CYZ13" s="8" t="s">
        <v>2</v>
      </c>
      <c r="CZA13" s="19" t="s">
        <v>28</v>
      </c>
      <c r="CZB13" s="23" t="s">
        <v>36</v>
      </c>
      <c r="CZC13" s="8" t="s">
        <v>29</v>
      </c>
      <c r="CZD13" s="8" t="s">
        <v>37</v>
      </c>
      <c r="CZE13" s="23" t="s">
        <v>21</v>
      </c>
      <c r="CZF13" s="21">
        <v>13</v>
      </c>
      <c r="CZG13" s="8"/>
      <c r="CZH13" s="8"/>
      <c r="CZI13" s="18">
        <f t="shared" ref="CZI13" si="10698">60916.66/5</f>
        <v>12183.332</v>
      </c>
      <c r="CZJ13" s="18">
        <f t="shared" ref="CZJ13" si="10699">191358.8/5</f>
        <v>38271.759999999995</v>
      </c>
      <c r="CZK13" s="17">
        <f t="shared" ref="CZK13" si="10700">CZJ13*1.2</f>
        <v>45926.111999999994</v>
      </c>
      <c r="CZL13" s="16" t="s">
        <v>20</v>
      </c>
      <c r="CZM13" s="16" t="s">
        <v>19</v>
      </c>
      <c r="CZN13" s="16" t="s">
        <v>18</v>
      </c>
      <c r="CZO13" s="11">
        <v>3</v>
      </c>
      <c r="CZP13" s="8" t="s">
        <v>2</v>
      </c>
      <c r="CZQ13" s="19" t="s">
        <v>28</v>
      </c>
      <c r="CZR13" s="23" t="s">
        <v>36</v>
      </c>
      <c r="CZS13" s="8" t="s">
        <v>29</v>
      </c>
      <c r="CZT13" s="8" t="s">
        <v>37</v>
      </c>
      <c r="CZU13" s="23" t="s">
        <v>21</v>
      </c>
      <c r="CZV13" s="21">
        <v>13</v>
      </c>
      <c r="CZW13" s="8"/>
      <c r="CZX13" s="8"/>
      <c r="CZY13" s="18">
        <f t="shared" ref="CZY13" si="10701">60916.66/5</f>
        <v>12183.332</v>
      </c>
      <c r="CZZ13" s="18">
        <f t="shared" ref="CZZ13" si="10702">191358.8/5</f>
        <v>38271.759999999995</v>
      </c>
      <c r="DAA13" s="17">
        <f t="shared" ref="DAA13" si="10703">CZZ13*1.2</f>
        <v>45926.111999999994</v>
      </c>
      <c r="DAB13" s="16" t="s">
        <v>20</v>
      </c>
      <c r="DAC13" s="16" t="s">
        <v>19</v>
      </c>
      <c r="DAD13" s="16" t="s">
        <v>18</v>
      </c>
      <c r="DAE13" s="11">
        <v>3</v>
      </c>
      <c r="DAF13" s="8" t="s">
        <v>2</v>
      </c>
      <c r="DAG13" s="19" t="s">
        <v>28</v>
      </c>
      <c r="DAH13" s="23" t="s">
        <v>36</v>
      </c>
      <c r="DAI13" s="8" t="s">
        <v>29</v>
      </c>
      <c r="DAJ13" s="8" t="s">
        <v>37</v>
      </c>
      <c r="DAK13" s="23" t="s">
        <v>21</v>
      </c>
      <c r="DAL13" s="21">
        <v>13</v>
      </c>
      <c r="DAM13" s="8"/>
      <c r="DAN13" s="8"/>
      <c r="DAO13" s="18">
        <f t="shared" ref="DAO13" si="10704">60916.66/5</f>
        <v>12183.332</v>
      </c>
      <c r="DAP13" s="18">
        <f t="shared" ref="DAP13" si="10705">191358.8/5</f>
        <v>38271.759999999995</v>
      </c>
      <c r="DAQ13" s="17">
        <f t="shared" ref="DAQ13" si="10706">DAP13*1.2</f>
        <v>45926.111999999994</v>
      </c>
      <c r="DAR13" s="16" t="s">
        <v>20</v>
      </c>
      <c r="DAS13" s="16" t="s">
        <v>19</v>
      </c>
      <c r="DAT13" s="16" t="s">
        <v>18</v>
      </c>
      <c r="DAU13" s="11">
        <v>3</v>
      </c>
      <c r="DAV13" s="8" t="s">
        <v>2</v>
      </c>
      <c r="DAW13" s="19" t="s">
        <v>28</v>
      </c>
      <c r="DAX13" s="23" t="s">
        <v>36</v>
      </c>
      <c r="DAY13" s="8" t="s">
        <v>29</v>
      </c>
      <c r="DAZ13" s="8" t="s">
        <v>37</v>
      </c>
      <c r="DBA13" s="23" t="s">
        <v>21</v>
      </c>
      <c r="DBB13" s="21">
        <v>13</v>
      </c>
      <c r="DBC13" s="8"/>
      <c r="DBD13" s="8"/>
      <c r="DBE13" s="18">
        <f t="shared" ref="DBE13" si="10707">60916.66/5</f>
        <v>12183.332</v>
      </c>
      <c r="DBF13" s="18">
        <f t="shared" ref="DBF13" si="10708">191358.8/5</f>
        <v>38271.759999999995</v>
      </c>
      <c r="DBG13" s="17">
        <f t="shared" ref="DBG13" si="10709">DBF13*1.2</f>
        <v>45926.111999999994</v>
      </c>
      <c r="DBH13" s="16" t="s">
        <v>20</v>
      </c>
      <c r="DBI13" s="16" t="s">
        <v>19</v>
      </c>
      <c r="DBJ13" s="16" t="s">
        <v>18</v>
      </c>
      <c r="DBK13" s="11">
        <v>3</v>
      </c>
      <c r="DBL13" s="8" t="s">
        <v>2</v>
      </c>
      <c r="DBM13" s="19" t="s">
        <v>28</v>
      </c>
      <c r="DBN13" s="23" t="s">
        <v>36</v>
      </c>
      <c r="DBO13" s="8" t="s">
        <v>29</v>
      </c>
      <c r="DBP13" s="8" t="s">
        <v>37</v>
      </c>
      <c r="DBQ13" s="23" t="s">
        <v>21</v>
      </c>
      <c r="DBR13" s="21">
        <v>13</v>
      </c>
      <c r="DBS13" s="8"/>
      <c r="DBT13" s="8"/>
      <c r="DBU13" s="18">
        <f t="shared" ref="DBU13" si="10710">60916.66/5</f>
        <v>12183.332</v>
      </c>
      <c r="DBV13" s="18">
        <f t="shared" ref="DBV13" si="10711">191358.8/5</f>
        <v>38271.759999999995</v>
      </c>
      <c r="DBW13" s="17">
        <f t="shared" ref="DBW13" si="10712">DBV13*1.2</f>
        <v>45926.111999999994</v>
      </c>
      <c r="DBX13" s="16" t="s">
        <v>20</v>
      </c>
      <c r="DBY13" s="16" t="s">
        <v>19</v>
      </c>
      <c r="DBZ13" s="16" t="s">
        <v>18</v>
      </c>
      <c r="DCA13" s="11">
        <v>3</v>
      </c>
      <c r="DCB13" s="8" t="s">
        <v>2</v>
      </c>
      <c r="DCC13" s="19" t="s">
        <v>28</v>
      </c>
      <c r="DCD13" s="23" t="s">
        <v>36</v>
      </c>
      <c r="DCE13" s="8" t="s">
        <v>29</v>
      </c>
      <c r="DCF13" s="8" t="s">
        <v>37</v>
      </c>
      <c r="DCG13" s="23" t="s">
        <v>21</v>
      </c>
      <c r="DCH13" s="21">
        <v>13</v>
      </c>
      <c r="DCI13" s="8"/>
      <c r="DCJ13" s="8"/>
      <c r="DCK13" s="18">
        <f t="shared" ref="DCK13" si="10713">60916.66/5</f>
        <v>12183.332</v>
      </c>
      <c r="DCL13" s="18">
        <f t="shared" ref="DCL13" si="10714">191358.8/5</f>
        <v>38271.759999999995</v>
      </c>
      <c r="DCM13" s="17">
        <f t="shared" ref="DCM13" si="10715">DCL13*1.2</f>
        <v>45926.111999999994</v>
      </c>
      <c r="DCN13" s="16" t="s">
        <v>20</v>
      </c>
      <c r="DCO13" s="16" t="s">
        <v>19</v>
      </c>
      <c r="DCP13" s="16" t="s">
        <v>18</v>
      </c>
      <c r="DCQ13" s="11">
        <v>3</v>
      </c>
      <c r="DCR13" s="8" t="s">
        <v>2</v>
      </c>
      <c r="DCS13" s="19" t="s">
        <v>28</v>
      </c>
      <c r="DCT13" s="23" t="s">
        <v>36</v>
      </c>
      <c r="DCU13" s="8" t="s">
        <v>29</v>
      </c>
      <c r="DCV13" s="8" t="s">
        <v>37</v>
      </c>
      <c r="DCW13" s="23" t="s">
        <v>21</v>
      </c>
      <c r="DCX13" s="21">
        <v>13</v>
      </c>
      <c r="DCY13" s="8"/>
      <c r="DCZ13" s="8"/>
      <c r="DDA13" s="18">
        <f t="shared" ref="DDA13" si="10716">60916.66/5</f>
        <v>12183.332</v>
      </c>
      <c r="DDB13" s="18">
        <f t="shared" ref="DDB13" si="10717">191358.8/5</f>
        <v>38271.759999999995</v>
      </c>
      <c r="DDC13" s="17">
        <f t="shared" ref="DDC13" si="10718">DDB13*1.2</f>
        <v>45926.111999999994</v>
      </c>
      <c r="DDD13" s="16" t="s">
        <v>20</v>
      </c>
      <c r="DDE13" s="16" t="s">
        <v>19</v>
      </c>
      <c r="DDF13" s="16" t="s">
        <v>18</v>
      </c>
      <c r="DDG13" s="11">
        <v>3</v>
      </c>
      <c r="DDH13" s="8" t="s">
        <v>2</v>
      </c>
      <c r="DDI13" s="19" t="s">
        <v>28</v>
      </c>
      <c r="DDJ13" s="23" t="s">
        <v>36</v>
      </c>
      <c r="DDK13" s="8" t="s">
        <v>29</v>
      </c>
      <c r="DDL13" s="8" t="s">
        <v>37</v>
      </c>
      <c r="DDM13" s="23" t="s">
        <v>21</v>
      </c>
      <c r="DDN13" s="21">
        <v>13</v>
      </c>
      <c r="DDO13" s="8"/>
      <c r="DDP13" s="8"/>
      <c r="DDQ13" s="18">
        <f t="shared" ref="DDQ13" si="10719">60916.66/5</f>
        <v>12183.332</v>
      </c>
      <c r="DDR13" s="18">
        <f t="shared" ref="DDR13" si="10720">191358.8/5</f>
        <v>38271.759999999995</v>
      </c>
      <c r="DDS13" s="17">
        <f t="shared" ref="DDS13" si="10721">DDR13*1.2</f>
        <v>45926.111999999994</v>
      </c>
      <c r="DDT13" s="16" t="s">
        <v>20</v>
      </c>
      <c r="DDU13" s="16" t="s">
        <v>19</v>
      </c>
      <c r="DDV13" s="16" t="s">
        <v>18</v>
      </c>
      <c r="DDW13" s="11">
        <v>3</v>
      </c>
      <c r="DDX13" s="8" t="s">
        <v>2</v>
      </c>
      <c r="DDY13" s="19" t="s">
        <v>28</v>
      </c>
      <c r="DDZ13" s="23" t="s">
        <v>36</v>
      </c>
      <c r="DEA13" s="8" t="s">
        <v>29</v>
      </c>
      <c r="DEB13" s="8" t="s">
        <v>37</v>
      </c>
      <c r="DEC13" s="23" t="s">
        <v>21</v>
      </c>
      <c r="DED13" s="21">
        <v>13</v>
      </c>
      <c r="DEE13" s="8"/>
      <c r="DEF13" s="8"/>
      <c r="DEG13" s="18">
        <f t="shared" ref="DEG13" si="10722">60916.66/5</f>
        <v>12183.332</v>
      </c>
      <c r="DEH13" s="18">
        <f t="shared" ref="DEH13" si="10723">191358.8/5</f>
        <v>38271.759999999995</v>
      </c>
      <c r="DEI13" s="17">
        <f t="shared" ref="DEI13" si="10724">DEH13*1.2</f>
        <v>45926.111999999994</v>
      </c>
      <c r="DEJ13" s="16" t="s">
        <v>20</v>
      </c>
      <c r="DEK13" s="16" t="s">
        <v>19</v>
      </c>
      <c r="DEL13" s="16" t="s">
        <v>18</v>
      </c>
      <c r="DEM13" s="11">
        <v>3</v>
      </c>
      <c r="DEN13" s="8" t="s">
        <v>2</v>
      </c>
      <c r="DEO13" s="19" t="s">
        <v>28</v>
      </c>
      <c r="DEP13" s="23" t="s">
        <v>36</v>
      </c>
      <c r="DEQ13" s="8" t="s">
        <v>29</v>
      </c>
      <c r="DER13" s="8" t="s">
        <v>37</v>
      </c>
      <c r="DES13" s="23" t="s">
        <v>21</v>
      </c>
      <c r="DET13" s="21">
        <v>13</v>
      </c>
      <c r="DEU13" s="8"/>
      <c r="DEV13" s="8"/>
      <c r="DEW13" s="18">
        <f t="shared" ref="DEW13" si="10725">60916.66/5</f>
        <v>12183.332</v>
      </c>
      <c r="DEX13" s="18">
        <f t="shared" ref="DEX13" si="10726">191358.8/5</f>
        <v>38271.759999999995</v>
      </c>
      <c r="DEY13" s="17">
        <f t="shared" ref="DEY13" si="10727">DEX13*1.2</f>
        <v>45926.111999999994</v>
      </c>
      <c r="DEZ13" s="16" t="s">
        <v>20</v>
      </c>
      <c r="DFA13" s="16" t="s">
        <v>19</v>
      </c>
      <c r="DFB13" s="16" t="s">
        <v>18</v>
      </c>
      <c r="DFC13" s="11">
        <v>3</v>
      </c>
      <c r="DFD13" s="8" t="s">
        <v>2</v>
      </c>
      <c r="DFE13" s="19" t="s">
        <v>28</v>
      </c>
      <c r="DFF13" s="23" t="s">
        <v>36</v>
      </c>
      <c r="DFG13" s="8" t="s">
        <v>29</v>
      </c>
      <c r="DFH13" s="8" t="s">
        <v>37</v>
      </c>
      <c r="DFI13" s="23" t="s">
        <v>21</v>
      </c>
      <c r="DFJ13" s="21">
        <v>13</v>
      </c>
      <c r="DFK13" s="8"/>
      <c r="DFL13" s="8"/>
      <c r="DFM13" s="18">
        <f t="shared" ref="DFM13" si="10728">60916.66/5</f>
        <v>12183.332</v>
      </c>
      <c r="DFN13" s="18">
        <f t="shared" ref="DFN13" si="10729">191358.8/5</f>
        <v>38271.759999999995</v>
      </c>
      <c r="DFO13" s="17">
        <f t="shared" ref="DFO13" si="10730">DFN13*1.2</f>
        <v>45926.111999999994</v>
      </c>
      <c r="DFP13" s="16" t="s">
        <v>20</v>
      </c>
      <c r="DFQ13" s="16" t="s">
        <v>19</v>
      </c>
      <c r="DFR13" s="16" t="s">
        <v>18</v>
      </c>
      <c r="DFS13" s="11">
        <v>3</v>
      </c>
      <c r="DFT13" s="8" t="s">
        <v>2</v>
      </c>
      <c r="DFU13" s="19" t="s">
        <v>28</v>
      </c>
      <c r="DFV13" s="23" t="s">
        <v>36</v>
      </c>
      <c r="DFW13" s="8" t="s">
        <v>29</v>
      </c>
      <c r="DFX13" s="8" t="s">
        <v>37</v>
      </c>
      <c r="DFY13" s="23" t="s">
        <v>21</v>
      </c>
      <c r="DFZ13" s="21">
        <v>13</v>
      </c>
      <c r="DGA13" s="8"/>
      <c r="DGB13" s="8"/>
      <c r="DGC13" s="18">
        <f t="shared" ref="DGC13" si="10731">60916.66/5</f>
        <v>12183.332</v>
      </c>
      <c r="DGD13" s="18">
        <f t="shared" ref="DGD13" si="10732">191358.8/5</f>
        <v>38271.759999999995</v>
      </c>
      <c r="DGE13" s="17">
        <f t="shared" ref="DGE13" si="10733">DGD13*1.2</f>
        <v>45926.111999999994</v>
      </c>
      <c r="DGF13" s="16" t="s">
        <v>20</v>
      </c>
      <c r="DGG13" s="16" t="s">
        <v>19</v>
      </c>
      <c r="DGH13" s="16" t="s">
        <v>18</v>
      </c>
      <c r="DGI13" s="11">
        <v>3</v>
      </c>
      <c r="DGJ13" s="8" t="s">
        <v>2</v>
      </c>
      <c r="DGK13" s="19" t="s">
        <v>28</v>
      </c>
      <c r="DGL13" s="23" t="s">
        <v>36</v>
      </c>
      <c r="DGM13" s="8" t="s">
        <v>29</v>
      </c>
      <c r="DGN13" s="8" t="s">
        <v>37</v>
      </c>
      <c r="DGO13" s="23" t="s">
        <v>21</v>
      </c>
      <c r="DGP13" s="21">
        <v>13</v>
      </c>
      <c r="DGQ13" s="8"/>
      <c r="DGR13" s="8"/>
      <c r="DGS13" s="18">
        <f t="shared" ref="DGS13" si="10734">60916.66/5</f>
        <v>12183.332</v>
      </c>
      <c r="DGT13" s="18">
        <f t="shared" ref="DGT13" si="10735">191358.8/5</f>
        <v>38271.759999999995</v>
      </c>
      <c r="DGU13" s="17">
        <f t="shared" ref="DGU13" si="10736">DGT13*1.2</f>
        <v>45926.111999999994</v>
      </c>
      <c r="DGV13" s="16" t="s">
        <v>20</v>
      </c>
      <c r="DGW13" s="16" t="s">
        <v>19</v>
      </c>
      <c r="DGX13" s="16" t="s">
        <v>18</v>
      </c>
      <c r="DGY13" s="11">
        <v>3</v>
      </c>
      <c r="DGZ13" s="8" t="s">
        <v>2</v>
      </c>
      <c r="DHA13" s="19" t="s">
        <v>28</v>
      </c>
      <c r="DHB13" s="23" t="s">
        <v>36</v>
      </c>
      <c r="DHC13" s="8" t="s">
        <v>29</v>
      </c>
      <c r="DHD13" s="8" t="s">
        <v>37</v>
      </c>
      <c r="DHE13" s="23" t="s">
        <v>21</v>
      </c>
      <c r="DHF13" s="21">
        <v>13</v>
      </c>
      <c r="DHG13" s="8"/>
      <c r="DHH13" s="8"/>
      <c r="DHI13" s="18">
        <f t="shared" ref="DHI13" si="10737">60916.66/5</f>
        <v>12183.332</v>
      </c>
      <c r="DHJ13" s="18">
        <f t="shared" ref="DHJ13" si="10738">191358.8/5</f>
        <v>38271.759999999995</v>
      </c>
      <c r="DHK13" s="17">
        <f t="shared" ref="DHK13" si="10739">DHJ13*1.2</f>
        <v>45926.111999999994</v>
      </c>
      <c r="DHL13" s="16" t="s">
        <v>20</v>
      </c>
      <c r="DHM13" s="16" t="s">
        <v>19</v>
      </c>
      <c r="DHN13" s="16" t="s">
        <v>18</v>
      </c>
      <c r="DHO13" s="11">
        <v>3</v>
      </c>
      <c r="DHP13" s="8" t="s">
        <v>2</v>
      </c>
      <c r="DHQ13" s="19" t="s">
        <v>28</v>
      </c>
      <c r="DHR13" s="23" t="s">
        <v>36</v>
      </c>
      <c r="DHS13" s="8" t="s">
        <v>29</v>
      </c>
      <c r="DHT13" s="8" t="s">
        <v>37</v>
      </c>
      <c r="DHU13" s="23" t="s">
        <v>21</v>
      </c>
      <c r="DHV13" s="21">
        <v>13</v>
      </c>
      <c r="DHW13" s="8"/>
      <c r="DHX13" s="8"/>
      <c r="DHY13" s="18">
        <f t="shared" ref="DHY13" si="10740">60916.66/5</f>
        <v>12183.332</v>
      </c>
      <c r="DHZ13" s="18">
        <f t="shared" ref="DHZ13" si="10741">191358.8/5</f>
        <v>38271.759999999995</v>
      </c>
      <c r="DIA13" s="17">
        <f t="shared" ref="DIA13" si="10742">DHZ13*1.2</f>
        <v>45926.111999999994</v>
      </c>
      <c r="DIB13" s="16" t="s">
        <v>20</v>
      </c>
      <c r="DIC13" s="16" t="s">
        <v>19</v>
      </c>
      <c r="DID13" s="16" t="s">
        <v>18</v>
      </c>
      <c r="DIE13" s="11">
        <v>3</v>
      </c>
      <c r="DIF13" s="8" t="s">
        <v>2</v>
      </c>
      <c r="DIG13" s="19" t="s">
        <v>28</v>
      </c>
      <c r="DIH13" s="23" t="s">
        <v>36</v>
      </c>
      <c r="DII13" s="8" t="s">
        <v>29</v>
      </c>
      <c r="DIJ13" s="8" t="s">
        <v>37</v>
      </c>
      <c r="DIK13" s="23" t="s">
        <v>21</v>
      </c>
      <c r="DIL13" s="21">
        <v>13</v>
      </c>
      <c r="DIM13" s="8"/>
      <c r="DIN13" s="8"/>
      <c r="DIO13" s="18">
        <f t="shared" ref="DIO13" si="10743">60916.66/5</f>
        <v>12183.332</v>
      </c>
      <c r="DIP13" s="18">
        <f t="shared" ref="DIP13" si="10744">191358.8/5</f>
        <v>38271.759999999995</v>
      </c>
      <c r="DIQ13" s="17">
        <f t="shared" ref="DIQ13" si="10745">DIP13*1.2</f>
        <v>45926.111999999994</v>
      </c>
      <c r="DIR13" s="16" t="s">
        <v>20</v>
      </c>
      <c r="DIS13" s="16" t="s">
        <v>19</v>
      </c>
      <c r="DIT13" s="16" t="s">
        <v>18</v>
      </c>
      <c r="DIU13" s="11">
        <v>3</v>
      </c>
      <c r="DIV13" s="8" t="s">
        <v>2</v>
      </c>
      <c r="DIW13" s="19" t="s">
        <v>28</v>
      </c>
      <c r="DIX13" s="23" t="s">
        <v>36</v>
      </c>
      <c r="DIY13" s="8" t="s">
        <v>29</v>
      </c>
      <c r="DIZ13" s="8" t="s">
        <v>37</v>
      </c>
      <c r="DJA13" s="23" t="s">
        <v>21</v>
      </c>
      <c r="DJB13" s="21">
        <v>13</v>
      </c>
      <c r="DJC13" s="8"/>
      <c r="DJD13" s="8"/>
      <c r="DJE13" s="18">
        <f t="shared" ref="DJE13" si="10746">60916.66/5</f>
        <v>12183.332</v>
      </c>
      <c r="DJF13" s="18">
        <f t="shared" ref="DJF13" si="10747">191358.8/5</f>
        <v>38271.759999999995</v>
      </c>
      <c r="DJG13" s="17">
        <f t="shared" ref="DJG13" si="10748">DJF13*1.2</f>
        <v>45926.111999999994</v>
      </c>
      <c r="DJH13" s="16" t="s">
        <v>20</v>
      </c>
      <c r="DJI13" s="16" t="s">
        <v>19</v>
      </c>
      <c r="DJJ13" s="16" t="s">
        <v>18</v>
      </c>
      <c r="DJK13" s="11">
        <v>3</v>
      </c>
      <c r="DJL13" s="8" t="s">
        <v>2</v>
      </c>
      <c r="DJM13" s="19" t="s">
        <v>28</v>
      </c>
      <c r="DJN13" s="23" t="s">
        <v>36</v>
      </c>
      <c r="DJO13" s="8" t="s">
        <v>29</v>
      </c>
      <c r="DJP13" s="8" t="s">
        <v>37</v>
      </c>
      <c r="DJQ13" s="23" t="s">
        <v>21</v>
      </c>
      <c r="DJR13" s="21">
        <v>13</v>
      </c>
      <c r="DJS13" s="8"/>
      <c r="DJT13" s="8"/>
      <c r="DJU13" s="18">
        <f t="shared" ref="DJU13" si="10749">60916.66/5</f>
        <v>12183.332</v>
      </c>
      <c r="DJV13" s="18">
        <f t="shared" ref="DJV13" si="10750">191358.8/5</f>
        <v>38271.759999999995</v>
      </c>
      <c r="DJW13" s="17">
        <f t="shared" ref="DJW13" si="10751">DJV13*1.2</f>
        <v>45926.111999999994</v>
      </c>
      <c r="DJX13" s="16" t="s">
        <v>20</v>
      </c>
      <c r="DJY13" s="16" t="s">
        <v>19</v>
      </c>
      <c r="DJZ13" s="16" t="s">
        <v>18</v>
      </c>
      <c r="DKA13" s="11">
        <v>3</v>
      </c>
      <c r="DKB13" s="8" t="s">
        <v>2</v>
      </c>
      <c r="DKC13" s="19" t="s">
        <v>28</v>
      </c>
      <c r="DKD13" s="23" t="s">
        <v>36</v>
      </c>
      <c r="DKE13" s="8" t="s">
        <v>29</v>
      </c>
      <c r="DKF13" s="8" t="s">
        <v>37</v>
      </c>
      <c r="DKG13" s="23" t="s">
        <v>21</v>
      </c>
      <c r="DKH13" s="21">
        <v>13</v>
      </c>
      <c r="DKI13" s="8"/>
      <c r="DKJ13" s="8"/>
      <c r="DKK13" s="18">
        <f t="shared" ref="DKK13" si="10752">60916.66/5</f>
        <v>12183.332</v>
      </c>
      <c r="DKL13" s="18">
        <f t="shared" ref="DKL13" si="10753">191358.8/5</f>
        <v>38271.759999999995</v>
      </c>
      <c r="DKM13" s="17">
        <f t="shared" ref="DKM13" si="10754">DKL13*1.2</f>
        <v>45926.111999999994</v>
      </c>
      <c r="DKN13" s="16" t="s">
        <v>20</v>
      </c>
      <c r="DKO13" s="16" t="s">
        <v>19</v>
      </c>
      <c r="DKP13" s="16" t="s">
        <v>18</v>
      </c>
      <c r="DKQ13" s="11">
        <v>3</v>
      </c>
      <c r="DKR13" s="8" t="s">
        <v>2</v>
      </c>
      <c r="DKS13" s="19" t="s">
        <v>28</v>
      </c>
      <c r="DKT13" s="23" t="s">
        <v>36</v>
      </c>
      <c r="DKU13" s="8" t="s">
        <v>29</v>
      </c>
      <c r="DKV13" s="8" t="s">
        <v>37</v>
      </c>
      <c r="DKW13" s="23" t="s">
        <v>21</v>
      </c>
      <c r="DKX13" s="21">
        <v>13</v>
      </c>
      <c r="DKY13" s="8"/>
      <c r="DKZ13" s="8"/>
      <c r="DLA13" s="18">
        <f t="shared" ref="DLA13" si="10755">60916.66/5</f>
        <v>12183.332</v>
      </c>
      <c r="DLB13" s="18">
        <f t="shared" ref="DLB13" si="10756">191358.8/5</f>
        <v>38271.759999999995</v>
      </c>
      <c r="DLC13" s="17">
        <f t="shared" ref="DLC13" si="10757">DLB13*1.2</f>
        <v>45926.111999999994</v>
      </c>
      <c r="DLD13" s="16" t="s">
        <v>20</v>
      </c>
      <c r="DLE13" s="16" t="s">
        <v>19</v>
      </c>
      <c r="DLF13" s="16" t="s">
        <v>18</v>
      </c>
      <c r="DLG13" s="11">
        <v>3</v>
      </c>
      <c r="DLH13" s="8" t="s">
        <v>2</v>
      </c>
      <c r="DLI13" s="19" t="s">
        <v>28</v>
      </c>
      <c r="DLJ13" s="23" t="s">
        <v>36</v>
      </c>
      <c r="DLK13" s="8" t="s">
        <v>29</v>
      </c>
      <c r="DLL13" s="8" t="s">
        <v>37</v>
      </c>
      <c r="DLM13" s="23" t="s">
        <v>21</v>
      </c>
      <c r="DLN13" s="21">
        <v>13</v>
      </c>
      <c r="DLO13" s="8"/>
      <c r="DLP13" s="8"/>
      <c r="DLQ13" s="18">
        <f t="shared" ref="DLQ13" si="10758">60916.66/5</f>
        <v>12183.332</v>
      </c>
      <c r="DLR13" s="18">
        <f t="shared" ref="DLR13" si="10759">191358.8/5</f>
        <v>38271.759999999995</v>
      </c>
      <c r="DLS13" s="17">
        <f t="shared" ref="DLS13" si="10760">DLR13*1.2</f>
        <v>45926.111999999994</v>
      </c>
      <c r="DLT13" s="16" t="s">
        <v>20</v>
      </c>
      <c r="DLU13" s="16" t="s">
        <v>19</v>
      </c>
      <c r="DLV13" s="16" t="s">
        <v>18</v>
      </c>
      <c r="DLW13" s="11">
        <v>3</v>
      </c>
      <c r="DLX13" s="8" t="s">
        <v>2</v>
      </c>
      <c r="DLY13" s="19" t="s">
        <v>28</v>
      </c>
      <c r="DLZ13" s="23" t="s">
        <v>36</v>
      </c>
      <c r="DMA13" s="8" t="s">
        <v>29</v>
      </c>
      <c r="DMB13" s="8" t="s">
        <v>37</v>
      </c>
      <c r="DMC13" s="23" t="s">
        <v>21</v>
      </c>
      <c r="DMD13" s="21">
        <v>13</v>
      </c>
      <c r="DME13" s="8"/>
      <c r="DMF13" s="8"/>
      <c r="DMG13" s="18">
        <f t="shared" ref="DMG13" si="10761">60916.66/5</f>
        <v>12183.332</v>
      </c>
      <c r="DMH13" s="18">
        <f t="shared" ref="DMH13" si="10762">191358.8/5</f>
        <v>38271.759999999995</v>
      </c>
      <c r="DMI13" s="17">
        <f t="shared" ref="DMI13" si="10763">DMH13*1.2</f>
        <v>45926.111999999994</v>
      </c>
      <c r="DMJ13" s="16" t="s">
        <v>20</v>
      </c>
      <c r="DMK13" s="16" t="s">
        <v>19</v>
      </c>
      <c r="DML13" s="16" t="s">
        <v>18</v>
      </c>
      <c r="DMM13" s="11">
        <v>3</v>
      </c>
      <c r="DMN13" s="8" t="s">
        <v>2</v>
      </c>
      <c r="DMO13" s="19" t="s">
        <v>28</v>
      </c>
      <c r="DMP13" s="23" t="s">
        <v>36</v>
      </c>
      <c r="DMQ13" s="8" t="s">
        <v>29</v>
      </c>
      <c r="DMR13" s="8" t="s">
        <v>37</v>
      </c>
      <c r="DMS13" s="23" t="s">
        <v>21</v>
      </c>
      <c r="DMT13" s="21">
        <v>13</v>
      </c>
      <c r="DMU13" s="8"/>
      <c r="DMV13" s="8"/>
      <c r="DMW13" s="18">
        <f t="shared" ref="DMW13" si="10764">60916.66/5</f>
        <v>12183.332</v>
      </c>
      <c r="DMX13" s="18">
        <f t="shared" ref="DMX13" si="10765">191358.8/5</f>
        <v>38271.759999999995</v>
      </c>
      <c r="DMY13" s="17">
        <f t="shared" ref="DMY13" si="10766">DMX13*1.2</f>
        <v>45926.111999999994</v>
      </c>
      <c r="DMZ13" s="16" t="s">
        <v>20</v>
      </c>
      <c r="DNA13" s="16" t="s">
        <v>19</v>
      </c>
      <c r="DNB13" s="16" t="s">
        <v>18</v>
      </c>
      <c r="DNC13" s="11">
        <v>3</v>
      </c>
      <c r="DND13" s="8" t="s">
        <v>2</v>
      </c>
      <c r="DNE13" s="19" t="s">
        <v>28</v>
      </c>
      <c r="DNF13" s="23" t="s">
        <v>36</v>
      </c>
      <c r="DNG13" s="8" t="s">
        <v>29</v>
      </c>
      <c r="DNH13" s="8" t="s">
        <v>37</v>
      </c>
      <c r="DNI13" s="23" t="s">
        <v>21</v>
      </c>
      <c r="DNJ13" s="21">
        <v>13</v>
      </c>
      <c r="DNK13" s="8"/>
      <c r="DNL13" s="8"/>
      <c r="DNM13" s="18">
        <f t="shared" ref="DNM13" si="10767">60916.66/5</f>
        <v>12183.332</v>
      </c>
      <c r="DNN13" s="18">
        <f t="shared" ref="DNN13" si="10768">191358.8/5</f>
        <v>38271.759999999995</v>
      </c>
      <c r="DNO13" s="17">
        <f t="shared" ref="DNO13" si="10769">DNN13*1.2</f>
        <v>45926.111999999994</v>
      </c>
      <c r="DNP13" s="16" t="s">
        <v>20</v>
      </c>
      <c r="DNQ13" s="16" t="s">
        <v>19</v>
      </c>
      <c r="DNR13" s="16" t="s">
        <v>18</v>
      </c>
      <c r="DNS13" s="11">
        <v>3</v>
      </c>
      <c r="DNT13" s="8" t="s">
        <v>2</v>
      </c>
      <c r="DNU13" s="19" t="s">
        <v>28</v>
      </c>
      <c r="DNV13" s="23" t="s">
        <v>36</v>
      </c>
      <c r="DNW13" s="8" t="s">
        <v>29</v>
      </c>
      <c r="DNX13" s="8" t="s">
        <v>37</v>
      </c>
      <c r="DNY13" s="23" t="s">
        <v>21</v>
      </c>
      <c r="DNZ13" s="21">
        <v>13</v>
      </c>
      <c r="DOA13" s="8"/>
      <c r="DOB13" s="8"/>
      <c r="DOC13" s="18">
        <f t="shared" ref="DOC13" si="10770">60916.66/5</f>
        <v>12183.332</v>
      </c>
      <c r="DOD13" s="18">
        <f t="shared" ref="DOD13" si="10771">191358.8/5</f>
        <v>38271.759999999995</v>
      </c>
      <c r="DOE13" s="17">
        <f t="shared" ref="DOE13" si="10772">DOD13*1.2</f>
        <v>45926.111999999994</v>
      </c>
      <c r="DOF13" s="16" t="s">
        <v>20</v>
      </c>
      <c r="DOG13" s="16" t="s">
        <v>19</v>
      </c>
      <c r="DOH13" s="16" t="s">
        <v>18</v>
      </c>
      <c r="DOI13" s="11">
        <v>3</v>
      </c>
      <c r="DOJ13" s="8" t="s">
        <v>2</v>
      </c>
      <c r="DOK13" s="19" t="s">
        <v>28</v>
      </c>
      <c r="DOL13" s="23" t="s">
        <v>36</v>
      </c>
      <c r="DOM13" s="8" t="s">
        <v>29</v>
      </c>
      <c r="DON13" s="8" t="s">
        <v>37</v>
      </c>
      <c r="DOO13" s="23" t="s">
        <v>21</v>
      </c>
      <c r="DOP13" s="21">
        <v>13</v>
      </c>
      <c r="DOQ13" s="8"/>
      <c r="DOR13" s="8"/>
      <c r="DOS13" s="18">
        <f t="shared" ref="DOS13" si="10773">60916.66/5</f>
        <v>12183.332</v>
      </c>
      <c r="DOT13" s="18">
        <f t="shared" ref="DOT13" si="10774">191358.8/5</f>
        <v>38271.759999999995</v>
      </c>
      <c r="DOU13" s="17">
        <f t="shared" ref="DOU13" si="10775">DOT13*1.2</f>
        <v>45926.111999999994</v>
      </c>
      <c r="DOV13" s="16" t="s">
        <v>20</v>
      </c>
      <c r="DOW13" s="16" t="s">
        <v>19</v>
      </c>
      <c r="DOX13" s="16" t="s">
        <v>18</v>
      </c>
      <c r="DOY13" s="11">
        <v>3</v>
      </c>
      <c r="DOZ13" s="8" t="s">
        <v>2</v>
      </c>
      <c r="DPA13" s="19" t="s">
        <v>28</v>
      </c>
      <c r="DPB13" s="23" t="s">
        <v>36</v>
      </c>
      <c r="DPC13" s="8" t="s">
        <v>29</v>
      </c>
      <c r="DPD13" s="8" t="s">
        <v>37</v>
      </c>
      <c r="DPE13" s="23" t="s">
        <v>21</v>
      </c>
      <c r="DPF13" s="21">
        <v>13</v>
      </c>
      <c r="DPG13" s="8"/>
      <c r="DPH13" s="8"/>
      <c r="DPI13" s="18">
        <f t="shared" ref="DPI13" si="10776">60916.66/5</f>
        <v>12183.332</v>
      </c>
      <c r="DPJ13" s="18">
        <f t="shared" ref="DPJ13" si="10777">191358.8/5</f>
        <v>38271.759999999995</v>
      </c>
      <c r="DPK13" s="17">
        <f t="shared" ref="DPK13" si="10778">DPJ13*1.2</f>
        <v>45926.111999999994</v>
      </c>
      <c r="DPL13" s="16" t="s">
        <v>20</v>
      </c>
      <c r="DPM13" s="16" t="s">
        <v>19</v>
      </c>
      <c r="DPN13" s="16" t="s">
        <v>18</v>
      </c>
      <c r="DPO13" s="11">
        <v>3</v>
      </c>
      <c r="DPP13" s="8" t="s">
        <v>2</v>
      </c>
      <c r="DPQ13" s="19" t="s">
        <v>28</v>
      </c>
      <c r="DPR13" s="23" t="s">
        <v>36</v>
      </c>
      <c r="DPS13" s="8" t="s">
        <v>29</v>
      </c>
      <c r="DPT13" s="8" t="s">
        <v>37</v>
      </c>
      <c r="DPU13" s="23" t="s">
        <v>21</v>
      </c>
      <c r="DPV13" s="21">
        <v>13</v>
      </c>
      <c r="DPW13" s="8"/>
      <c r="DPX13" s="8"/>
      <c r="DPY13" s="18">
        <f t="shared" ref="DPY13" si="10779">60916.66/5</f>
        <v>12183.332</v>
      </c>
      <c r="DPZ13" s="18">
        <f t="shared" ref="DPZ13" si="10780">191358.8/5</f>
        <v>38271.759999999995</v>
      </c>
      <c r="DQA13" s="17">
        <f t="shared" ref="DQA13" si="10781">DPZ13*1.2</f>
        <v>45926.111999999994</v>
      </c>
      <c r="DQB13" s="16" t="s">
        <v>20</v>
      </c>
      <c r="DQC13" s="16" t="s">
        <v>19</v>
      </c>
      <c r="DQD13" s="16" t="s">
        <v>18</v>
      </c>
      <c r="DQE13" s="11">
        <v>3</v>
      </c>
      <c r="DQF13" s="8" t="s">
        <v>2</v>
      </c>
      <c r="DQG13" s="19" t="s">
        <v>28</v>
      </c>
      <c r="DQH13" s="23" t="s">
        <v>36</v>
      </c>
      <c r="DQI13" s="8" t="s">
        <v>29</v>
      </c>
      <c r="DQJ13" s="8" t="s">
        <v>37</v>
      </c>
      <c r="DQK13" s="23" t="s">
        <v>21</v>
      </c>
      <c r="DQL13" s="21">
        <v>13</v>
      </c>
      <c r="DQM13" s="8"/>
      <c r="DQN13" s="8"/>
      <c r="DQO13" s="18">
        <f t="shared" ref="DQO13" si="10782">60916.66/5</f>
        <v>12183.332</v>
      </c>
      <c r="DQP13" s="18">
        <f t="shared" ref="DQP13" si="10783">191358.8/5</f>
        <v>38271.759999999995</v>
      </c>
      <c r="DQQ13" s="17">
        <f t="shared" ref="DQQ13" si="10784">DQP13*1.2</f>
        <v>45926.111999999994</v>
      </c>
      <c r="DQR13" s="16" t="s">
        <v>20</v>
      </c>
      <c r="DQS13" s="16" t="s">
        <v>19</v>
      </c>
      <c r="DQT13" s="16" t="s">
        <v>18</v>
      </c>
      <c r="DQU13" s="11">
        <v>3</v>
      </c>
      <c r="DQV13" s="8" t="s">
        <v>2</v>
      </c>
      <c r="DQW13" s="19" t="s">
        <v>28</v>
      </c>
      <c r="DQX13" s="23" t="s">
        <v>36</v>
      </c>
      <c r="DQY13" s="8" t="s">
        <v>29</v>
      </c>
      <c r="DQZ13" s="8" t="s">
        <v>37</v>
      </c>
      <c r="DRA13" s="23" t="s">
        <v>21</v>
      </c>
      <c r="DRB13" s="21">
        <v>13</v>
      </c>
      <c r="DRC13" s="8"/>
      <c r="DRD13" s="8"/>
      <c r="DRE13" s="18">
        <f t="shared" ref="DRE13" si="10785">60916.66/5</f>
        <v>12183.332</v>
      </c>
      <c r="DRF13" s="18">
        <f t="shared" ref="DRF13" si="10786">191358.8/5</f>
        <v>38271.759999999995</v>
      </c>
      <c r="DRG13" s="17">
        <f t="shared" ref="DRG13" si="10787">DRF13*1.2</f>
        <v>45926.111999999994</v>
      </c>
      <c r="DRH13" s="16" t="s">
        <v>20</v>
      </c>
      <c r="DRI13" s="16" t="s">
        <v>19</v>
      </c>
      <c r="DRJ13" s="16" t="s">
        <v>18</v>
      </c>
      <c r="DRK13" s="11">
        <v>3</v>
      </c>
      <c r="DRL13" s="8" t="s">
        <v>2</v>
      </c>
      <c r="DRM13" s="19" t="s">
        <v>28</v>
      </c>
      <c r="DRN13" s="23" t="s">
        <v>36</v>
      </c>
      <c r="DRO13" s="8" t="s">
        <v>29</v>
      </c>
      <c r="DRP13" s="8" t="s">
        <v>37</v>
      </c>
      <c r="DRQ13" s="23" t="s">
        <v>21</v>
      </c>
      <c r="DRR13" s="21">
        <v>13</v>
      </c>
      <c r="DRS13" s="8"/>
      <c r="DRT13" s="8"/>
      <c r="DRU13" s="18">
        <f t="shared" ref="DRU13" si="10788">60916.66/5</f>
        <v>12183.332</v>
      </c>
      <c r="DRV13" s="18">
        <f t="shared" ref="DRV13" si="10789">191358.8/5</f>
        <v>38271.759999999995</v>
      </c>
      <c r="DRW13" s="17">
        <f t="shared" ref="DRW13" si="10790">DRV13*1.2</f>
        <v>45926.111999999994</v>
      </c>
      <c r="DRX13" s="16" t="s">
        <v>20</v>
      </c>
      <c r="DRY13" s="16" t="s">
        <v>19</v>
      </c>
      <c r="DRZ13" s="16" t="s">
        <v>18</v>
      </c>
      <c r="DSA13" s="11">
        <v>3</v>
      </c>
      <c r="DSB13" s="8" t="s">
        <v>2</v>
      </c>
      <c r="DSC13" s="19" t="s">
        <v>28</v>
      </c>
      <c r="DSD13" s="23" t="s">
        <v>36</v>
      </c>
      <c r="DSE13" s="8" t="s">
        <v>29</v>
      </c>
      <c r="DSF13" s="8" t="s">
        <v>37</v>
      </c>
      <c r="DSG13" s="23" t="s">
        <v>21</v>
      </c>
      <c r="DSH13" s="21">
        <v>13</v>
      </c>
      <c r="DSI13" s="8"/>
      <c r="DSJ13" s="8"/>
      <c r="DSK13" s="18">
        <f t="shared" ref="DSK13" si="10791">60916.66/5</f>
        <v>12183.332</v>
      </c>
      <c r="DSL13" s="18">
        <f t="shared" ref="DSL13" si="10792">191358.8/5</f>
        <v>38271.759999999995</v>
      </c>
      <c r="DSM13" s="17">
        <f t="shared" ref="DSM13" si="10793">DSL13*1.2</f>
        <v>45926.111999999994</v>
      </c>
      <c r="DSN13" s="16" t="s">
        <v>20</v>
      </c>
      <c r="DSO13" s="16" t="s">
        <v>19</v>
      </c>
      <c r="DSP13" s="16" t="s">
        <v>18</v>
      </c>
      <c r="DSQ13" s="11">
        <v>3</v>
      </c>
      <c r="DSR13" s="8" t="s">
        <v>2</v>
      </c>
      <c r="DSS13" s="19" t="s">
        <v>28</v>
      </c>
      <c r="DST13" s="23" t="s">
        <v>36</v>
      </c>
      <c r="DSU13" s="8" t="s">
        <v>29</v>
      </c>
      <c r="DSV13" s="8" t="s">
        <v>37</v>
      </c>
      <c r="DSW13" s="23" t="s">
        <v>21</v>
      </c>
      <c r="DSX13" s="21">
        <v>13</v>
      </c>
      <c r="DSY13" s="8"/>
      <c r="DSZ13" s="8"/>
      <c r="DTA13" s="18">
        <f t="shared" ref="DTA13" si="10794">60916.66/5</f>
        <v>12183.332</v>
      </c>
      <c r="DTB13" s="18">
        <f t="shared" ref="DTB13" si="10795">191358.8/5</f>
        <v>38271.759999999995</v>
      </c>
      <c r="DTC13" s="17">
        <f t="shared" ref="DTC13" si="10796">DTB13*1.2</f>
        <v>45926.111999999994</v>
      </c>
      <c r="DTD13" s="16" t="s">
        <v>20</v>
      </c>
      <c r="DTE13" s="16" t="s">
        <v>19</v>
      </c>
      <c r="DTF13" s="16" t="s">
        <v>18</v>
      </c>
      <c r="DTG13" s="11">
        <v>3</v>
      </c>
      <c r="DTH13" s="8" t="s">
        <v>2</v>
      </c>
      <c r="DTI13" s="19" t="s">
        <v>28</v>
      </c>
      <c r="DTJ13" s="23" t="s">
        <v>36</v>
      </c>
      <c r="DTK13" s="8" t="s">
        <v>29</v>
      </c>
      <c r="DTL13" s="8" t="s">
        <v>37</v>
      </c>
      <c r="DTM13" s="23" t="s">
        <v>21</v>
      </c>
      <c r="DTN13" s="21">
        <v>13</v>
      </c>
      <c r="DTO13" s="8"/>
      <c r="DTP13" s="8"/>
      <c r="DTQ13" s="18">
        <f t="shared" ref="DTQ13" si="10797">60916.66/5</f>
        <v>12183.332</v>
      </c>
      <c r="DTR13" s="18">
        <f t="shared" ref="DTR13" si="10798">191358.8/5</f>
        <v>38271.759999999995</v>
      </c>
      <c r="DTS13" s="17">
        <f t="shared" ref="DTS13" si="10799">DTR13*1.2</f>
        <v>45926.111999999994</v>
      </c>
      <c r="DTT13" s="16" t="s">
        <v>20</v>
      </c>
      <c r="DTU13" s="16" t="s">
        <v>19</v>
      </c>
      <c r="DTV13" s="16" t="s">
        <v>18</v>
      </c>
      <c r="DTW13" s="11">
        <v>3</v>
      </c>
      <c r="DTX13" s="8" t="s">
        <v>2</v>
      </c>
      <c r="DTY13" s="19" t="s">
        <v>28</v>
      </c>
      <c r="DTZ13" s="23" t="s">
        <v>36</v>
      </c>
      <c r="DUA13" s="8" t="s">
        <v>29</v>
      </c>
      <c r="DUB13" s="8" t="s">
        <v>37</v>
      </c>
      <c r="DUC13" s="23" t="s">
        <v>21</v>
      </c>
      <c r="DUD13" s="21">
        <v>13</v>
      </c>
      <c r="DUE13" s="8"/>
      <c r="DUF13" s="8"/>
      <c r="DUG13" s="18">
        <f t="shared" ref="DUG13" si="10800">60916.66/5</f>
        <v>12183.332</v>
      </c>
      <c r="DUH13" s="18">
        <f t="shared" ref="DUH13" si="10801">191358.8/5</f>
        <v>38271.759999999995</v>
      </c>
      <c r="DUI13" s="17">
        <f t="shared" ref="DUI13" si="10802">DUH13*1.2</f>
        <v>45926.111999999994</v>
      </c>
      <c r="DUJ13" s="16" t="s">
        <v>20</v>
      </c>
      <c r="DUK13" s="16" t="s">
        <v>19</v>
      </c>
      <c r="DUL13" s="16" t="s">
        <v>18</v>
      </c>
      <c r="DUM13" s="11">
        <v>3</v>
      </c>
      <c r="DUN13" s="8" t="s">
        <v>2</v>
      </c>
      <c r="DUO13" s="19" t="s">
        <v>28</v>
      </c>
      <c r="DUP13" s="23" t="s">
        <v>36</v>
      </c>
      <c r="DUQ13" s="8" t="s">
        <v>29</v>
      </c>
      <c r="DUR13" s="8" t="s">
        <v>37</v>
      </c>
      <c r="DUS13" s="23" t="s">
        <v>21</v>
      </c>
      <c r="DUT13" s="21">
        <v>13</v>
      </c>
      <c r="DUU13" s="8"/>
      <c r="DUV13" s="8"/>
      <c r="DUW13" s="18">
        <f t="shared" ref="DUW13" si="10803">60916.66/5</f>
        <v>12183.332</v>
      </c>
      <c r="DUX13" s="18">
        <f t="shared" ref="DUX13" si="10804">191358.8/5</f>
        <v>38271.759999999995</v>
      </c>
      <c r="DUY13" s="17">
        <f t="shared" ref="DUY13" si="10805">DUX13*1.2</f>
        <v>45926.111999999994</v>
      </c>
      <c r="DUZ13" s="16" t="s">
        <v>20</v>
      </c>
      <c r="DVA13" s="16" t="s">
        <v>19</v>
      </c>
      <c r="DVB13" s="16" t="s">
        <v>18</v>
      </c>
      <c r="DVC13" s="11">
        <v>3</v>
      </c>
      <c r="DVD13" s="8" t="s">
        <v>2</v>
      </c>
      <c r="DVE13" s="19" t="s">
        <v>28</v>
      </c>
      <c r="DVF13" s="23" t="s">
        <v>36</v>
      </c>
      <c r="DVG13" s="8" t="s">
        <v>29</v>
      </c>
      <c r="DVH13" s="8" t="s">
        <v>37</v>
      </c>
      <c r="DVI13" s="23" t="s">
        <v>21</v>
      </c>
      <c r="DVJ13" s="21">
        <v>13</v>
      </c>
      <c r="DVK13" s="8"/>
      <c r="DVL13" s="8"/>
      <c r="DVM13" s="18">
        <f t="shared" ref="DVM13" si="10806">60916.66/5</f>
        <v>12183.332</v>
      </c>
      <c r="DVN13" s="18">
        <f t="shared" ref="DVN13" si="10807">191358.8/5</f>
        <v>38271.759999999995</v>
      </c>
      <c r="DVO13" s="17">
        <f t="shared" ref="DVO13" si="10808">DVN13*1.2</f>
        <v>45926.111999999994</v>
      </c>
      <c r="DVP13" s="16" t="s">
        <v>20</v>
      </c>
      <c r="DVQ13" s="16" t="s">
        <v>19</v>
      </c>
      <c r="DVR13" s="16" t="s">
        <v>18</v>
      </c>
      <c r="DVS13" s="11">
        <v>3</v>
      </c>
      <c r="DVT13" s="8" t="s">
        <v>2</v>
      </c>
      <c r="DVU13" s="19" t="s">
        <v>28</v>
      </c>
      <c r="DVV13" s="23" t="s">
        <v>36</v>
      </c>
      <c r="DVW13" s="8" t="s">
        <v>29</v>
      </c>
      <c r="DVX13" s="8" t="s">
        <v>37</v>
      </c>
      <c r="DVY13" s="23" t="s">
        <v>21</v>
      </c>
      <c r="DVZ13" s="21">
        <v>13</v>
      </c>
      <c r="DWA13" s="8"/>
      <c r="DWB13" s="8"/>
      <c r="DWC13" s="18">
        <f t="shared" ref="DWC13" si="10809">60916.66/5</f>
        <v>12183.332</v>
      </c>
      <c r="DWD13" s="18">
        <f t="shared" ref="DWD13" si="10810">191358.8/5</f>
        <v>38271.759999999995</v>
      </c>
      <c r="DWE13" s="17">
        <f t="shared" ref="DWE13" si="10811">DWD13*1.2</f>
        <v>45926.111999999994</v>
      </c>
      <c r="DWF13" s="16" t="s">
        <v>20</v>
      </c>
      <c r="DWG13" s="16" t="s">
        <v>19</v>
      </c>
      <c r="DWH13" s="16" t="s">
        <v>18</v>
      </c>
      <c r="DWI13" s="11">
        <v>3</v>
      </c>
      <c r="DWJ13" s="8" t="s">
        <v>2</v>
      </c>
      <c r="DWK13" s="19" t="s">
        <v>28</v>
      </c>
      <c r="DWL13" s="23" t="s">
        <v>36</v>
      </c>
      <c r="DWM13" s="8" t="s">
        <v>29</v>
      </c>
      <c r="DWN13" s="8" t="s">
        <v>37</v>
      </c>
      <c r="DWO13" s="23" t="s">
        <v>21</v>
      </c>
      <c r="DWP13" s="21">
        <v>13</v>
      </c>
      <c r="DWQ13" s="8"/>
      <c r="DWR13" s="8"/>
      <c r="DWS13" s="18">
        <f t="shared" ref="DWS13" si="10812">60916.66/5</f>
        <v>12183.332</v>
      </c>
      <c r="DWT13" s="18">
        <f t="shared" ref="DWT13" si="10813">191358.8/5</f>
        <v>38271.759999999995</v>
      </c>
      <c r="DWU13" s="17">
        <f t="shared" ref="DWU13" si="10814">DWT13*1.2</f>
        <v>45926.111999999994</v>
      </c>
      <c r="DWV13" s="16" t="s">
        <v>20</v>
      </c>
      <c r="DWW13" s="16" t="s">
        <v>19</v>
      </c>
      <c r="DWX13" s="16" t="s">
        <v>18</v>
      </c>
      <c r="DWY13" s="11">
        <v>3</v>
      </c>
      <c r="DWZ13" s="8" t="s">
        <v>2</v>
      </c>
      <c r="DXA13" s="19" t="s">
        <v>28</v>
      </c>
      <c r="DXB13" s="23" t="s">
        <v>36</v>
      </c>
      <c r="DXC13" s="8" t="s">
        <v>29</v>
      </c>
      <c r="DXD13" s="8" t="s">
        <v>37</v>
      </c>
      <c r="DXE13" s="23" t="s">
        <v>21</v>
      </c>
      <c r="DXF13" s="21">
        <v>13</v>
      </c>
      <c r="DXG13" s="8"/>
      <c r="DXH13" s="8"/>
      <c r="DXI13" s="18">
        <f t="shared" ref="DXI13" si="10815">60916.66/5</f>
        <v>12183.332</v>
      </c>
      <c r="DXJ13" s="18">
        <f t="shared" ref="DXJ13" si="10816">191358.8/5</f>
        <v>38271.759999999995</v>
      </c>
      <c r="DXK13" s="17">
        <f t="shared" ref="DXK13" si="10817">DXJ13*1.2</f>
        <v>45926.111999999994</v>
      </c>
      <c r="DXL13" s="16" t="s">
        <v>20</v>
      </c>
      <c r="DXM13" s="16" t="s">
        <v>19</v>
      </c>
      <c r="DXN13" s="16" t="s">
        <v>18</v>
      </c>
      <c r="DXO13" s="11">
        <v>3</v>
      </c>
      <c r="DXP13" s="8" t="s">
        <v>2</v>
      </c>
      <c r="DXQ13" s="19" t="s">
        <v>28</v>
      </c>
      <c r="DXR13" s="23" t="s">
        <v>36</v>
      </c>
      <c r="DXS13" s="8" t="s">
        <v>29</v>
      </c>
      <c r="DXT13" s="8" t="s">
        <v>37</v>
      </c>
      <c r="DXU13" s="23" t="s">
        <v>21</v>
      </c>
      <c r="DXV13" s="21">
        <v>13</v>
      </c>
      <c r="DXW13" s="8"/>
      <c r="DXX13" s="8"/>
      <c r="DXY13" s="18">
        <f t="shared" ref="DXY13" si="10818">60916.66/5</f>
        <v>12183.332</v>
      </c>
      <c r="DXZ13" s="18">
        <f t="shared" ref="DXZ13" si="10819">191358.8/5</f>
        <v>38271.759999999995</v>
      </c>
      <c r="DYA13" s="17">
        <f t="shared" ref="DYA13" si="10820">DXZ13*1.2</f>
        <v>45926.111999999994</v>
      </c>
      <c r="DYB13" s="16" t="s">
        <v>20</v>
      </c>
      <c r="DYC13" s="16" t="s">
        <v>19</v>
      </c>
      <c r="DYD13" s="16" t="s">
        <v>18</v>
      </c>
      <c r="DYE13" s="11">
        <v>3</v>
      </c>
      <c r="DYF13" s="8" t="s">
        <v>2</v>
      </c>
      <c r="DYG13" s="19" t="s">
        <v>28</v>
      </c>
      <c r="DYH13" s="23" t="s">
        <v>36</v>
      </c>
      <c r="DYI13" s="8" t="s">
        <v>29</v>
      </c>
      <c r="DYJ13" s="8" t="s">
        <v>37</v>
      </c>
      <c r="DYK13" s="23" t="s">
        <v>21</v>
      </c>
      <c r="DYL13" s="21">
        <v>13</v>
      </c>
      <c r="DYM13" s="8"/>
      <c r="DYN13" s="8"/>
      <c r="DYO13" s="18">
        <f t="shared" ref="DYO13" si="10821">60916.66/5</f>
        <v>12183.332</v>
      </c>
      <c r="DYP13" s="18">
        <f t="shared" ref="DYP13" si="10822">191358.8/5</f>
        <v>38271.759999999995</v>
      </c>
      <c r="DYQ13" s="17">
        <f t="shared" ref="DYQ13" si="10823">DYP13*1.2</f>
        <v>45926.111999999994</v>
      </c>
      <c r="DYR13" s="16" t="s">
        <v>20</v>
      </c>
      <c r="DYS13" s="16" t="s">
        <v>19</v>
      </c>
      <c r="DYT13" s="16" t="s">
        <v>18</v>
      </c>
      <c r="DYU13" s="11">
        <v>3</v>
      </c>
      <c r="DYV13" s="8" t="s">
        <v>2</v>
      </c>
      <c r="DYW13" s="19" t="s">
        <v>28</v>
      </c>
      <c r="DYX13" s="23" t="s">
        <v>36</v>
      </c>
      <c r="DYY13" s="8" t="s">
        <v>29</v>
      </c>
      <c r="DYZ13" s="8" t="s">
        <v>37</v>
      </c>
      <c r="DZA13" s="23" t="s">
        <v>21</v>
      </c>
      <c r="DZB13" s="21">
        <v>13</v>
      </c>
      <c r="DZC13" s="8"/>
      <c r="DZD13" s="8"/>
      <c r="DZE13" s="18">
        <f t="shared" ref="DZE13" si="10824">60916.66/5</f>
        <v>12183.332</v>
      </c>
      <c r="DZF13" s="18">
        <f t="shared" ref="DZF13" si="10825">191358.8/5</f>
        <v>38271.759999999995</v>
      </c>
      <c r="DZG13" s="17">
        <f t="shared" ref="DZG13" si="10826">DZF13*1.2</f>
        <v>45926.111999999994</v>
      </c>
      <c r="DZH13" s="16" t="s">
        <v>20</v>
      </c>
      <c r="DZI13" s="16" t="s">
        <v>19</v>
      </c>
      <c r="DZJ13" s="16" t="s">
        <v>18</v>
      </c>
      <c r="DZK13" s="11">
        <v>3</v>
      </c>
      <c r="DZL13" s="8" t="s">
        <v>2</v>
      </c>
      <c r="DZM13" s="19" t="s">
        <v>28</v>
      </c>
      <c r="DZN13" s="23" t="s">
        <v>36</v>
      </c>
      <c r="DZO13" s="8" t="s">
        <v>29</v>
      </c>
      <c r="DZP13" s="8" t="s">
        <v>37</v>
      </c>
      <c r="DZQ13" s="23" t="s">
        <v>21</v>
      </c>
      <c r="DZR13" s="21">
        <v>13</v>
      </c>
      <c r="DZS13" s="8"/>
      <c r="DZT13" s="8"/>
      <c r="DZU13" s="18">
        <f t="shared" ref="DZU13" si="10827">60916.66/5</f>
        <v>12183.332</v>
      </c>
      <c r="DZV13" s="18">
        <f t="shared" ref="DZV13" si="10828">191358.8/5</f>
        <v>38271.759999999995</v>
      </c>
      <c r="DZW13" s="17">
        <f t="shared" ref="DZW13" si="10829">DZV13*1.2</f>
        <v>45926.111999999994</v>
      </c>
      <c r="DZX13" s="16" t="s">
        <v>20</v>
      </c>
      <c r="DZY13" s="16" t="s">
        <v>19</v>
      </c>
      <c r="DZZ13" s="16" t="s">
        <v>18</v>
      </c>
      <c r="EAA13" s="11">
        <v>3</v>
      </c>
      <c r="EAB13" s="8" t="s">
        <v>2</v>
      </c>
      <c r="EAC13" s="19" t="s">
        <v>28</v>
      </c>
      <c r="EAD13" s="23" t="s">
        <v>36</v>
      </c>
      <c r="EAE13" s="8" t="s">
        <v>29</v>
      </c>
      <c r="EAF13" s="8" t="s">
        <v>37</v>
      </c>
      <c r="EAG13" s="23" t="s">
        <v>21</v>
      </c>
      <c r="EAH13" s="21">
        <v>13</v>
      </c>
      <c r="EAI13" s="8"/>
      <c r="EAJ13" s="8"/>
      <c r="EAK13" s="18">
        <f t="shared" ref="EAK13" si="10830">60916.66/5</f>
        <v>12183.332</v>
      </c>
      <c r="EAL13" s="18">
        <f t="shared" ref="EAL13" si="10831">191358.8/5</f>
        <v>38271.759999999995</v>
      </c>
      <c r="EAM13" s="17">
        <f t="shared" ref="EAM13" si="10832">EAL13*1.2</f>
        <v>45926.111999999994</v>
      </c>
      <c r="EAN13" s="16" t="s">
        <v>20</v>
      </c>
      <c r="EAO13" s="16" t="s">
        <v>19</v>
      </c>
      <c r="EAP13" s="16" t="s">
        <v>18</v>
      </c>
      <c r="EAQ13" s="11">
        <v>3</v>
      </c>
      <c r="EAR13" s="8" t="s">
        <v>2</v>
      </c>
      <c r="EAS13" s="19" t="s">
        <v>28</v>
      </c>
      <c r="EAT13" s="23" t="s">
        <v>36</v>
      </c>
      <c r="EAU13" s="8" t="s">
        <v>29</v>
      </c>
      <c r="EAV13" s="8" t="s">
        <v>37</v>
      </c>
      <c r="EAW13" s="23" t="s">
        <v>21</v>
      </c>
      <c r="EAX13" s="21">
        <v>13</v>
      </c>
      <c r="EAY13" s="8"/>
      <c r="EAZ13" s="8"/>
      <c r="EBA13" s="18">
        <f t="shared" ref="EBA13" si="10833">60916.66/5</f>
        <v>12183.332</v>
      </c>
      <c r="EBB13" s="18">
        <f t="shared" ref="EBB13" si="10834">191358.8/5</f>
        <v>38271.759999999995</v>
      </c>
      <c r="EBC13" s="17">
        <f t="shared" ref="EBC13" si="10835">EBB13*1.2</f>
        <v>45926.111999999994</v>
      </c>
      <c r="EBD13" s="16" t="s">
        <v>20</v>
      </c>
      <c r="EBE13" s="16" t="s">
        <v>19</v>
      </c>
      <c r="EBF13" s="16" t="s">
        <v>18</v>
      </c>
      <c r="EBG13" s="11">
        <v>3</v>
      </c>
      <c r="EBH13" s="8" t="s">
        <v>2</v>
      </c>
      <c r="EBI13" s="19" t="s">
        <v>28</v>
      </c>
      <c r="EBJ13" s="23" t="s">
        <v>36</v>
      </c>
      <c r="EBK13" s="8" t="s">
        <v>29</v>
      </c>
      <c r="EBL13" s="8" t="s">
        <v>37</v>
      </c>
      <c r="EBM13" s="23" t="s">
        <v>21</v>
      </c>
      <c r="EBN13" s="21">
        <v>13</v>
      </c>
      <c r="EBO13" s="8"/>
      <c r="EBP13" s="8"/>
      <c r="EBQ13" s="18">
        <f t="shared" ref="EBQ13" si="10836">60916.66/5</f>
        <v>12183.332</v>
      </c>
      <c r="EBR13" s="18">
        <f t="shared" ref="EBR13" si="10837">191358.8/5</f>
        <v>38271.759999999995</v>
      </c>
      <c r="EBS13" s="17">
        <f t="shared" ref="EBS13" si="10838">EBR13*1.2</f>
        <v>45926.111999999994</v>
      </c>
      <c r="EBT13" s="16" t="s">
        <v>20</v>
      </c>
      <c r="EBU13" s="16" t="s">
        <v>19</v>
      </c>
      <c r="EBV13" s="16" t="s">
        <v>18</v>
      </c>
      <c r="EBW13" s="11">
        <v>3</v>
      </c>
      <c r="EBX13" s="8" t="s">
        <v>2</v>
      </c>
      <c r="EBY13" s="19" t="s">
        <v>28</v>
      </c>
      <c r="EBZ13" s="23" t="s">
        <v>36</v>
      </c>
      <c r="ECA13" s="8" t="s">
        <v>29</v>
      </c>
      <c r="ECB13" s="8" t="s">
        <v>37</v>
      </c>
      <c r="ECC13" s="23" t="s">
        <v>21</v>
      </c>
      <c r="ECD13" s="21">
        <v>13</v>
      </c>
      <c r="ECE13" s="8"/>
      <c r="ECF13" s="8"/>
      <c r="ECG13" s="18">
        <f t="shared" ref="ECG13" si="10839">60916.66/5</f>
        <v>12183.332</v>
      </c>
      <c r="ECH13" s="18">
        <f t="shared" ref="ECH13" si="10840">191358.8/5</f>
        <v>38271.759999999995</v>
      </c>
      <c r="ECI13" s="17">
        <f t="shared" ref="ECI13" si="10841">ECH13*1.2</f>
        <v>45926.111999999994</v>
      </c>
      <c r="ECJ13" s="16" t="s">
        <v>20</v>
      </c>
      <c r="ECK13" s="16" t="s">
        <v>19</v>
      </c>
      <c r="ECL13" s="16" t="s">
        <v>18</v>
      </c>
      <c r="ECM13" s="11">
        <v>3</v>
      </c>
      <c r="ECN13" s="8" t="s">
        <v>2</v>
      </c>
      <c r="ECO13" s="19" t="s">
        <v>28</v>
      </c>
      <c r="ECP13" s="23" t="s">
        <v>36</v>
      </c>
      <c r="ECQ13" s="8" t="s">
        <v>29</v>
      </c>
      <c r="ECR13" s="8" t="s">
        <v>37</v>
      </c>
      <c r="ECS13" s="23" t="s">
        <v>21</v>
      </c>
      <c r="ECT13" s="21">
        <v>13</v>
      </c>
      <c r="ECU13" s="8"/>
      <c r="ECV13" s="8"/>
      <c r="ECW13" s="18">
        <f t="shared" ref="ECW13" si="10842">60916.66/5</f>
        <v>12183.332</v>
      </c>
      <c r="ECX13" s="18">
        <f t="shared" ref="ECX13" si="10843">191358.8/5</f>
        <v>38271.759999999995</v>
      </c>
      <c r="ECY13" s="17">
        <f t="shared" ref="ECY13" si="10844">ECX13*1.2</f>
        <v>45926.111999999994</v>
      </c>
      <c r="ECZ13" s="16" t="s">
        <v>20</v>
      </c>
      <c r="EDA13" s="16" t="s">
        <v>19</v>
      </c>
      <c r="EDB13" s="16" t="s">
        <v>18</v>
      </c>
      <c r="EDC13" s="11">
        <v>3</v>
      </c>
      <c r="EDD13" s="8" t="s">
        <v>2</v>
      </c>
      <c r="EDE13" s="19" t="s">
        <v>28</v>
      </c>
      <c r="EDF13" s="23" t="s">
        <v>36</v>
      </c>
      <c r="EDG13" s="8" t="s">
        <v>29</v>
      </c>
      <c r="EDH13" s="8" t="s">
        <v>37</v>
      </c>
      <c r="EDI13" s="23" t="s">
        <v>21</v>
      </c>
      <c r="EDJ13" s="21">
        <v>13</v>
      </c>
      <c r="EDK13" s="8"/>
      <c r="EDL13" s="8"/>
      <c r="EDM13" s="18">
        <f t="shared" ref="EDM13" si="10845">60916.66/5</f>
        <v>12183.332</v>
      </c>
      <c r="EDN13" s="18">
        <f t="shared" ref="EDN13" si="10846">191358.8/5</f>
        <v>38271.759999999995</v>
      </c>
      <c r="EDO13" s="17">
        <f t="shared" ref="EDO13" si="10847">EDN13*1.2</f>
        <v>45926.111999999994</v>
      </c>
      <c r="EDP13" s="16" t="s">
        <v>20</v>
      </c>
      <c r="EDQ13" s="16" t="s">
        <v>19</v>
      </c>
      <c r="EDR13" s="16" t="s">
        <v>18</v>
      </c>
      <c r="EDS13" s="11">
        <v>3</v>
      </c>
      <c r="EDT13" s="8" t="s">
        <v>2</v>
      </c>
      <c r="EDU13" s="19" t="s">
        <v>28</v>
      </c>
      <c r="EDV13" s="23" t="s">
        <v>36</v>
      </c>
      <c r="EDW13" s="8" t="s">
        <v>29</v>
      </c>
      <c r="EDX13" s="8" t="s">
        <v>37</v>
      </c>
      <c r="EDY13" s="23" t="s">
        <v>21</v>
      </c>
      <c r="EDZ13" s="21">
        <v>13</v>
      </c>
      <c r="EEA13" s="8"/>
      <c r="EEB13" s="8"/>
      <c r="EEC13" s="18">
        <f t="shared" ref="EEC13" si="10848">60916.66/5</f>
        <v>12183.332</v>
      </c>
      <c r="EED13" s="18">
        <f t="shared" ref="EED13" si="10849">191358.8/5</f>
        <v>38271.759999999995</v>
      </c>
      <c r="EEE13" s="17">
        <f t="shared" ref="EEE13" si="10850">EED13*1.2</f>
        <v>45926.111999999994</v>
      </c>
      <c r="EEF13" s="16" t="s">
        <v>20</v>
      </c>
      <c r="EEG13" s="16" t="s">
        <v>19</v>
      </c>
      <c r="EEH13" s="16" t="s">
        <v>18</v>
      </c>
      <c r="EEI13" s="11">
        <v>3</v>
      </c>
      <c r="EEJ13" s="8" t="s">
        <v>2</v>
      </c>
      <c r="EEK13" s="19" t="s">
        <v>28</v>
      </c>
      <c r="EEL13" s="23" t="s">
        <v>36</v>
      </c>
      <c r="EEM13" s="8" t="s">
        <v>29</v>
      </c>
      <c r="EEN13" s="8" t="s">
        <v>37</v>
      </c>
      <c r="EEO13" s="23" t="s">
        <v>21</v>
      </c>
      <c r="EEP13" s="21">
        <v>13</v>
      </c>
      <c r="EEQ13" s="8"/>
      <c r="EER13" s="8"/>
      <c r="EES13" s="18">
        <f t="shared" ref="EES13" si="10851">60916.66/5</f>
        <v>12183.332</v>
      </c>
      <c r="EET13" s="18">
        <f t="shared" ref="EET13" si="10852">191358.8/5</f>
        <v>38271.759999999995</v>
      </c>
      <c r="EEU13" s="17">
        <f t="shared" ref="EEU13" si="10853">EET13*1.2</f>
        <v>45926.111999999994</v>
      </c>
      <c r="EEV13" s="16" t="s">
        <v>20</v>
      </c>
      <c r="EEW13" s="16" t="s">
        <v>19</v>
      </c>
      <c r="EEX13" s="16" t="s">
        <v>18</v>
      </c>
      <c r="EEY13" s="11">
        <v>3</v>
      </c>
      <c r="EEZ13" s="8" t="s">
        <v>2</v>
      </c>
      <c r="EFA13" s="19" t="s">
        <v>28</v>
      </c>
      <c r="EFB13" s="23" t="s">
        <v>36</v>
      </c>
      <c r="EFC13" s="8" t="s">
        <v>29</v>
      </c>
      <c r="EFD13" s="8" t="s">
        <v>37</v>
      </c>
      <c r="EFE13" s="23" t="s">
        <v>21</v>
      </c>
      <c r="EFF13" s="21">
        <v>13</v>
      </c>
      <c r="EFG13" s="8"/>
      <c r="EFH13" s="8"/>
      <c r="EFI13" s="18">
        <f t="shared" ref="EFI13" si="10854">60916.66/5</f>
        <v>12183.332</v>
      </c>
      <c r="EFJ13" s="18">
        <f t="shared" ref="EFJ13" si="10855">191358.8/5</f>
        <v>38271.759999999995</v>
      </c>
      <c r="EFK13" s="17">
        <f t="shared" ref="EFK13" si="10856">EFJ13*1.2</f>
        <v>45926.111999999994</v>
      </c>
      <c r="EFL13" s="16" t="s">
        <v>20</v>
      </c>
      <c r="EFM13" s="16" t="s">
        <v>19</v>
      </c>
      <c r="EFN13" s="16" t="s">
        <v>18</v>
      </c>
      <c r="EFO13" s="11">
        <v>3</v>
      </c>
      <c r="EFP13" s="8" t="s">
        <v>2</v>
      </c>
      <c r="EFQ13" s="19" t="s">
        <v>28</v>
      </c>
      <c r="EFR13" s="23" t="s">
        <v>36</v>
      </c>
      <c r="EFS13" s="8" t="s">
        <v>29</v>
      </c>
      <c r="EFT13" s="8" t="s">
        <v>37</v>
      </c>
      <c r="EFU13" s="23" t="s">
        <v>21</v>
      </c>
      <c r="EFV13" s="21">
        <v>13</v>
      </c>
      <c r="EFW13" s="8"/>
      <c r="EFX13" s="8"/>
      <c r="EFY13" s="18">
        <f t="shared" ref="EFY13" si="10857">60916.66/5</f>
        <v>12183.332</v>
      </c>
      <c r="EFZ13" s="18">
        <f t="shared" ref="EFZ13" si="10858">191358.8/5</f>
        <v>38271.759999999995</v>
      </c>
      <c r="EGA13" s="17">
        <f t="shared" ref="EGA13" si="10859">EFZ13*1.2</f>
        <v>45926.111999999994</v>
      </c>
      <c r="EGB13" s="16" t="s">
        <v>20</v>
      </c>
      <c r="EGC13" s="16" t="s">
        <v>19</v>
      </c>
      <c r="EGD13" s="16" t="s">
        <v>18</v>
      </c>
      <c r="EGE13" s="11">
        <v>3</v>
      </c>
      <c r="EGF13" s="8" t="s">
        <v>2</v>
      </c>
      <c r="EGG13" s="19" t="s">
        <v>28</v>
      </c>
      <c r="EGH13" s="23" t="s">
        <v>36</v>
      </c>
      <c r="EGI13" s="8" t="s">
        <v>29</v>
      </c>
      <c r="EGJ13" s="8" t="s">
        <v>37</v>
      </c>
      <c r="EGK13" s="23" t="s">
        <v>21</v>
      </c>
      <c r="EGL13" s="21">
        <v>13</v>
      </c>
      <c r="EGM13" s="8"/>
      <c r="EGN13" s="8"/>
      <c r="EGO13" s="18">
        <f t="shared" ref="EGO13" si="10860">60916.66/5</f>
        <v>12183.332</v>
      </c>
      <c r="EGP13" s="18">
        <f t="shared" ref="EGP13" si="10861">191358.8/5</f>
        <v>38271.759999999995</v>
      </c>
      <c r="EGQ13" s="17">
        <f t="shared" ref="EGQ13" si="10862">EGP13*1.2</f>
        <v>45926.111999999994</v>
      </c>
      <c r="EGR13" s="16" t="s">
        <v>20</v>
      </c>
      <c r="EGS13" s="16" t="s">
        <v>19</v>
      </c>
      <c r="EGT13" s="16" t="s">
        <v>18</v>
      </c>
      <c r="EGU13" s="11">
        <v>3</v>
      </c>
      <c r="EGV13" s="8" t="s">
        <v>2</v>
      </c>
      <c r="EGW13" s="19" t="s">
        <v>28</v>
      </c>
      <c r="EGX13" s="23" t="s">
        <v>36</v>
      </c>
      <c r="EGY13" s="8" t="s">
        <v>29</v>
      </c>
      <c r="EGZ13" s="8" t="s">
        <v>37</v>
      </c>
      <c r="EHA13" s="23" t="s">
        <v>21</v>
      </c>
      <c r="EHB13" s="21">
        <v>13</v>
      </c>
      <c r="EHC13" s="8"/>
      <c r="EHD13" s="8"/>
      <c r="EHE13" s="18">
        <f t="shared" ref="EHE13" si="10863">60916.66/5</f>
        <v>12183.332</v>
      </c>
      <c r="EHF13" s="18">
        <f t="shared" ref="EHF13" si="10864">191358.8/5</f>
        <v>38271.759999999995</v>
      </c>
      <c r="EHG13" s="17">
        <f t="shared" ref="EHG13" si="10865">EHF13*1.2</f>
        <v>45926.111999999994</v>
      </c>
      <c r="EHH13" s="16" t="s">
        <v>20</v>
      </c>
      <c r="EHI13" s="16" t="s">
        <v>19</v>
      </c>
      <c r="EHJ13" s="16" t="s">
        <v>18</v>
      </c>
      <c r="EHK13" s="11">
        <v>3</v>
      </c>
      <c r="EHL13" s="8" t="s">
        <v>2</v>
      </c>
      <c r="EHM13" s="19" t="s">
        <v>28</v>
      </c>
      <c r="EHN13" s="23" t="s">
        <v>36</v>
      </c>
      <c r="EHO13" s="8" t="s">
        <v>29</v>
      </c>
      <c r="EHP13" s="8" t="s">
        <v>37</v>
      </c>
      <c r="EHQ13" s="23" t="s">
        <v>21</v>
      </c>
      <c r="EHR13" s="21">
        <v>13</v>
      </c>
      <c r="EHS13" s="8"/>
      <c r="EHT13" s="8"/>
      <c r="EHU13" s="18">
        <f t="shared" ref="EHU13" si="10866">60916.66/5</f>
        <v>12183.332</v>
      </c>
      <c r="EHV13" s="18">
        <f t="shared" ref="EHV13" si="10867">191358.8/5</f>
        <v>38271.759999999995</v>
      </c>
      <c r="EHW13" s="17">
        <f t="shared" ref="EHW13" si="10868">EHV13*1.2</f>
        <v>45926.111999999994</v>
      </c>
      <c r="EHX13" s="16" t="s">
        <v>20</v>
      </c>
      <c r="EHY13" s="16" t="s">
        <v>19</v>
      </c>
      <c r="EHZ13" s="16" t="s">
        <v>18</v>
      </c>
      <c r="EIA13" s="11">
        <v>3</v>
      </c>
      <c r="EIB13" s="8" t="s">
        <v>2</v>
      </c>
      <c r="EIC13" s="19" t="s">
        <v>28</v>
      </c>
      <c r="EID13" s="23" t="s">
        <v>36</v>
      </c>
      <c r="EIE13" s="8" t="s">
        <v>29</v>
      </c>
      <c r="EIF13" s="8" t="s">
        <v>37</v>
      </c>
      <c r="EIG13" s="23" t="s">
        <v>21</v>
      </c>
      <c r="EIH13" s="21">
        <v>13</v>
      </c>
      <c r="EII13" s="8"/>
      <c r="EIJ13" s="8"/>
      <c r="EIK13" s="18">
        <f t="shared" ref="EIK13" si="10869">60916.66/5</f>
        <v>12183.332</v>
      </c>
      <c r="EIL13" s="18">
        <f t="shared" ref="EIL13" si="10870">191358.8/5</f>
        <v>38271.759999999995</v>
      </c>
      <c r="EIM13" s="17">
        <f t="shared" ref="EIM13" si="10871">EIL13*1.2</f>
        <v>45926.111999999994</v>
      </c>
      <c r="EIN13" s="16" t="s">
        <v>20</v>
      </c>
      <c r="EIO13" s="16" t="s">
        <v>19</v>
      </c>
      <c r="EIP13" s="16" t="s">
        <v>18</v>
      </c>
      <c r="EIQ13" s="11">
        <v>3</v>
      </c>
      <c r="EIR13" s="8" t="s">
        <v>2</v>
      </c>
      <c r="EIS13" s="19" t="s">
        <v>28</v>
      </c>
      <c r="EIT13" s="23" t="s">
        <v>36</v>
      </c>
      <c r="EIU13" s="8" t="s">
        <v>29</v>
      </c>
      <c r="EIV13" s="8" t="s">
        <v>37</v>
      </c>
      <c r="EIW13" s="23" t="s">
        <v>21</v>
      </c>
      <c r="EIX13" s="21">
        <v>13</v>
      </c>
      <c r="EIY13" s="8"/>
      <c r="EIZ13" s="8"/>
      <c r="EJA13" s="18">
        <f t="shared" ref="EJA13" si="10872">60916.66/5</f>
        <v>12183.332</v>
      </c>
      <c r="EJB13" s="18">
        <f t="shared" ref="EJB13" si="10873">191358.8/5</f>
        <v>38271.759999999995</v>
      </c>
      <c r="EJC13" s="17">
        <f t="shared" ref="EJC13" si="10874">EJB13*1.2</f>
        <v>45926.111999999994</v>
      </c>
      <c r="EJD13" s="16" t="s">
        <v>20</v>
      </c>
      <c r="EJE13" s="16" t="s">
        <v>19</v>
      </c>
      <c r="EJF13" s="16" t="s">
        <v>18</v>
      </c>
      <c r="EJG13" s="11">
        <v>3</v>
      </c>
      <c r="EJH13" s="8" t="s">
        <v>2</v>
      </c>
      <c r="EJI13" s="19" t="s">
        <v>28</v>
      </c>
      <c r="EJJ13" s="23" t="s">
        <v>36</v>
      </c>
      <c r="EJK13" s="8" t="s">
        <v>29</v>
      </c>
      <c r="EJL13" s="8" t="s">
        <v>37</v>
      </c>
      <c r="EJM13" s="23" t="s">
        <v>21</v>
      </c>
      <c r="EJN13" s="21">
        <v>13</v>
      </c>
      <c r="EJO13" s="8"/>
      <c r="EJP13" s="8"/>
      <c r="EJQ13" s="18">
        <f t="shared" ref="EJQ13" si="10875">60916.66/5</f>
        <v>12183.332</v>
      </c>
      <c r="EJR13" s="18">
        <f t="shared" ref="EJR13" si="10876">191358.8/5</f>
        <v>38271.759999999995</v>
      </c>
      <c r="EJS13" s="17">
        <f t="shared" ref="EJS13" si="10877">EJR13*1.2</f>
        <v>45926.111999999994</v>
      </c>
      <c r="EJT13" s="16" t="s">
        <v>20</v>
      </c>
      <c r="EJU13" s="16" t="s">
        <v>19</v>
      </c>
      <c r="EJV13" s="16" t="s">
        <v>18</v>
      </c>
      <c r="EJW13" s="11">
        <v>3</v>
      </c>
      <c r="EJX13" s="8" t="s">
        <v>2</v>
      </c>
      <c r="EJY13" s="19" t="s">
        <v>28</v>
      </c>
      <c r="EJZ13" s="23" t="s">
        <v>36</v>
      </c>
      <c r="EKA13" s="8" t="s">
        <v>29</v>
      </c>
      <c r="EKB13" s="8" t="s">
        <v>37</v>
      </c>
      <c r="EKC13" s="23" t="s">
        <v>21</v>
      </c>
      <c r="EKD13" s="21">
        <v>13</v>
      </c>
      <c r="EKE13" s="8"/>
      <c r="EKF13" s="8"/>
      <c r="EKG13" s="18">
        <f t="shared" ref="EKG13" si="10878">60916.66/5</f>
        <v>12183.332</v>
      </c>
      <c r="EKH13" s="18">
        <f t="shared" ref="EKH13" si="10879">191358.8/5</f>
        <v>38271.759999999995</v>
      </c>
      <c r="EKI13" s="17">
        <f t="shared" ref="EKI13" si="10880">EKH13*1.2</f>
        <v>45926.111999999994</v>
      </c>
      <c r="EKJ13" s="16" t="s">
        <v>20</v>
      </c>
      <c r="EKK13" s="16" t="s">
        <v>19</v>
      </c>
      <c r="EKL13" s="16" t="s">
        <v>18</v>
      </c>
      <c r="EKM13" s="11">
        <v>3</v>
      </c>
      <c r="EKN13" s="8" t="s">
        <v>2</v>
      </c>
      <c r="EKO13" s="19" t="s">
        <v>28</v>
      </c>
      <c r="EKP13" s="23" t="s">
        <v>36</v>
      </c>
      <c r="EKQ13" s="8" t="s">
        <v>29</v>
      </c>
      <c r="EKR13" s="8" t="s">
        <v>37</v>
      </c>
      <c r="EKS13" s="23" t="s">
        <v>21</v>
      </c>
      <c r="EKT13" s="21">
        <v>13</v>
      </c>
      <c r="EKU13" s="8"/>
      <c r="EKV13" s="8"/>
      <c r="EKW13" s="18">
        <f t="shared" ref="EKW13" si="10881">60916.66/5</f>
        <v>12183.332</v>
      </c>
      <c r="EKX13" s="18">
        <f t="shared" ref="EKX13" si="10882">191358.8/5</f>
        <v>38271.759999999995</v>
      </c>
      <c r="EKY13" s="17">
        <f t="shared" ref="EKY13" si="10883">EKX13*1.2</f>
        <v>45926.111999999994</v>
      </c>
      <c r="EKZ13" s="16" t="s">
        <v>20</v>
      </c>
      <c r="ELA13" s="16" t="s">
        <v>19</v>
      </c>
      <c r="ELB13" s="16" t="s">
        <v>18</v>
      </c>
      <c r="ELC13" s="11">
        <v>3</v>
      </c>
      <c r="ELD13" s="8" t="s">
        <v>2</v>
      </c>
      <c r="ELE13" s="19" t="s">
        <v>28</v>
      </c>
      <c r="ELF13" s="23" t="s">
        <v>36</v>
      </c>
      <c r="ELG13" s="8" t="s">
        <v>29</v>
      </c>
      <c r="ELH13" s="8" t="s">
        <v>37</v>
      </c>
      <c r="ELI13" s="23" t="s">
        <v>21</v>
      </c>
      <c r="ELJ13" s="21">
        <v>13</v>
      </c>
      <c r="ELK13" s="8"/>
      <c r="ELL13" s="8"/>
      <c r="ELM13" s="18">
        <f t="shared" ref="ELM13" si="10884">60916.66/5</f>
        <v>12183.332</v>
      </c>
      <c r="ELN13" s="18">
        <f t="shared" ref="ELN13" si="10885">191358.8/5</f>
        <v>38271.759999999995</v>
      </c>
      <c r="ELO13" s="17">
        <f t="shared" ref="ELO13" si="10886">ELN13*1.2</f>
        <v>45926.111999999994</v>
      </c>
      <c r="ELP13" s="16" t="s">
        <v>20</v>
      </c>
      <c r="ELQ13" s="16" t="s">
        <v>19</v>
      </c>
      <c r="ELR13" s="16" t="s">
        <v>18</v>
      </c>
      <c r="ELS13" s="11">
        <v>3</v>
      </c>
      <c r="ELT13" s="8" t="s">
        <v>2</v>
      </c>
      <c r="ELU13" s="19" t="s">
        <v>28</v>
      </c>
      <c r="ELV13" s="23" t="s">
        <v>36</v>
      </c>
      <c r="ELW13" s="8" t="s">
        <v>29</v>
      </c>
      <c r="ELX13" s="8" t="s">
        <v>37</v>
      </c>
      <c r="ELY13" s="23" t="s">
        <v>21</v>
      </c>
      <c r="ELZ13" s="21">
        <v>13</v>
      </c>
      <c r="EMA13" s="8"/>
      <c r="EMB13" s="8"/>
      <c r="EMC13" s="18">
        <f t="shared" ref="EMC13" si="10887">60916.66/5</f>
        <v>12183.332</v>
      </c>
      <c r="EMD13" s="18">
        <f t="shared" ref="EMD13" si="10888">191358.8/5</f>
        <v>38271.759999999995</v>
      </c>
      <c r="EME13" s="17">
        <f t="shared" ref="EME13" si="10889">EMD13*1.2</f>
        <v>45926.111999999994</v>
      </c>
      <c r="EMF13" s="16" t="s">
        <v>20</v>
      </c>
      <c r="EMG13" s="16" t="s">
        <v>19</v>
      </c>
      <c r="EMH13" s="16" t="s">
        <v>18</v>
      </c>
      <c r="EMI13" s="11">
        <v>3</v>
      </c>
      <c r="EMJ13" s="8" t="s">
        <v>2</v>
      </c>
      <c r="EMK13" s="19" t="s">
        <v>28</v>
      </c>
      <c r="EML13" s="23" t="s">
        <v>36</v>
      </c>
      <c r="EMM13" s="8" t="s">
        <v>29</v>
      </c>
      <c r="EMN13" s="8" t="s">
        <v>37</v>
      </c>
      <c r="EMO13" s="23" t="s">
        <v>21</v>
      </c>
      <c r="EMP13" s="21">
        <v>13</v>
      </c>
      <c r="EMQ13" s="8"/>
      <c r="EMR13" s="8"/>
      <c r="EMS13" s="18">
        <f t="shared" ref="EMS13" si="10890">60916.66/5</f>
        <v>12183.332</v>
      </c>
      <c r="EMT13" s="18">
        <f t="shared" ref="EMT13" si="10891">191358.8/5</f>
        <v>38271.759999999995</v>
      </c>
      <c r="EMU13" s="17">
        <f t="shared" ref="EMU13" si="10892">EMT13*1.2</f>
        <v>45926.111999999994</v>
      </c>
      <c r="EMV13" s="16" t="s">
        <v>20</v>
      </c>
      <c r="EMW13" s="16" t="s">
        <v>19</v>
      </c>
      <c r="EMX13" s="16" t="s">
        <v>18</v>
      </c>
      <c r="EMY13" s="11">
        <v>3</v>
      </c>
      <c r="EMZ13" s="8" t="s">
        <v>2</v>
      </c>
      <c r="ENA13" s="19" t="s">
        <v>28</v>
      </c>
      <c r="ENB13" s="23" t="s">
        <v>36</v>
      </c>
      <c r="ENC13" s="8" t="s">
        <v>29</v>
      </c>
      <c r="END13" s="8" t="s">
        <v>37</v>
      </c>
      <c r="ENE13" s="23" t="s">
        <v>21</v>
      </c>
      <c r="ENF13" s="21">
        <v>13</v>
      </c>
      <c r="ENG13" s="8"/>
      <c r="ENH13" s="8"/>
      <c r="ENI13" s="18">
        <f t="shared" ref="ENI13" si="10893">60916.66/5</f>
        <v>12183.332</v>
      </c>
      <c r="ENJ13" s="18">
        <f t="shared" ref="ENJ13" si="10894">191358.8/5</f>
        <v>38271.759999999995</v>
      </c>
      <c r="ENK13" s="17">
        <f t="shared" ref="ENK13" si="10895">ENJ13*1.2</f>
        <v>45926.111999999994</v>
      </c>
      <c r="ENL13" s="16" t="s">
        <v>20</v>
      </c>
      <c r="ENM13" s="16" t="s">
        <v>19</v>
      </c>
      <c r="ENN13" s="16" t="s">
        <v>18</v>
      </c>
      <c r="ENO13" s="11">
        <v>3</v>
      </c>
      <c r="ENP13" s="8" t="s">
        <v>2</v>
      </c>
      <c r="ENQ13" s="19" t="s">
        <v>28</v>
      </c>
      <c r="ENR13" s="23" t="s">
        <v>36</v>
      </c>
      <c r="ENS13" s="8" t="s">
        <v>29</v>
      </c>
      <c r="ENT13" s="8" t="s">
        <v>37</v>
      </c>
      <c r="ENU13" s="23" t="s">
        <v>21</v>
      </c>
      <c r="ENV13" s="21">
        <v>13</v>
      </c>
      <c r="ENW13" s="8"/>
      <c r="ENX13" s="8"/>
      <c r="ENY13" s="18">
        <f t="shared" ref="ENY13" si="10896">60916.66/5</f>
        <v>12183.332</v>
      </c>
      <c r="ENZ13" s="18">
        <f t="shared" ref="ENZ13" si="10897">191358.8/5</f>
        <v>38271.759999999995</v>
      </c>
      <c r="EOA13" s="17">
        <f t="shared" ref="EOA13" si="10898">ENZ13*1.2</f>
        <v>45926.111999999994</v>
      </c>
      <c r="EOB13" s="16" t="s">
        <v>20</v>
      </c>
      <c r="EOC13" s="16" t="s">
        <v>19</v>
      </c>
      <c r="EOD13" s="16" t="s">
        <v>18</v>
      </c>
      <c r="EOE13" s="11">
        <v>3</v>
      </c>
      <c r="EOF13" s="8" t="s">
        <v>2</v>
      </c>
      <c r="EOG13" s="19" t="s">
        <v>28</v>
      </c>
      <c r="EOH13" s="23" t="s">
        <v>36</v>
      </c>
      <c r="EOI13" s="8" t="s">
        <v>29</v>
      </c>
      <c r="EOJ13" s="8" t="s">
        <v>37</v>
      </c>
      <c r="EOK13" s="23" t="s">
        <v>21</v>
      </c>
      <c r="EOL13" s="21">
        <v>13</v>
      </c>
      <c r="EOM13" s="8"/>
      <c r="EON13" s="8"/>
      <c r="EOO13" s="18">
        <f t="shared" ref="EOO13" si="10899">60916.66/5</f>
        <v>12183.332</v>
      </c>
      <c r="EOP13" s="18">
        <f t="shared" ref="EOP13" si="10900">191358.8/5</f>
        <v>38271.759999999995</v>
      </c>
      <c r="EOQ13" s="17">
        <f t="shared" ref="EOQ13" si="10901">EOP13*1.2</f>
        <v>45926.111999999994</v>
      </c>
      <c r="EOR13" s="16" t="s">
        <v>20</v>
      </c>
      <c r="EOS13" s="16" t="s">
        <v>19</v>
      </c>
      <c r="EOT13" s="16" t="s">
        <v>18</v>
      </c>
      <c r="EOU13" s="11">
        <v>3</v>
      </c>
      <c r="EOV13" s="8" t="s">
        <v>2</v>
      </c>
      <c r="EOW13" s="19" t="s">
        <v>28</v>
      </c>
      <c r="EOX13" s="23" t="s">
        <v>36</v>
      </c>
      <c r="EOY13" s="8" t="s">
        <v>29</v>
      </c>
      <c r="EOZ13" s="8" t="s">
        <v>37</v>
      </c>
      <c r="EPA13" s="23" t="s">
        <v>21</v>
      </c>
      <c r="EPB13" s="21">
        <v>13</v>
      </c>
      <c r="EPC13" s="8"/>
      <c r="EPD13" s="8"/>
      <c r="EPE13" s="18">
        <f t="shared" ref="EPE13" si="10902">60916.66/5</f>
        <v>12183.332</v>
      </c>
      <c r="EPF13" s="18">
        <f t="shared" ref="EPF13" si="10903">191358.8/5</f>
        <v>38271.759999999995</v>
      </c>
      <c r="EPG13" s="17">
        <f t="shared" ref="EPG13" si="10904">EPF13*1.2</f>
        <v>45926.111999999994</v>
      </c>
      <c r="EPH13" s="16" t="s">
        <v>20</v>
      </c>
      <c r="EPI13" s="16" t="s">
        <v>19</v>
      </c>
      <c r="EPJ13" s="16" t="s">
        <v>18</v>
      </c>
      <c r="EPK13" s="11">
        <v>3</v>
      </c>
      <c r="EPL13" s="8" t="s">
        <v>2</v>
      </c>
      <c r="EPM13" s="19" t="s">
        <v>28</v>
      </c>
      <c r="EPN13" s="23" t="s">
        <v>36</v>
      </c>
      <c r="EPO13" s="8" t="s">
        <v>29</v>
      </c>
      <c r="EPP13" s="8" t="s">
        <v>37</v>
      </c>
      <c r="EPQ13" s="23" t="s">
        <v>21</v>
      </c>
      <c r="EPR13" s="21">
        <v>13</v>
      </c>
      <c r="EPS13" s="8"/>
      <c r="EPT13" s="8"/>
      <c r="EPU13" s="18">
        <f t="shared" ref="EPU13" si="10905">60916.66/5</f>
        <v>12183.332</v>
      </c>
      <c r="EPV13" s="18">
        <f t="shared" ref="EPV13" si="10906">191358.8/5</f>
        <v>38271.759999999995</v>
      </c>
      <c r="EPW13" s="17">
        <f t="shared" ref="EPW13" si="10907">EPV13*1.2</f>
        <v>45926.111999999994</v>
      </c>
      <c r="EPX13" s="16" t="s">
        <v>20</v>
      </c>
      <c r="EPY13" s="16" t="s">
        <v>19</v>
      </c>
      <c r="EPZ13" s="16" t="s">
        <v>18</v>
      </c>
      <c r="EQA13" s="11">
        <v>3</v>
      </c>
      <c r="EQB13" s="8" t="s">
        <v>2</v>
      </c>
      <c r="EQC13" s="19" t="s">
        <v>28</v>
      </c>
      <c r="EQD13" s="23" t="s">
        <v>36</v>
      </c>
      <c r="EQE13" s="8" t="s">
        <v>29</v>
      </c>
      <c r="EQF13" s="8" t="s">
        <v>37</v>
      </c>
      <c r="EQG13" s="23" t="s">
        <v>21</v>
      </c>
      <c r="EQH13" s="21">
        <v>13</v>
      </c>
      <c r="EQI13" s="8"/>
      <c r="EQJ13" s="8"/>
      <c r="EQK13" s="18">
        <f t="shared" ref="EQK13" si="10908">60916.66/5</f>
        <v>12183.332</v>
      </c>
      <c r="EQL13" s="18">
        <f t="shared" ref="EQL13" si="10909">191358.8/5</f>
        <v>38271.759999999995</v>
      </c>
      <c r="EQM13" s="17">
        <f t="shared" ref="EQM13" si="10910">EQL13*1.2</f>
        <v>45926.111999999994</v>
      </c>
      <c r="EQN13" s="16" t="s">
        <v>20</v>
      </c>
      <c r="EQO13" s="16" t="s">
        <v>19</v>
      </c>
      <c r="EQP13" s="16" t="s">
        <v>18</v>
      </c>
      <c r="EQQ13" s="11">
        <v>3</v>
      </c>
      <c r="EQR13" s="8" t="s">
        <v>2</v>
      </c>
      <c r="EQS13" s="19" t="s">
        <v>28</v>
      </c>
      <c r="EQT13" s="23" t="s">
        <v>36</v>
      </c>
      <c r="EQU13" s="8" t="s">
        <v>29</v>
      </c>
      <c r="EQV13" s="8" t="s">
        <v>37</v>
      </c>
      <c r="EQW13" s="23" t="s">
        <v>21</v>
      </c>
      <c r="EQX13" s="21">
        <v>13</v>
      </c>
      <c r="EQY13" s="8"/>
      <c r="EQZ13" s="8"/>
      <c r="ERA13" s="18">
        <f t="shared" ref="ERA13" si="10911">60916.66/5</f>
        <v>12183.332</v>
      </c>
      <c r="ERB13" s="18">
        <f t="shared" ref="ERB13" si="10912">191358.8/5</f>
        <v>38271.759999999995</v>
      </c>
      <c r="ERC13" s="17">
        <f t="shared" ref="ERC13" si="10913">ERB13*1.2</f>
        <v>45926.111999999994</v>
      </c>
      <c r="ERD13" s="16" t="s">
        <v>20</v>
      </c>
      <c r="ERE13" s="16" t="s">
        <v>19</v>
      </c>
      <c r="ERF13" s="16" t="s">
        <v>18</v>
      </c>
      <c r="ERG13" s="11">
        <v>3</v>
      </c>
      <c r="ERH13" s="8" t="s">
        <v>2</v>
      </c>
      <c r="ERI13" s="19" t="s">
        <v>28</v>
      </c>
      <c r="ERJ13" s="23" t="s">
        <v>36</v>
      </c>
      <c r="ERK13" s="8" t="s">
        <v>29</v>
      </c>
      <c r="ERL13" s="8" t="s">
        <v>37</v>
      </c>
      <c r="ERM13" s="23" t="s">
        <v>21</v>
      </c>
      <c r="ERN13" s="21">
        <v>13</v>
      </c>
      <c r="ERO13" s="8"/>
      <c r="ERP13" s="8"/>
      <c r="ERQ13" s="18">
        <f t="shared" ref="ERQ13" si="10914">60916.66/5</f>
        <v>12183.332</v>
      </c>
      <c r="ERR13" s="18">
        <f t="shared" ref="ERR13" si="10915">191358.8/5</f>
        <v>38271.759999999995</v>
      </c>
      <c r="ERS13" s="17">
        <f t="shared" ref="ERS13" si="10916">ERR13*1.2</f>
        <v>45926.111999999994</v>
      </c>
      <c r="ERT13" s="16" t="s">
        <v>20</v>
      </c>
      <c r="ERU13" s="16" t="s">
        <v>19</v>
      </c>
      <c r="ERV13" s="16" t="s">
        <v>18</v>
      </c>
      <c r="ERW13" s="11">
        <v>3</v>
      </c>
      <c r="ERX13" s="8" t="s">
        <v>2</v>
      </c>
      <c r="ERY13" s="19" t="s">
        <v>28</v>
      </c>
      <c r="ERZ13" s="23" t="s">
        <v>36</v>
      </c>
      <c r="ESA13" s="8" t="s">
        <v>29</v>
      </c>
      <c r="ESB13" s="8" t="s">
        <v>37</v>
      </c>
      <c r="ESC13" s="23" t="s">
        <v>21</v>
      </c>
      <c r="ESD13" s="21">
        <v>13</v>
      </c>
      <c r="ESE13" s="8"/>
      <c r="ESF13" s="8"/>
      <c r="ESG13" s="18">
        <f t="shared" ref="ESG13" si="10917">60916.66/5</f>
        <v>12183.332</v>
      </c>
      <c r="ESH13" s="18">
        <f t="shared" ref="ESH13" si="10918">191358.8/5</f>
        <v>38271.759999999995</v>
      </c>
      <c r="ESI13" s="17">
        <f t="shared" ref="ESI13" si="10919">ESH13*1.2</f>
        <v>45926.111999999994</v>
      </c>
      <c r="ESJ13" s="16" t="s">
        <v>20</v>
      </c>
      <c r="ESK13" s="16" t="s">
        <v>19</v>
      </c>
      <c r="ESL13" s="16" t="s">
        <v>18</v>
      </c>
      <c r="ESM13" s="11">
        <v>3</v>
      </c>
      <c r="ESN13" s="8" t="s">
        <v>2</v>
      </c>
      <c r="ESO13" s="19" t="s">
        <v>28</v>
      </c>
      <c r="ESP13" s="23" t="s">
        <v>36</v>
      </c>
      <c r="ESQ13" s="8" t="s">
        <v>29</v>
      </c>
      <c r="ESR13" s="8" t="s">
        <v>37</v>
      </c>
      <c r="ESS13" s="23" t="s">
        <v>21</v>
      </c>
      <c r="EST13" s="21">
        <v>13</v>
      </c>
      <c r="ESU13" s="8"/>
      <c r="ESV13" s="8"/>
      <c r="ESW13" s="18">
        <f t="shared" ref="ESW13" si="10920">60916.66/5</f>
        <v>12183.332</v>
      </c>
      <c r="ESX13" s="18">
        <f t="shared" ref="ESX13" si="10921">191358.8/5</f>
        <v>38271.759999999995</v>
      </c>
      <c r="ESY13" s="17">
        <f t="shared" ref="ESY13" si="10922">ESX13*1.2</f>
        <v>45926.111999999994</v>
      </c>
      <c r="ESZ13" s="16" t="s">
        <v>20</v>
      </c>
      <c r="ETA13" s="16" t="s">
        <v>19</v>
      </c>
      <c r="ETB13" s="16" t="s">
        <v>18</v>
      </c>
      <c r="ETC13" s="11">
        <v>3</v>
      </c>
      <c r="ETD13" s="8" t="s">
        <v>2</v>
      </c>
      <c r="ETE13" s="19" t="s">
        <v>28</v>
      </c>
      <c r="ETF13" s="23" t="s">
        <v>36</v>
      </c>
      <c r="ETG13" s="8" t="s">
        <v>29</v>
      </c>
      <c r="ETH13" s="8" t="s">
        <v>37</v>
      </c>
      <c r="ETI13" s="23" t="s">
        <v>21</v>
      </c>
      <c r="ETJ13" s="21">
        <v>13</v>
      </c>
      <c r="ETK13" s="8"/>
      <c r="ETL13" s="8"/>
      <c r="ETM13" s="18">
        <f t="shared" ref="ETM13" si="10923">60916.66/5</f>
        <v>12183.332</v>
      </c>
      <c r="ETN13" s="18">
        <f t="shared" ref="ETN13" si="10924">191358.8/5</f>
        <v>38271.759999999995</v>
      </c>
      <c r="ETO13" s="17">
        <f t="shared" ref="ETO13" si="10925">ETN13*1.2</f>
        <v>45926.111999999994</v>
      </c>
      <c r="ETP13" s="16" t="s">
        <v>20</v>
      </c>
      <c r="ETQ13" s="16" t="s">
        <v>19</v>
      </c>
      <c r="ETR13" s="16" t="s">
        <v>18</v>
      </c>
      <c r="ETS13" s="11">
        <v>3</v>
      </c>
      <c r="ETT13" s="8" t="s">
        <v>2</v>
      </c>
      <c r="ETU13" s="19" t="s">
        <v>28</v>
      </c>
      <c r="ETV13" s="23" t="s">
        <v>36</v>
      </c>
      <c r="ETW13" s="8" t="s">
        <v>29</v>
      </c>
      <c r="ETX13" s="8" t="s">
        <v>37</v>
      </c>
      <c r="ETY13" s="23" t="s">
        <v>21</v>
      </c>
      <c r="ETZ13" s="21">
        <v>13</v>
      </c>
      <c r="EUA13" s="8"/>
      <c r="EUB13" s="8"/>
      <c r="EUC13" s="18">
        <f t="shared" ref="EUC13" si="10926">60916.66/5</f>
        <v>12183.332</v>
      </c>
      <c r="EUD13" s="18">
        <f t="shared" ref="EUD13" si="10927">191358.8/5</f>
        <v>38271.759999999995</v>
      </c>
      <c r="EUE13" s="17">
        <f t="shared" ref="EUE13" si="10928">EUD13*1.2</f>
        <v>45926.111999999994</v>
      </c>
      <c r="EUF13" s="16" t="s">
        <v>20</v>
      </c>
      <c r="EUG13" s="16" t="s">
        <v>19</v>
      </c>
      <c r="EUH13" s="16" t="s">
        <v>18</v>
      </c>
      <c r="EUI13" s="11">
        <v>3</v>
      </c>
      <c r="EUJ13" s="8" t="s">
        <v>2</v>
      </c>
      <c r="EUK13" s="19" t="s">
        <v>28</v>
      </c>
      <c r="EUL13" s="23" t="s">
        <v>36</v>
      </c>
      <c r="EUM13" s="8" t="s">
        <v>29</v>
      </c>
      <c r="EUN13" s="8" t="s">
        <v>37</v>
      </c>
      <c r="EUO13" s="23" t="s">
        <v>21</v>
      </c>
      <c r="EUP13" s="21">
        <v>13</v>
      </c>
      <c r="EUQ13" s="8"/>
      <c r="EUR13" s="8"/>
      <c r="EUS13" s="18">
        <f t="shared" ref="EUS13" si="10929">60916.66/5</f>
        <v>12183.332</v>
      </c>
      <c r="EUT13" s="18">
        <f t="shared" ref="EUT13" si="10930">191358.8/5</f>
        <v>38271.759999999995</v>
      </c>
      <c r="EUU13" s="17">
        <f t="shared" ref="EUU13" si="10931">EUT13*1.2</f>
        <v>45926.111999999994</v>
      </c>
      <c r="EUV13" s="16" t="s">
        <v>20</v>
      </c>
      <c r="EUW13" s="16" t="s">
        <v>19</v>
      </c>
      <c r="EUX13" s="16" t="s">
        <v>18</v>
      </c>
      <c r="EUY13" s="11">
        <v>3</v>
      </c>
      <c r="EUZ13" s="8" t="s">
        <v>2</v>
      </c>
      <c r="EVA13" s="19" t="s">
        <v>28</v>
      </c>
      <c r="EVB13" s="23" t="s">
        <v>36</v>
      </c>
      <c r="EVC13" s="8" t="s">
        <v>29</v>
      </c>
      <c r="EVD13" s="8" t="s">
        <v>37</v>
      </c>
      <c r="EVE13" s="23" t="s">
        <v>21</v>
      </c>
      <c r="EVF13" s="21">
        <v>13</v>
      </c>
      <c r="EVG13" s="8"/>
      <c r="EVH13" s="8"/>
      <c r="EVI13" s="18">
        <f t="shared" ref="EVI13" si="10932">60916.66/5</f>
        <v>12183.332</v>
      </c>
      <c r="EVJ13" s="18">
        <f t="shared" ref="EVJ13" si="10933">191358.8/5</f>
        <v>38271.759999999995</v>
      </c>
      <c r="EVK13" s="17">
        <f t="shared" ref="EVK13" si="10934">EVJ13*1.2</f>
        <v>45926.111999999994</v>
      </c>
      <c r="EVL13" s="16" t="s">
        <v>20</v>
      </c>
      <c r="EVM13" s="16" t="s">
        <v>19</v>
      </c>
      <c r="EVN13" s="16" t="s">
        <v>18</v>
      </c>
      <c r="EVO13" s="11">
        <v>3</v>
      </c>
      <c r="EVP13" s="8" t="s">
        <v>2</v>
      </c>
      <c r="EVQ13" s="19" t="s">
        <v>28</v>
      </c>
      <c r="EVR13" s="23" t="s">
        <v>36</v>
      </c>
      <c r="EVS13" s="8" t="s">
        <v>29</v>
      </c>
      <c r="EVT13" s="8" t="s">
        <v>37</v>
      </c>
      <c r="EVU13" s="23" t="s">
        <v>21</v>
      </c>
      <c r="EVV13" s="21">
        <v>13</v>
      </c>
      <c r="EVW13" s="8"/>
      <c r="EVX13" s="8"/>
      <c r="EVY13" s="18">
        <f t="shared" ref="EVY13" si="10935">60916.66/5</f>
        <v>12183.332</v>
      </c>
      <c r="EVZ13" s="18">
        <f t="shared" ref="EVZ13" si="10936">191358.8/5</f>
        <v>38271.759999999995</v>
      </c>
      <c r="EWA13" s="17">
        <f t="shared" ref="EWA13" si="10937">EVZ13*1.2</f>
        <v>45926.111999999994</v>
      </c>
      <c r="EWB13" s="16" t="s">
        <v>20</v>
      </c>
      <c r="EWC13" s="16" t="s">
        <v>19</v>
      </c>
      <c r="EWD13" s="16" t="s">
        <v>18</v>
      </c>
      <c r="EWE13" s="11">
        <v>3</v>
      </c>
      <c r="EWF13" s="8" t="s">
        <v>2</v>
      </c>
      <c r="EWG13" s="19" t="s">
        <v>28</v>
      </c>
      <c r="EWH13" s="23" t="s">
        <v>36</v>
      </c>
      <c r="EWI13" s="8" t="s">
        <v>29</v>
      </c>
      <c r="EWJ13" s="8" t="s">
        <v>37</v>
      </c>
      <c r="EWK13" s="23" t="s">
        <v>21</v>
      </c>
      <c r="EWL13" s="21">
        <v>13</v>
      </c>
      <c r="EWM13" s="8"/>
      <c r="EWN13" s="8"/>
      <c r="EWO13" s="18">
        <f t="shared" ref="EWO13" si="10938">60916.66/5</f>
        <v>12183.332</v>
      </c>
      <c r="EWP13" s="18">
        <f t="shared" ref="EWP13" si="10939">191358.8/5</f>
        <v>38271.759999999995</v>
      </c>
      <c r="EWQ13" s="17">
        <f t="shared" ref="EWQ13" si="10940">EWP13*1.2</f>
        <v>45926.111999999994</v>
      </c>
      <c r="EWR13" s="16" t="s">
        <v>20</v>
      </c>
      <c r="EWS13" s="16" t="s">
        <v>19</v>
      </c>
      <c r="EWT13" s="16" t="s">
        <v>18</v>
      </c>
      <c r="EWU13" s="11">
        <v>3</v>
      </c>
      <c r="EWV13" s="8" t="s">
        <v>2</v>
      </c>
      <c r="EWW13" s="19" t="s">
        <v>28</v>
      </c>
      <c r="EWX13" s="23" t="s">
        <v>36</v>
      </c>
      <c r="EWY13" s="8" t="s">
        <v>29</v>
      </c>
      <c r="EWZ13" s="8" t="s">
        <v>37</v>
      </c>
      <c r="EXA13" s="23" t="s">
        <v>21</v>
      </c>
      <c r="EXB13" s="21">
        <v>13</v>
      </c>
      <c r="EXC13" s="8"/>
      <c r="EXD13" s="8"/>
      <c r="EXE13" s="18">
        <f t="shared" ref="EXE13" si="10941">60916.66/5</f>
        <v>12183.332</v>
      </c>
      <c r="EXF13" s="18">
        <f t="shared" ref="EXF13" si="10942">191358.8/5</f>
        <v>38271.759999999995</v>
      </c>
      <c r="EXG13" s="17">
        <f t="shared" ref="EXG13" si="10943">EXF13*1.2</f>
        <v>45926.111999999994</v>
      </c>
      <c r="EXH13" s="16" t="s">
        <v>20</v>
      </c>
      <c r="EXI13" s="16" t="s">
        <v>19</v>
      </c>
      <c r="EXJ13" s="16" t="s">
        <v>18</v>
      </c>
      <c r="EXK13" s="11">
        <v>3</v>
      </c>
      <c r="EXL13" s="8" t="s">
        <v>2</v>
      </c>
      <c r="EXM13" s="19" t="s">
        <v>28</v>
      </c>
      <c r="EXN13" s="23" t="s">
        <v>36</v>
      </c>
      <c r="EXO13" s="8" t="s">
        <v>29</v>
      </c>
      <c r="EXP13" s="8" t="s">
        <v>37</v>
      </c>
      <c r="EXQ13" s="23" t="s">
        <v>21</v>
      </c>
      <c r="EXR13" s="21">
        <v>13</v>
      </c>
      <c r="EXS13" s="8"/>
      <c r="EXT13" s="8"/>
      <c r="EXU13" s="18">
        <f t="shared" ref="EXU13" si="10944">60916.66/5</f>
        <v>12183.332</v>
      </c>
      <c r="EXV13" s="18">
        <f t="shared" ref="EXV13" si="10945">191358.8/5</f>
        <v>38271.759999999995</v>
      </c>
      <c r="EXW13" s="17">
        <f t="shared" ref="EXW13" si="10946">EXV13*1.2</f>
        <v>45926.111999999994</v>
      </c>
      <c r="EXX13" s="16" t="s">
        <v>20</v>
      </c>
      <c r="EXY13" s="16" t="s">
        <v>19</v>
      </c>
      <c r="EXZ13" s="16" t="s">
        <v>18</v>
      </c>
      <c r="EYA13" s="11">
        <v>3</v>
      </c>
      <c r="EYB13" s="8" t="s">
        <v>2</v>
      </c>
      <c r="EYC13" s="19" t="s">
        <v>28</v>
      </c>
      <c r="EYD13" s="23" t="s">
        <v>36</v>
      </c>
      <c r="EYE13" s="8" t="s">
        <v>29</v>
      </c>
      <c r="EYF13" s="8" t="s">
        <v>37</v>
      </c>
      <c r="EYG13" s="23" t="s">
        <v>21</v>
      </c>
      <c r="EYH13" s="21">
        <v>13</v>
      </c>
      <c r="EYI13" s="8"/>
      <c r="EYJ13" s="8"/>
      <c r="EYK13" s="18">
        <f t="shared" ref="EYK13" si="10947">60916.66/5</f>
        <v>12183.332</v>
      </c>
      <c r="EYL13" s="18">
        <f t="shared" ref="EYL13" si="10948">191358.8/5</f>
        <v>38271.759999999995</v>
      </c>
      <c r="EYM13" s="17">
        <f t="shared" ref="EYM13" si="10949">EYL13*1.2</f>
        <v>45926.111999999994</v>
      </c>
      <c r="EYN13" s="16" t="s">
        <v>20</v>
      </c>
      <c r="EYO13" s="16" t="s">
        <v>19</v>
      </c>
      <c r="EYP13" s="16" t="s">
        <v>18</v>
      </c>
      <c r="EYQ13" s="11">
        <v>3</v>
      </c>
      <c r="EYR13" s="8" t="s">
        <v>2</v>
      </c>
      <c r="EYS13" s="19" t="s">
        <v>28</v>
      </c>
      <c r="EYT13" s="23" t="s">
        <v>36</v>
      </c>
      <c r="EYU13" s="8" t="s">
        <v>29</v>
      </c>
      <c r="EYV13" s="8" t="s">
        <v>37</v>
      </c>
      <c r="EYW13" s="23" t="s">
        <v>21</v>
      </c>
      <c r="EYX13" s="21">
        <v>13</v>
      </c>
      <c r="EYY13" s="8"/>
      <c r="EYZ13" s="8"/>
      <c r="EZA13" s="18">
        <f t="shared" ref="EZA13" si="10950">60916.66/5</f>
        <v>12183.332</v>
      </c>
      <c r="EZB13" s="18">
        <f t="shared" ref="EZB13" si="10951">191358.8/5</f>
        <v>38271.759999999995</v>
      </c>
      <c r="EZC13" s="17">
        <f t="shared" ref="EZC13" si="10952">EZB13*1.2</f>
        <v>45926.111999999994</v>
      </c>
      <c r="EZD13" s="16" t="s">
        <v>20</v>
      </c>
      <c r="EZE13" s="16" t="s">
        <v>19</v>
      </c>
      <c r="EZF13" s="16" t="s">
        <v>18</v>
      </c>
      <c r="EZG13" s="11">
        <v>3</v>
      </c>
      <c r="EZH13" s="8" t="s">
        <v>2</v>
      </c>
      <c r="EZI13" s="19" t="s">
        <v>28</v>
      </c>
      <c r="EZJ13" s="23" t="s">
        <v>36</v>
      </c>
      <c r="EZK13" s="8" t="s">
        <v>29</v>
      </c>
      <c r="EZL13" s="8" t="s">
        <v>37</v>
      </c>
      <c r="EZM13" s="23" t="s">
        <v>21</v>
      </c>
      <c r="EZN13" s="21">
        <v>13</v>
      </c>
      <c r="EZO13" s="8"/>
      <c r="EZP13" s="8"/>
      <c r="EZQ13" s="18">
        <f t="shared" ref="EZQ13" si="10953">60916.66/5</f>
        <v>12183.332</v>
      </c>
      <c r="EZR13" s="18">
        <f t="shared" ref="EZR13" si="10954">191358.8/5</f>
        <v>38271.759999999995</v>
      </c>
      <c r="EZS13" s="17">
        <f t="shared" ref="EZS13" si="10955">EZR13*1.2</f>
        <v>45926.111999999994</v>
      </c>
      <c r="EZT13" s="16" t="s">
        <v>20</v>
      </c>
      <c r="EZU13" s="16" t="s">
        <v>19</v>
      </c>
      <c r="EZV13" s="16" t="s">
        <v>18</v>
      </c>
      <c r="EZW13" s="11">
        <v>3</v>
      </c>
      <c r="EZX13" s="8" t="s">
        <v>2</v>
      </c>
      <c r="EZY13" s="19" t="s">
        <v>28</v>
      </c>
      <c r="EZZ13" s="23" t="s">
        <v>36</v>
      </c>
      <c r="FAA13" s="8" t="s">
        <v>29</v>
      </c>
      <c r="FAB13" s="8" t="s">
        <v>37</v>
      </c>
      <c r="FAC13" s="23" t="s">
        <v>21</v>
      </c>
      <c r="FAD13" s="21">
        <v>13</v>
      </c>
      <c r="FAE13" s="8"/>
      <c r="FAF13" s="8"/>
      <c r="FAG13" s="18">
        <f t="shared" ref="FAG13" si="10956">60916.66/5</f>
        <v>12183.332</v>
      </c>
      <c r="FAH13" s="18">
        <f t="shared" ref="FAH13" si="10957">191358.8/5</f>
        <v>38271.759999999995</v>
      </c>
      <c r="FAI13" s="17">
        <f t="shared" ref="FAI13" si="10958">FAH13*1.2</f>
        <v>45926.111999999994</v>
      </c>
      <c r="FAJ13" s="16" t="s">
        <v>20</v>
      </c>
      <c r="FAK13" s="16" t="s">
        <v>19</v>
      </c>
      <c r="FAL13" s="16" t="s">
        <v>18</v>
      </c>
      <c r="FAM13" s="11">
        <v>3</v>
      </c>
      <c r="FAN13" s="8" t="s">
        <v>2</v>
      </c>
      <c r="FAO13" s="19" t="s">
        <v>28</v>
      </c>
      <c r="FAP13" s="23" t="s">
        <v>36</v>
      </c>
      <c r="FAQ13" s="8" t="s">
        <v>29</v>
      </c>
      <c r="FAR13" s="8" t="s">
        <v>37</v>
      </c>
      <c r="FAS13" s="23" t="s">
        <v>21</v>
      </c>
      <c r="FAT13" s="21">
        <v>13</v>
      </c>
      <c r="FAU13" s="8"/>
      <c r="FAV13" s="8"/>
      <c r="FAW13" s="18">
        <f t="shared" ref="FAW13" si="10959">60916.66/5</f>
        <v>12183.332</v>
      </c>
      <c r="FAX13" s="18">
        <f t="shared" ref="FAX13" si="10960">191358.8/5</f>
        <v>38271.759999999995</v>
      </c>
      <c r="FAY13" s="17">
        <f t="shared" ref="FAY13" si="10961">FAX13*1.2</f>
        <v>45926.111999999994</v>
      </c>
      <c r="FAZ13" s="16" t="s">
        <v>20</v>
      </c>
      <c r="FBA13" s="16" t="s">
        <v>19</v>
      </c>
      <c r="FBB13" s="16" t="s">
        <v>18</v>
      </c>
      <c r="FBC13" s="11">
        <v>3</v>
      </c>
      <c r="FBD13" s="8" t="s">
        <v>2</v>
      </c>
      <c r="FBE13" s="19" t="s">
        <v>28</v>
      </c>
      <c r="FBF13" s="23" t="s">
        <v>36</v>
      </c>
      <c r="FBG13" s="8" t="s">
        <v>29</v>
      </c>
      <c r="FBH13" s="8" t="s">
        <v>37</v>
      </c>
      <c r="FBI13" s="23" t="s">
        <v>21</v>
      </c>
      <c r="FBJ13" s="21">
        <v>13</v>
      </c>
      <c r="FBK13" s="8"/>
      <c r="FBL13" s="8"/>
      <c r="FBM13" s="18">
        <f t="shared" ref="FBM13" si="10962">60916.66/5</f>
        <v>12183.332</v>
      </c>
      <c r="FBN13" s="18">
        <f t="shared" ref="FBN13" si="10963">191358.8/5</f>
        <v>38271.759999999995</v>
      </c>
      <c r="FBO13" s="17">
        <f t="shared" ref="FBO13" si="10964">FBN13*1.2</f>
        <v>45926.111999999994</v>
      </c>
      <c r="FBP13" s="16" t="s">
        <v>20</v>
      </c>
      <c r="FBQ13" s="16" t="s">
        <v>19</v>
      </c>
      <c r="FBR13" s="16" t="s">
        <v>18</v>
      </c>
      <c r="FBS13" s="11">
        <v>3</v>
      </c>
      <c r="FBT13" s="8" t="s">
        <v>2</v>
      </c>
      <c r="FBU13" s="19" t="s">
        <v>28</v>
      </c>
      <c r="FBV13" s="23" t="s">
        <v>36</v>
      </c>
      <c r="FBW13" s="8" t="s">
        <v>29</v>
      </c>
      <c r="FBX13" s="8" t="s">
        <v>37</v>
      </c>
      <c r="FBY13" s="23" t="s">
        <v>21</v>
      </c>
      <c r="FBZ13" s="21">
        <v>13</v>
      </c>
      <c r="FCA13" s="8"/>
      <c r="FCB13" s="8"/>
      <c r="FCC13" s="18">
        <f t="shared" ref="FCC13" si="10965">60916.66/5</f>
        <v>12183.332</v>
      </c>
      <c r="FCD13" s="18">
        <f t="shared" ref="FCD13" si="10966">191358.8/5</f>
        <v>38271.759999999995</v>
      </c>
      <c r="FCE13" s="17">
        <f t="shared" ref="FCE13" si="10967">FCD13*1.2</f>
        <v>45926.111999999994</v>
      </c>
      <c r="FCF13" s="16" t="s">
        <v>20</v>
      </c>
      <c r="FCG13" s="16" t="s">
        <v>19</v>
      </c>
      <c r="FCH13" s="16" t="s">
        <v>18</v>
      </c>
      <c r="FCI13" s="11">
        <v>3</v>
      </c>
      <c r="FCJ13" s="8" t="s">
        <v>2</v>
      </c>
      <c r="FCK13" s="19" t="s">
        <v>28</v>
      </c>
      <c r="FCL13" s="23" t="s">
        <v>36</v>
      </c>
      <c r="FCM13" s="8" t="s">
        <v>29</v>
      </c>
      <c r="FCN13" s="8" t="s">
        <v>37</v>
      </c>
      <c r="FCO13" s="23" t="s">
        <v>21</v>
      </c>
      <c r="FCP13" s="21">
        <v>13</v>
      </c>
      <c r="FCQ13" s="8"/>
      <c r="FCR13" s="8"/>
      <c r="FCS13" s="18">
        <f t="shared" ref="FCS13" si="10968">60916.66/5</f>
        <v>12183.332</v>
      </c>
      <c r="FCT13" s="18">
        <f t="shared" ref="FCT13" si="10969">191358.8/5</f>
        <v>38271.759999999995</v>
      </c>
      <c r="FCU13" s="17">
        <f t="shared" ref="FCU13" si="10970">FCT13*1.2</f>
        <v>45926.111999999994</v>
      </c>
      <c r="FCV13" s="16" t="s">
        <v>20</v>
      </c>
      <c r="FCW13" s="16" t="s">
        <v>19</v>
      </c>
      <c r="FCX13" s="16" t="s">
        <v>18</v>
      </c>
      <c r="FCY13" s="11">
        <v>3</v>
      </c>
      <c r="FCZ13" s="8" t="s">
        <v>2</v>
      </c>
      <c r="FDA13" s="19" t="s">
        <v>28</v>
      </c>
      <c r="FDB13" s="23" t="s">
        <v>36</v>
      </c>
      <c r="FDC13" s="8" t="s">
        <v>29</v>
      </c>
      <c r="FDD13" s="8" t="s">
        <v>37</v>
      </c>
      <c r="FDE13" s="23" t="s">
        <v>21</v>
      </c>
      <c r="FDF13" s="21">
        <v>13</v>
      </c>
      <c r="FDG13" s="8"/>
      <c r="FDH13" s="8"/>
      <c r="FDI13" s="18">
        <f t="shared" ref="FDI13" si="10971">60916.66/5</f>
        <v>12183.332</v>
      </c>
      <c r="FDJ13" s="18">
        <f t="shared" ref="FDJ13" si="10972">191358.8/5</f>
        <v>38271.759999999995</v>
      </c>
      <c r="FDK13" s="17">
        <f t="shared" ref="FDK13" si="10973">FDJ13*1.2</f>
        <v>45926.111999999994</v>
      </c>
      <c r="FDL13" s="16" t="s">
        <v>20</v>
      </c>
      <c r="FDM13" s="16" t="s">
        <v>19</v>
      </c>
      <c r="FDN13" s="16" t="s">
        <v>18</v>
      </c>
      <c r="FDO13" s="11">
        <v>3</v>
      </c>
      <c r="FDP13" s="8" t="s">
        <v>2</v>
      </c>
      <c r="FDQ13" s="19" t="s">
        <v>28</v>
      </c>
      <c r="FDR13" s="23" t="s">
        <v>36</v>
      </c>
      <c r="FDS13" s="8" t="s">
        <v>29</v>
      </c>
      <c r="FDT13" s="8" t="s">
        <v>37</v>
      </c>
      <c r="FDU13" s="23" t="s">
        <v>21</v>
      </c>
      <c r="FDV13" s="21">
        <v>13</v>
      </c>
      <c r="FDW13" s="8"/>
      <c r="FDX13" s="8"/>
      <c r="FDY13" s="18">
        <f t="shared" ref="FDY13" si="10974">60916.66/5</f>
        <v>12183.332</v>
      </c>
      <c r="FDZ13" s="18">
        <f t="shared" ref="FDZ13" si="10975">191358.8/5</f>
        <v>38271.759999999995</v>
      </c>
      <c r="FEA13" s="17">
        <f t="shared" ref="FEA13" si="10976">FDZ13*1.2</f>
        <v>45926.111999999994</v>
      </c>
      <c r="FEB13" s="16" t="s">
        <v>20</v>
      </c>
      <c r="FEC13" s="16" t="s">
        <v>19</v>
      </c>
      <c r="FED13" s="16" t="s">
        <v>18</v>
      </c>
      <c r="FEE13" s="11">
        <v>3</v>
      </c>
      <c r="FEF13" s="8" t="s">
        <v>2</v>
      </c>
      <c r="FEG13" s="19" t="s">
        <v>28</v>
      </c>
      <c r="FEH13" s="23" t="s">
        <v>36</v>
      </c>
      <c r="FEI13" s="8" t="s">
        <v>29</v>
      </c>
      <c r="FEJ13" s="8" t="s">
        <v>37</v>
      </c>
      <c r="FEK13" s="23" t="s">
        <v>21</v>
      </c>
      <c r="FEL13" s="21">
        <v>13</v>
      </c>
      <c r="FEM13" s="8"/>
      <c r="FEN13" s="8"/>
      <c r="FEO13" s="18">
        <f t="shared" ref="FEO13" si="10977">60916.66/5</f>
        <v>12183.332</v>
      </c>
      <c r="FEP13" s="18">
        <f t="shared" ref="FEP13" si="10978">191358.8/5</f>
        <v>38271.759999999995</v>
      </c>
      <c r="FEQ13" s="17">
        <f t="shared" ref="FEQ13" si="10979">FEP13*1.2</f>
        <v>45926.111999999994</v>
      </c>
      <c r="FER13" s="16" t="s">
        <v>20</v>
      </c>
      <c r="FES13" s="16" t="s">
        <v>19</v>
      </c>
      <c r="FET13" s="16" t="s">
        <v>18</v>
      </c>
      <c r="FEU13" s="11">
        <v>3</v>
      </c>
      <c r="FEV13" s="8" t="s">
        <v>2</v>
      </c>
      <c r="FEW13" s="19" t="s">
        <v>28</v>
      </c>
      <c r="FEX13" s="23" t="s">
        <v>36</v>
      </c>
      <c r="FEY13" s="8" t="s">
        <v>29</v>
      </c>
      <c r="FEZ13" s="8" t="s">
        <v>37</v>
      </c>
      <c r="FFA13" s="23" t="s">
        <v>21</v>
      </c>
      <c r="FFB13" s="21">
        <v>13</v>
      </c>
      <c r="FFC13" s="8"/>
      <c r="FFD13" s="8"/>
      <c r="FFE13" s="18">
        <f t="shared" ref="FFE13" si="10980">60916.66/5</f>
        <v>12183.332</v>
      </c>
      <c r="FFF13" s="18">
        <f t="shared" ref="FFF13" si="10981">191358.8/5</f>
        <v>38271.759999999995</v>
      </c>
      <c r="FFG13" s="17">
        <f t="shared" ref="FFG13" si="10982">FFF13*1.2</f>
        <v>45926.111999999994</v>
      </c>
      <c r="FFH13" s="16" t="s">
        <v>20</v>
      </c>
      <c r="FFI13" s="16" t="s">
        <v>19</v>
      </c>
      <c r="FFJ13" s="16" t="s">
        <v>18</v>
      </c>
      <c r="FFK13" s="11">
        <v>3</v>
      </c>
      <c r="FFL13" s="8" t="s">
        <v>2</v>
      </c>
      <c r="FFM13" s="19" t="s">
        <v>28</v>
      </c>
      <c r="FFN13" s="23" t="s">
        <v>36</v>
      </c>
      <c r="FFO13" s="8" t="s">
        <v>29</v>
      </c>
      <c r="FFP13" s="8" t="s">
        <v>37</v>
      </c>
      <c r="FFQ13" s="23" t="s">
        <v>21</v>
      </c>
      <c r="FFR13" s="21">
        <v>13</v>
      </c>
      <c r="FFS13" s="8"/>
      <c r="FFT13" s="8"/>
      <c r="FFU13" s="18">
        <f t="shared" ref="FFU13" si="10983">60916.66/5</f>
        <v>12183.332</v>
      </c>
      <c r="FFV13" s="18">
        <f t="shared" ref="FFV13" si="10984">191358.8/5</f>
        <v>38271.759999999995</v>
      </c>
      <c r="FFW13" s="17">
        <f t="shared" ref="FFW13" si="10985">FFV13*1.2</f>
        <v>45926.111999999994</v>
      </c>
      <c r="FFX13" s="16" t="s">
        <v>20</v>
      </c>
      <c r="FFY13" s="16" t="s">
        <v>19</v>
      </c>
      <c r="FFZ13" s="16" t="s">
        <v>18</v>
      </c>
      <c r="FGA13" s="11">
        <v>3</v>
      </c>
      <c r="FGB13" s="8" t="s">
        <v>2</v>
      </c>
      <c r="FGC13" s="19" t="s">
        <v>28</v>
      </c>
      <c r="FGD13" s="23" t="s">
        <v>36</v>
      </c>
      <c r="FGE13" s="8" t="s">
        <v>29</v>
      </c>
      <c r="FGF13" s="8" t="s">
        <v>37</v>
      </c>
      <c r="FGG13" s="23" t="s">
        <v>21</v>
      </c>
      <c r="FGH13" s="21">
        <v>13</v>
      </c>
      <c r="FGI13" s="8"/>
      <c r="FGJ13" s="8"/>
      <c r="FGK13" s="18">
        <f t="shared" ref="FGK13" si="10986">60916.66/5</f>
        <v>12183.332</v>
      </c>
      <c r="FGL13" s="18">
        <f t="shared" ref="FGL13" si="10987">191358.8/5</f>
        <v>38271.759999999995</v>
      </c>
      <c r="FGM13" s="17">
        <f t="shared" ref="FGM13" si="10988">FGL13*1.2</f>
        <v>45926.111999999994</v>
      </c>
      <c r="FGN13" s="16" t="s">
        <v>20</v>
      </c>
      <c r="FGO13" s="16" t="s">
        <v>19</v>
      </c>
      <c r="FGP13" s="16" t="s">
        <v>18</v>
      </c>
      <c r="FGQ13" s="11">
        <v>3</v>
      </c>
      <c r="FGR13" s="8" t="s">
        <v>2</v>
      </c>
      <c r="FGS13" s="19" t="s">
        <v>28</v>
      </c>
      <c r="FGT13" s="23" t="s">
        <v>36</v>
      </c>
      <c r="FGU13" s="8" t="s">
        <v>29</v>
      </c>
      <c r="FGV13" s="8" t="s">
        <v>37</v>
      </c>
      <c r="FGW13" s="23" t="s">
        <v>21</v>
      </c>
      <c r="FGX13" s="21">
        <v>13</v>
      </c>
      <c r="FGY13" s="8"/>
      <c r="FGZ13" s="8"/>
      <c r="FHA13" s="18">
        <f t="shared" ref="FHA13" si="10989">60916.66/5</f>
        <v>12183.332</v>
      </c>
      <c r="FHB13" s="18">
        <f t="shared" ref="FHB13" si="10990">191358.8/5</f>
        <v>38271.759999999995</v>
      </c>
      <c r="FHC13" s="17">
        <f t="shared" ref="FHC13" si="10991">FHB13*1.2</f>
        <v>45926.111999999994</v>
      </c>
      <c r="FHD13" s="16" t="s">
        <v>20</v>
      </c>
      <c r="FHE13" s="16" t="s">
        <v>19</v>
      </c>
      <c r="FHF13" s="16" t="s">
        <v>18</v>
      </c>
      <c r="FHG13" s="11">
        <v>3</v>
      </c>
      <c r="FHH13" s="8" t="s">
        <v>2</v>
      </c>
      <c r="FHI13" s="19" t="s">
        <v>28</v>
      </c>
      <c r="FHJ13" s="23" t="s">
        <v>36</v>
      </c>
      <c r="FHK13" s="8" t="s">
        <v>29</v>
      </c>
      <c r="FHL13" s="8" t="s">
        <v>37</v>
      </c>
      <c r="FHM13" s="23" t="s">
        <v>21</v>
      </c>
      <c r="FHN13" s="21">
        <v>13</v>
      </c>
      <c r="FHO13" s="8"/>
      <c r="FHP13" s="8"/>
      <c r="FHQ13" s="18">
        <f t="shared" ref="FHQ13" si="10992">60916.66/5</f>
        <v>12183.332</v>
      </c>
      <c r="FHR13" s="18">
        <f t="shared" ref="FHR13" si="10993">191358.8/5</f>
        <v>38271.759999999995</v>
      </c>
      <c r="FHS13" s="17">
        <f t="shared" ref="FHS13" si="10994">FHR13*1.2</f>
        <v>45926.111999999994</v>
      </c>
      <c r="FHT13" s="16" t="s">
        <v>20</v>
      </c>
      <c r="FHU13" s="16" t="s">
        <v>19</v>
      </c>
      <c r="FHV13" s="16" t="s">
        <v>18</v>
      </c>
      <c r="FHW13" s="11">
        <v>3</v>
      </c>
      <c r="FHX13" s="8" t="s">
        <v>2</v>
      </c>
      <c r="FHY13" s="19" t="s">
        <v>28</v>
      </c>
      <c r="FHZ13" s="23" t="s">
        <v>36</v>
      </c>
      <c r="FIA13" s="8" t="s">
        <v>29</v>
      </c>
      <c r="FIB13" s="8" t="s">
        <v>37</v>
      </c>
      <c r="FIC13" s="23" t="s">
        <v>21</v>
      </c>
      <c r="FID13" s="21">
        <v>13</v>
      </c>
      <c r="FIE13" s="8"/>
      <c r="FIF13" s="8"/>
      <c r="FIG13" s="18">
        <f t="shared" ref="FIG13" si="10995">60916.66/5</f>
        <v>12183.332</v>
      </c>
      <c r="FIH13" s="18">
        <f t="shared" ref="FIH13" si="10996">191358.8/5</f>
        <v>38271.759999999995</v>
      </c>
      <c r="FII13" s="17">
        <f t="shared" ref="FII13" si="10997">FIH13*1.2</f>
        <v>45926.111999999994</v>
      </c>
      <c r="FIJ13" s="16" t="s">
        <v>20</v>
      </c>
      <c r="FIK13" s="16" t="s">
        <v>19</v>
      </c>
      <c r="FIL13" s="16" t="s">
        <v>18</v>
      </c>
      <c r="FIM13" s="11">
        <v>3</v>
      </c>
      <c r="FIN13" s="8" t="s">
        <v>2</v>
      </c>
      <c r="FIO13" s="19" t="s">
        <v>28</v>
      </c>
      <c r="FIP13" s="23" t="s">
        <v>36</v>
      </c>
      <c r="FIQ13" s="8" t="s">
        <v>29</v>
      </c>
      <c r="FIR13" s="8" t="s">
        <v>37</v>
      </c>
      <c r="FIS13" s="23" t="s">
        <v>21</v>
      </c>
      <c r="FIT13" s="21">
        <v>13</v>
      </c>
      <c r="FIU13" s="8"/>
      <c r="FIV13" s="8"/>
      <c r="FIW13" s="18">
        <f t="shared" ref="FIW13" si="10998">60916.66/5</f>
        <v>12183.332</v>
      </c>
      <c r="FIX13" s="18">
        <f t="shared" ref="FIX13" si="10999">191358.8/5</f>
        <v>38271.759999999995</v>
      </c>
      <c r="FIY13" s="17">
        <f t="shared" ref="FIY13" si="11000">FIX13*1.2</f>
        <v>45926.111999999994</v>
      </c>
      <c r="FIZ13" s="16" t="s">
        <v>20</v>
      </c>
      <c r="FJA13" s="16" t="s">
        <v>19</v>
      </c>
      <c r="FJB13" s="16" t="s">
        <v>18</v>
      </c>
      <c r="FJC13" s="11">
        <v>3</v>
      </c>
      <c r="FJD13" s="8" t="s">
        <v>2</v>
      </c>
      <c r="FJE13" s="19" t="s">
        <v>28</v>
      </c>
      <c r="FJF13" s="23" t="s">
        <v>36</v>
      </c>
      <c r="FJG13" s="8" t="s">
        <v>29</v>
      </c>
      <c r="FJH13" s="8" t="s">
        <v>37</v>
      </c>
      <c r="FJI13" s="23" t="s">
        <v>21</v>
      </c>
      <c r="FJJ13" s="21">
        <v>13</v>
      </c>
      <c r="FJK13" s="8"/>
      <c r="FJL13" s="8"/>
      <c r="FJM13" s="18">
        <f t="shared" ref="FJM13" si="11001">60916.66/5</f>
        <v>12183.332</v>
      </c>
      <c r="FJN13" s="18">
        <f t="shared" ref="FJN13" si="11002">191358.8/5</f>
        <v>38271.759999999995</v>
      </c>
      <c r="FJO13" s="17">
        <f t="shared" ref="FJO13" si="11003">FJN13*1.2</f>
        <v>45926.111999999994</v>
      </c>
      <c r="FJP13" s="16" t="s">
        <v>20</v>
      </c>
      <c r="FJQ13" s="16" t="s">
        <v>19</v>
      </c>
      <c r="FJR13" s="16" t="s">
        <v>18</v>
      </c>
      <c r="FJS13" s="11">
        <v>3</v>
      </c>
      <c r="FJT13" s="8" t="s">
        <v>2</v>
      </c>
      <c r="FJU13" s="19" t="s">
        <v>28</v>
      </c>
      <c r="FJV13" s="23" t="s">
        <v>36</v>
      </c>
      <c r="FJW13" s="8" t="s">
        <v>29</v>
      </c>
      <c r="FJX13" s="8" t="s">
        <v>37</v>
      </c>
      <c r="FJY13" s="23" t="s">
        <v>21</v>
      </c>
      <c r="FJZ13" s="21">
        <v>13</v>
      </c>
      <c r="FKA13" s="8"/>
      <c r="FKB13" s="8"/>
      <c r="FKC13" s="18">
        <f t="shared" ref="FKC13" si="11004">60916.66/5</f>
        <v>12183.332</v>
      </c>
      <c r="FKD13" s="18">
        <f t="shared" ref="FKD13" si="11005">191358.8/5</f>
        <v>38271.759999999995</v>
      </c>
      <c r="FKE13" s="17">
        <f t="shared" ref="FKE13" si="11006">FKD13*1.2</f>
        <v>45926.111999999994</v>
      </c>
      <c r="FKF13" s="16" t="s">
        <v>20</v>
      </c>
      <c r="FKG13" s="16" t="s">
        <v>19</v>
      </c>
      <c r="FKH13" s="16" t="s">
        <v>18</v>
      </c>
      <c r="FKI13" s="11">
        <v>3</v>
      </c>
      <c r="FKJ13" s="8" t="s">
        <v>2</v>
      </c>
      <c r="FKK13" s="19" t="s">
        <v>28</v>
      </c>
      <c r="FKL13" s="23" t="s">
        <v>36</v>
      </c>
      <c r="FKM13" s="8" t="s">
        <v>29</v>
      </c>
      <c r="FKN13" s="8" t="s">
        <v>37</v>
      </c>
      <c r="FKO13" s="23" t="s">
        <v>21</v>
      </c>
      <c r="FKP13" s="21">
        <v>13</v>
      </c>
      <c r="FKQ13" s="8"/>
      <c r="FKR13" s="8"/>
      <c r="FKS13" s="18">
        <f t="shared" ref="FKS13" si="11007">60916.66/5</f>
        <v>12183.332</v>
      </c>
      <c r="FKT13" s="18">
        <f t="shared" ref="FKT13" si="11008">191358.8/5</f>
        <v>38271.759999999995</v>
      </c>
      <c r="FKU13" s="17">
        <f t="shared" ref="FKU13" si="11009">FKT13*1.2</f>
        <v>45926.111999999994</v>
      </c>
      <c r="FKV13" s="16" t="s">
        <v>20</v>
      </c>
      <c r="FKW13" s="16" t="s">
        <v>19</v>
      </c>
      <c r="FKX13" s="16" t="s">
        <v>18</v>
      </c>
      <c r="FKY13" s="11">
        <v>3</v>
      </c>
      <c r="FKZ13" s="8" t="s">
        <v>2</v>
      </c>
      <c r="FLA13" s="19" t="s">
        <v>28</v>
      </c>
      <c r="FLB13" s="23" t="s">
        <v>36</v>
      </c>
      <c r="FLC13" s="8" t="s">
        <v>29</v>
      </c>
      <c r="FLD13" s="8" t="s">
        <v>37</v>
      </c>
      <c r="FLE13" s="23" t="s">
        <v>21</v>
      </c>
      <c r="FLF13" s="21">
        <v>13</v>
      </c>
      <c r="FLG13" s="8"/>
      <c r="FLH13" s="8"/>
      <c r="FLI13" s="18">
        <f t="shared" ref="FLI13" si="11010">60916.66/5</f>
        <v>12183.332</v>
      </c>
      <c r="FLJ13" s="18">
        <f t="shared" ref="FLJ13" si="11011">191358.8/5</f>
        <v>38271.759999999995</v>
      </c>
      <c r="FLK13" s="17">
        <f t="shared" ref="FLK13" si="11012">FLJ13*1.2</f>
        <v>45926.111999999994</v>
      </c>
      <c r="FLL13" s="16" t="s">
        <v>20</v>
      </c>
      <c r="FLM13" s="16" t="s">
        <v>19</v>
      </c>
      <c r="FLN13" s="16" t="s">
        <v>18</v>
      </c>
      <c r="FLO13" s="11">
        <v>3</v>
      </c>
      <c r="FLP13" s="8" t="s">
        <v>2</v>
      </c>
      <c r="FLQ13" s="19" t="s">
        <v>28</v>
      </c>
      <c r="FLR13" s="23" t="s">
        <v>36</v>
      </c>
      <c r="FLS13" s="8" t="s">
        <v>29</v>
      </c>
      <c r="FLT13" s="8" t="s">
        <v>37</v>
      </c>
      <c r="FLU13" s="23" t="s">
        <v>21</v>
      </c>
      <c r="FLV13" s="21">
        <v>13</v>
      </c>
      <c r="FLW13" s="8"/>
      <c r="FLX13" s="8"/>
      <c r="FLY13" s="18">
        <f t="shared" ref="FLY13" si="11013">60916.66/5</f>
        <v>12183.332</v>
      </c>
      <c r="FLZ13" s="18">
        <f t="shared" ref="FLZ13" si="11014">191358.8/5</f>
        <v>38271.759999999995</v>
      </c>
      <c r="FMA13" s="17">
        <f t="shared" ref="FMA13" si="11015">FLZ13*1.2</f>
        <v>45926.111999999994</v>
      </c>
      <c r="FMB13" s="16" t="s">
        <v>20</v>
      </c>
      <c r="FMC13" s="16" t="s">
        <v>19</v>
      </c>
      <c r="FMD13" s="16" t="s">
        <v>18</v>
      </c>
      <c r="FME13" s="11">
        <v>3</v>
      </c>
      <c r="FMF13" s="8" t="s">
        <v>2</v>
      </c>
      <c r="FMG13" s="19" t="s">
        <v>28</v>
      </c>
      <c r="FMH13" s="23" t="s">
        <v>36</v>
      </c>
      <c r="FMI13" s="8" t="s">
        <v>29</v>
      </c>
      <c r="FMJ13" s="8" t="s">
        <v>37</v>
      </c>
      <c r="FMK13" s="23" t="s">
        <v>21</v>
      </c>
      <c r="FML13" s="21">
        <v>13</v>
      </c>
      <c r="FMM13" s="8"/>
      <c r="FMN13" s="8"/>
      <c r="FMO13" s="18">
        <f t="shared" ref="FMO13" si="11016">60916.66/5</f>
        <v>12183.332</v>
      </c>
      <c r="FMP13" s="18">
        <f t="shared" ref="FMP13" si="11017">191358.8/5</f>
        <v>38271.759999999995</v>
      </c>
      <c r="FMQ13" s="17">
        <f t="shared" ref="FMQ13" si="11018">FMP13*1.2</f>
        <v>45926.111999999994</v>
      </c>
      <c r="FMR13" s="16" t="s">
        <v>20</v>
      </c>
      <c r="FMS13" s="16" t="s">
        <v>19</v>
      </c>
      <c r="FMT13" s="16" t="s">
        <v>18</v>
      </c>
      <c r="FMU13" s="11">
        <v>3</v>
      </c>
      <c r="FMV13" s="8" t="s">
        <v>2</v>
      </c>
      <c r="FMW13" s="19" t="s">
        <v>28</v>
      </c>
      <c r="FMX13" s="23" t="s">
        <v>36</v>
      </c>
      <c r="FMY13" s="8" t="s">
        <v>29</v>
      </c>
      <c r="FMZ13" s="8" t="s">
        <v>37</v>
      </c>
      <c r="FNA13" s="23" t="s">
        <v>21</v>
      </c>
      <c r="FNB13" s="21">
        <v>13</v>
      </c>
      <c r="FNC13" s="8"/>
      <c r="FND13" s="8"/>
      <c r="FNE13" s="18">
        <f t="shared" ref="FNE13" si="11019">60916.66/5</f>
        <v>12183.332</v>
      </c>
      <c r="FNF13" s="18">
        <f t="shared" ref="FNF13" si="11020">191358.8/5</f>
        <v>38271.759999999995</v>
      </c>
      <c r="FNG13" s="17">
        <f t="shared" ref="FNG13" si="11021">FNF13*1.2</f>
        <v>45926.111999999994</v>
      </c>
      <c r="FNH13" s="16" t="s">
        <v>20</v>
      </c>
      <c r="FNI13" s="16" t="s">
        <v>19</v>
      </c>
      <c r="FNJ13" s="16" t="s">
        <v>18</v>
      </c>
      <c r="FNK13" s="11">
        <v>3</v>
      </c>
      <c r="FNL13" s="8" t="s">
        <v>2</v>
      </c>
      <c r="FNM13" s="19" t="s">
        <v>28</v>
      </c>
      <c r="FNN13" s="23" t="s">
        <v>36</v>
      </c>
      <c r="FNO13" s="8" t="s">
        <v>29</v>
      </c>
      <c r="FNP13" s="8" t="s">
        <v>37</v>
      </c>
      <c r="FNQ13" s="23" t="s">
        <v>21</v>
      </c>
      <c r="FNR13" s="21">
        <v>13</v>
      </c>
      <c r="FNS13" s="8"/>
      <c r="FNT13" s="8"/>
      <c r="FNU13" s="18">
        <f t="shared" ref="FNU13" si="11022">60916.66/5</f>
        <v>12183.332</v>
      </c>
      <c r="FNV13" s="18">
        <f t="shared" ref="FNV13" si="11023">191358.8/5</f>
        <v>38271.759999999995</v>
      </c>
      <c r="FNW13" s="17">
        <f t="shared" ref="FNW13" si="11024">FNV13*1.2</f>
        <v>45926.111999999994</v>
      </c>
      <c r="FNX13" s="16" t="s">
        <v>20</v>
      </c>
      <c r="FNY13" s="16" t="s">
        <v>19</v>
      </c>
      <c r="FNZ13" s="16" t="s">
        <v>18</v>
      </c>
      <c r="FOA13" s="11">
        <v>3</v>
      </c>
      <c r="FOB13" s="8" t="s">
        <v>2</v>
      </c>
      <c r="FOC13" s="19" t="s">
        <v>28</v>
      </c>
      <c r="FOD13" s="23" t="s">
        <v>36</v>
      </c>
      <c r="FOE13" s="8" t="s">
        <v>29</v>
      </c>
      <c r="FOF13" s="8" t="s">
        <v>37</v>
      </c>
      <c r="FOG13" s="23" t="s">
        <v>21</v>
      </c>
      <c r="FOH13" s="21">
        <v>13</v>
      </c>
      <c r="FOI13" s="8"/>
      <c r="FOJ13" s="8"/>
      <c r="FOK13" s="18">
        <f t="shared" ref="FOK13" si="11025">60916.66/5</f>
        <v>12183.332</v>
      </c>
      <c r="FOL13" s="18">
        <f t="shared" ref="FOL13" si="11026">191358.8/5</f>
        <v>38271.759999999995</v>
      </c>
      <c r="FOM13" s="17">
        <f t="shared" ref="FOM13" si="11027">FOL13*1.2</f>
        <v>45926.111999999994</v>
      </c>
      <c r="FON13" s="16" t="s">
        <v>20</v>
      </c>
      <c r="FOO13" s="16" t="s">
        <v>19</v>
      </c>
      <c r="FOP13" s="16" t="s">
        <v>18</v>
      </c>
      <c r="FOQ13" s="11">
        <v>3</v>
      </c>
      <c r="FOR13" s="8" t="s">
        <v>2</v>
      </c>
      <c r="FOS13" s="19" t="s">
        <v>28</v>
      </c>
      <c r="FOT13" s="23" t="s">
        <v>36</v>
      </c>
      <c r="FOU13" s="8" t="s">
        <v>29</v>
      </c>
      <c r="FOV13" s="8" t="s">
        <v>37</v>
      </c>
      <c r="FOW13" s="23" t="s">
        <v>21</v>
      </c>
      <c r="FOX13" s="21">
        <v>13</v>
      </c>
      <c r="FOY13" s="8"/>
      <c r="FOZ13" s="8"/>
      <c r="FPA13" s="18">
        <f t="shared" ref="FPA13" si="11028">60916.66/5</f>
        <v>12183.332</v>
      </c>
      <c r="FPB13" s="18">
        <f t="shared" ref="FPB13" si="11029">191358.8/5</f>
        <v>38271.759999999995</v>
      </c>
      <c r="FPC13" s="17">
        <f t="shared" ref="FPC13" si="11030">FPB13*1.2</f>
        <v>45926.111999999994</v>
      </c>
      <c r="FPD13" s="16" t="s">
        <v>20</v>
      </c>
      <c r="FPE13" s="16" t="s">
        <v>19</v>
      </c>
      <c r="FPF13" s="16" t="s">
        <v>18</v>
      </c>
      <c r="FPG13" s="11">
        <v>3</v>
      </c>
      <c r="FPH13" s="8" t="s">
        <v>2</v>
      </c>
      <c r="FPI13" s="19" t="s">
        <v>28</v>
      </c>
      <c r="FPJ13" s="23" t="s">
        <v>36</v>
      </c>
      <c r="FPK13" s="8" t="s">
        <v>29</v>
      </c>
      <c r="FPL13" s="8" t="s">
        <v>37</v>
      </c>
      <c r="FPM13" s="23" t="s">
        <v>21</v>
      </c>
      <c r="FPN13" s="21">
        <v>13</v>
      </c>
      <c r="FPO13" s="8"/>
      <c r="FPP13" s="8"/>
      <c r="FPQ13" s="18">
        <f t="shared" ref="FPQ13" si="11031">60916.66/5</f>
        <v>12183.332</v>
      </c>
      <c r="FPR13" s="18">
        <f t="shared" ref="FPR13" si="11032">191358.8/5</f>
        <v>38271.759999999995</v>
      </c>
      <c r="FPS13" s="17">
        <f t="shared" ref="FPS13" si="11033">FPR13*1.2</f>
        <v>45926.111999999994</v>
      </c>
      <c r="FPT13" s="16" t="s">
        <v>20</v>
      </c>
      <c r="FPU13" s="16" t="s">
        <v>19</v>
      </c>
      <c r="FPV13" s="16" t="s">
        <v>18</v>
      </c>
      <c r="FPW13" s="11">
        <v>3</v>
      </c>
      <c r="FPX13" s="8" t="s">
        <v>2</v>
      </c>
      <c r="FPY13" s="19" t="s">
        <v>28</v>
      </c>
      <c r="FPZ13" s="23" t="s">
        <v>36</v>
      </c>
      <c r="FQA13" s="8" t="s">
        <v>29</v>
      </c>
      <c r="FQB13" s="8" t="s">
        <v>37</v>
      </c>
      <c r="FQC13" s="23" t="s">
        <v>21</v>
      </c>
      <c r="FQD13" s="21">
        <v>13</v>
      </c>
      <c r="FQE13" s="8"/>
      <c r="FQF13" s="8"/>
      <c r="FQG13" s="18">
        <f t="shared" ref="FQG13" si="11034">60916.66/5</f>
        <v>12183.332</v>
      </c>
      <c r="FQH13" s="18">
        <f t="shared" ref="FQH13" si="11035">191358.8/5</f>
        <v>38271.759999999995</v>
      </c>
      <c r="FQI13" s="17">
        <f t="shared" ref="FQI13" si="11036">FQH13*1.2</f>
        <v>45926.111999999994</v>
      </c>
      <c r="FQJ13" s="16" t="s">
        <v>20</v>
      </c>
      <c r="FQK13" s="16" t="s">
        <v>19</v>
      </c>
      <c r="FQL13" s="16" t="s">
        <v>18</v>
      </c>
      <c r="FQM13" s="11">
        <v>3</v>
      </c>
      <c r="FQN13" s="8" t="s">
        <v>2</v>
      </c>
      <c r="FQO13" s="19" t="s">
        <v>28</v>
      </c>
      <c r="FQP13" s="23" t="s">
        <v>36</v>
      </c>
      <c r="FQQ13" s="8" t="s">
        <v>29</v>
      </c>
      <c r="FQR13" s="8" t="s">
        <v>37</v>
      </c>
      <c r="FQS13" s="23" t="s">
        <v>21</v>
      </c>
      <c r="FQT13" s="21">
        <v>13</v>
      </c>
      <c r="FQU13" s="8"/>
      <c r="FQV13" s="8"/>
      <c r="FQW13" s="18">
        <f t="shared" ref="FQW13" si="11037">60916.66/5</f>
        <v>12183.332</v>
      </c>
      <c r="FQX13" s="18">
        <f t="shared" ref="FQX13" si="11038">191358.8/5</f>
        <v>38271.759999999995</v>
      </c>
      <c r="FQY13" s="17">
        <f t="shared" ref="FQY13" si="11039">FQX13*1.2</f>
        <v>45926.111999999994</v>
      </c>
      <c r="FQZ13" s="16" t="s">
        <v>20</v>
      </c>
      <c r="FRA13" s="16" t="s">
        <v>19</v>
      </c>
      <c r="FRB13" s="16" t="s">
        <v>18</v>
      </c>
      <c r="FRC13" s="11">
        <v>3</v>
      </c>
      <c r="FRD13" s="8" t="s">
        <v>2</v>
      </c>
      <c r="FRE13" s="19" t="s">
        <v>28</v>
      </c>
      <c r="FRF13" s="23" t="s">
        <v>36</v>
      </c>
      <c r="FRG13" s="8" t="s">
        <v>29</v>
      </c>
      <c r="FRH13" s="8" t="s">
        <v>37</v>
      </c>
      <c r="FRI13" s="23" t="s">
        <v>21</v>
      </c>
      <c r="FRJ13" s="21">
        <v>13</v>
      </c>
      <c r="FRK13" s="8"/>
      <c r="FRL13" s="8"/>
      <c r="FRM13" s="18">
        <f t="shared" ref="FRM13" si="11040">60916.66/5</f>
        <v>12183.332</v>
      </c>
      <c r="FRN13" s="18">
        <f t="shared" ref="FRN13" si="11041">191358.8/5</f>
        <v>38271.759999999995</v>
      </c>
      <c r="FRO13" s="17">
        <f t="shared" ref="FRO13" si="11042">FRN13*1.2</f>
        <v>45926.111999999994</v>
      </c>
      <c r="FRP13" s="16" t="s">
        <v>20</v>
      </c>
      <c r="FRQ13" s="16" t="s">
        <v>19</v>
      </c>
      <c r="FRR13" s="16" t="s">
        <v>18</v>
      </c>
      <c r="FRS13" s="11">
        <v>3</v>
      </c>
      <c r="FRT13" s="8" t="s">
        <v>2</v>
      </c>
      <c r="FRU13" s="19" t="s">
        <v>28</v>
      </c>
      <c r="FRV13" s="23" t="s">
        <v>36</v>
      </c>
      <c r="FRW13" s="8" t="s">
        <v>29</v>
      </c>
      <c r="FRX13" s="8" t="s">
        <v>37</v>
      </c>
      <c r="FRY13" s="23" t="s">
        <v>21</v>
      </c>
      <c r="FRZ13" s="21">
        <v>13</v>
      </c>
      <c r="FSA13" s="8"/>
      <c r="FSB13" s="8"/>
      <c r="FSC13" s="18">
        <f t="shared" ref="FSC13" si="11043">60916.66/5</f>
        <v>12183.332</v>
      </c>
      <c r="FSD13" s="18">
        <f t="shared" ref="FSD13" si="11044">191358.8/5</f>
        <v>38271.759999999995</v>
      </c>
      <c r="FSE13" s="17">
        <f t="shared" ref="FSE13" si="11045">FSD13*1.2</f>
        <v>45926.111999999994</v>
      </c>
      <c r="FSF13" s="16" t="s">
        <v>20</v>
      </c>
      <c r="FSG13" s="16" t="s">
        <v>19</v>
      </c>
      <c r="FSH13" s="16" t="s">
        <v>18</v>
      </c>
      <c r="FSI13" s="11">
        <v>3</v>
      </c>
      <c r="FSJ13" s="8" t="s">
        <v>2</v>
      </c>
      <c r="FSK13" s="19" t="s">
        <v>28</v>
      </c>
      <c r="FSL13" s="23" t="s">
        <v>36</v>
      </c>
      <c r="FSM13" s="8" t="s">
        <v>29</v>
      </c>
      <c r="FSN13" s="8" t="s">
        <v>37</v>
      </c>
      <c r="FSO13" s="23" t="s">
        <v>21</v>
      </c>
      <c r="FSP13" s="21">
        <v>13</v>
      </c>
      <c r="FSQ13" s="8"/>
      <c r="FSR13" s="8"/>
      <c r="FSS13" s="18">
        <f t="shared" ref="FSS13" si="11046">60916.66/5</f>
        <v>12183.332</v>
      </c>
      <c r="FST13" s="18">
        <f t="shared" ref="FST13" si="11047">191358.8/5</f>
        <v>38271.759999999995</v>
      </c>
      <c r="FSU13" s="17">
        <f t="shared" ref="FSU13" si="11048">FST13*1.2</f>
        <v>45926.111999999994</v>
      </c>
      <c r="FSV13" s="16" t="s">
        <v>20</v>
      </c>
      <c r="FSW13" s="16" t="s">
        <v>19</v>
      </c>
      <c r="FSX13" s="16" t="s">
        <v>18</v>
      </c>
      <c r="FSY13" s="11">
        <v>3</v>
      </c>
      <c r="FSZ13" s="8" t="s">
        <v>2</v>
      </c>
      <c r="FTA13" s="19" t="s">
        <v>28</v>
      </c>
      <c r="FTB13" s="23" t="s">
        <v>36</v>
      </c>
      <c r="FTC13" s="8" t="s">
        <v>29</v>
      </c>
      <c r="FTD13" s="8" t="s">
        <v>37</v>
      </c>
      <c r="FTE13" s="23" t="s">
        <v>21</v>
      </c>
      <c r="FTF13" s="21">
        <v>13</v>
      </c>
      <c r="FTG13" s="8"/>
      <c r="FTH13" s="8"/>
      <c r="FTI13" s="18">
        <f t="shared" ref="FTI13" si="11049">60916.66/5</f>
        <v>12183.332</v>
      </c>
      <c r="FTJ13" s="18">
        <f t="shared" ref="FTJ13" si="11050">191358.8/5</f>
        <v>38271.759999999995</v>
      </c>
      <c r="FTK13" s="17">
        <f t="shared" ref="FTK13" si="11051">FTJ13*1.2</f>
        <v>45926.111999999994</v>
      </c>
      <c r="FTL13" s="16" t="s">
        <v>20</v>
      </c>
      <c r="FTM13" s="16" t="s">
        <v>19</v>
      </c>
      <c r="FTN13" s="16" t="s">
        <v>18</v>
      </c>
      <c r="FTO13" s="11">
        <v>3</v>
      </c>
      <c r="FTP13" s="8" t="s">
        <v>2</v>
      </c>
      <c r="FTQ13" s="19" t="s">
        <v>28</v>
      </c>
      <c r="FTR13" s="23" t="s">
        <v>36</v>
      </c>
      <c r="FTS13" s="8" t="s">
        <v>29</v>
      </c>
      <c r="FTT13" s="8" t="s">
        <v>37</v>
      </c>
      <c r="FTU13" s="23" t="s">
        <v>21</v>
      </c>
      <c r="FTV13" s="21">
        <v>13</v>
      </c>
      <c r="FTW13" s="8"/>
      <c r="FTX13" s="8"/>
      <c r="FTY13" s="18">
        <f t="shared" ref="FTY13" si="11052">60916.66/5</f>
        <v>12183.332</v>
      </c>
      <c r="FTZ13" s="18">
        <f t="shared" ref="FTZ13" si="11053">191358.8/5</f>
        <v>38271.759999999995</v>
      </c>
      <c r="FUA13" s="17">
        <f t="shared" ref="FUA13" si="11054">FTZ13*1.2</f>
        <v>45926.111999999994</v>
      </c>
      <c r="FUB13" s="16" t="s">
        <v>20</v>
      </c>
      <c r="FUC13" s="16" t="s">
        <v>19</v>
      </c>
      <c r="FUD13" s="16" t="s">
        <v>18</v>
      </c>
      <c r="FUE13" s="11">
        <v>3</v>
      </c>
      <c r="FUF13" s="8" t="s">
        <v>2</v>
      </c>
      <c r="FUG13" s="19" t="s">
        <v>28</v>
      </c>
      <c r="FUH13" s="23" t="s">
        <v>36</v>
      </c>
      <c r="FUI13" s="8" t="s">
        <v>29</v>
      </c>
      <c r="FUJ13" s="8" t="s">
        <v>37</v>
      </c>
      <c r="FUK13" s="23" t="s">
        <v>21</v>
      </c>
      <c r="FUL13" s="21">
        <v>13</v>
      </c>
      <c r="FUM13" s="8"/>
      <c r="FUN13" s="8"/>
      <c r="FUO13" s="18">
        <f t="shared" ref="FUO13" si="11055">60916.66/5</f>
        <v>12183.332</v>
      </c>
      <c r="FUP13" s="18">
        <f t="shared" ref="FUP13" si="11056">191358.8/5</f>
        <v>38271.759999999995</v>
      </c>
      <c r="FUQ13" s="17">
        <f t="shared" ref="FUQ13" si="11057">FUP13*1.2</f>
        <v>45926.111999999994</v>
      </c>
      <c r="FUR13" s="16" t="s">
        <v>20</v>
      </c>
      <c r="FUS13" s="16" t="s">
        <v>19</v>
      </c>
      <c r="FUT13" s="16" t="s">
        <v>18</v>
      </c>
      <c r="FUU13" s="11">
        <v>3</v>
      </c>
      <c r="FUV13" s="8" t="s">
        <v>2</v>
      </c>
      <c r="FUW13" s="19" t="s">
        <v>28</v>
      </c>
      <c r="FUX13" s="23" t="s">
        <v>36</v>
      </c>
      <c r="FUY13" s="8" t="s">
        <v>29</v>
      </c>
      <c r="FUZ13" s="8" t="s">
        <v>37</v>
      </c>
      <c r="FVA13" s="23" t="s">
        <v>21</v>
      </c>
      <c r="FVB13" s="21">
        <v>13</v>
      </c>
      <c r="FVC13" s="8"/>
      <c r="FVD13" s="8"/>
      <c r="FVE13" s="18">
        <f t="shared" ref="FVE13" si="11058">60916.66/5</f>
        <v>12183.332</v>
      </c>
      <c r="FVF13" s="18">
        <f t="shared" ref="FVF13" si="11059">191358.8/5</f>
        <v>38271.759999999995</v>
      </c>
      <c r="FVG13" s="17">
        <f t="shared" ref="FVG13" si="11060">FVF13*1.2</f>
        <v>45926.111999999994</v>
      </c>
      <c r="FVH13" s="16" t="s">
        <v>20</v>
      </c>
      <c r="FVI13" s="16" t="s">
        <v>19</v>
      </c>
      <c r="FVJ13" s="16" t="s">
        <v>18</v>
      </c>
      <c r="FVK13" s="11">
        <v>3</v>
      </c>
      <c r="FVL13" s="8" t="s">
        <v>2</v>
      </c>
      <c r="FVM13" s="19" t="s">
        <v>28</v>
      </c>
      <c r="FVN13" s="23" t="s">
        <v>36</v>
      </c>
      <c r="FVO13" s="8" t="s">
        <v>29</v>
      </c>
      <c r="FVP13" s="8" t="s">
        <v>37</v>
      </c>
      <c r="FVQ13" s="23" t="s">
        <v>21</v>
      </c>
      <c r="FVR13" s="21">
        <v>13</v>
      </c>
      <c r="FVS13" s="8"/>
      <c r="FVT13" s="8"/>
      <c r="FVU13" s="18">
        <f t="shared" ref="FVU13" si="11061">60916.66/5</f>
        <v>12183.332</v>
      </c>
      <c r="FVV13" s="18">
        <f t="shared" ref="FVV13" si="11062">191358.8/5</f>
        <v>38271.759999999995</v>
      </c>
      <c r="FVW13" s="17">
        <f t="shared" ref="FVW13" si="11063">FVV13*1.2</f>
        <v>45926.111999999994</v>
      </c>
      <c r="FVX13" s="16" t="s">
        <v>20</v>
      </c>
      <c r="FVY13" s="16" t="s">
        <v>19</v>
      </c>
      <c r="FVZ13" s="16" t="s">
        <v>18</v>
      </c>
      <c r="FWA13" s="11">
        <v>3</v>
      </c>
      <c r="FWB13" s="8" t="s">
        <v>2</v>
      </c>
      <c r="FWC13" s="19" t="s">
        <v>28</v>
      </c>
      <c r="FWD13" s="23" t="s">
        <v>36</v>
      </c>
      <c r="FWE13" s="8" t="s">
        <v>29</v>
      </c>
      <c r="FWF13" s="8" t="s">
        <v>37</v>
      </c>
      <c r="FWG13" s="23" t="s">
        <v>21</v>
      </c>
      <c r="FWH13" s="21">
        <v>13</v>
      </c>
      <c r="FWI13" s="8"/>
      <c r="FWJ13" s="8"/>
      <c r="FWK13" s="18">
        <f t="shared" ref="FWK13" si="11064">60916.66/5</f>
        <v>12183.332</v>
      </c>
      <c r="FWL13" s="18">
        <f t="shared" ref="FWL13" si="11065">191358.8/5</f>
        <v>38271.759999999995</v>
      </c>
      <c r="FWM13" s="17">
        <f t="shared" ref="FWM13" si="11066">FWL13*1.2</f>
        <v>45926.111999999994</v>
      </c>
      <c r="FWN13" s="16" t="s">
        <v>20</v>
      </c>
      <c r="FWO13" s="16" t="s">
        <v>19</v>
      </c>
      <c r="FWP13" s="16" t="s">
        <v>18</v>
      </c>
      <c r="FWQ13" s="11">
        <v>3</v>
      </c>
      <c r="FWR13" s="8" t="s">
        <v>2</v>
      </c>
      <c r="FWS13" s="19" t="s">
        <v>28</v>
      </c>
      <c r="FWT13" s="23" t="s">
        <v>36</v>
      </c>
      <c r="FWU13" s="8" t="s">
        <v>29</v>
      </c>
      <c r="FWV13" s="8" t="s">
        <v>37</v>
      </c>
      <c r="FWW13" s="23" t="s">
        <v>21</v>
      </c>
      <c r="FWX13" s="21">
        <v>13</v>
      </c>
      <c r="FWY13" s="8"/>
      <c r="FWZ13" s="8"/>
      <c r="FXA13" s="18">
        <f t="shared" ref="FXA13" si="11067">60916.66/5</f>
        <v>12183.332</v>
      </c>
      <c r="FXB13" s="18">
        <f t="shared" ref="FXB13" si="11068">191358.8/5</f>
        <v>38271.759999999995</v>
      </c>
      <c r="FXC13" s="17">
        <f t="shared" ref="FXC13" si="11069">FXB13*1.2</f>
        <v>45926.111999999994</v>
      </c>
      <c r="FXD13" s="16" t="s">
        <v>20</v>
      </c>
      <c r="FXE13" s="16" t="s">
        <v>19</v>
      </c>
      <c r="FXF13" s="16" t="s">
        <v>18</v>
      </c>
      <c r="FXG13" s="11">
        <v>3</v>
      </c>
      <c r="FXH13" s="8" t="s">
        <v>2</v>
      </c>
      <c r="FXI13" s="19" t="s">
        <v>28</v>
      </c>
      <c r="FXJ13" s="23" t="s">
        <v>36</v>
      </c>
      <c r="FXK13" s="8" t="s">
        <v>29</v>
      </c>
      <c r="FXL13" s="8" t="s">
        <v>37</v>
      </c>
      <c r="FXM13" s="23" t="s">
        <v>21</v>
      </c>
      <c r="FXN13" s="21">
        <v>13</v>
      </c>
      <c r="FXO13" s="8"/>
      <c r="FXP13" s="8"/>
      <c r="FXQ13" s="18">
        <f t="shared" ref="FXQ13" si="11070">60916.66/5</f>
        <v>12183.332</v>
      </c>
      <c r="FXR13" s="18">
        <f t="shared" ref="FXR13" si="11071">191358.8/5</f>
        <v>38271.759999999995</v>
      </c>
      <c r="FXS13" s="17">
        <f t="shared" ref="FXS13" si="11072">FXR13*1.2</f>
        <v>45926.111999999994</v>
      </c>
      <c r="FXT13" s="16" t="s">
        <v>20</v>
      </c>
      <c r="FXU13" s="16" t="s">
        <v>19</v>
      </c>
      <c r="FXV13" s="16" t="s">
        <v>18</v>
      </c>
      <c r="FXW13" s="11">
        <v>3</v>
      </c>
      <c r="FXX13" s="8" t="s">
        <v>2</v>
      </c>
      <c r="FXY13" s="19" t="s">
        <v>28</v>
      </c>
      <c r="FXZ13" s="23" t="s">
        <v>36</v>
      </c>
      <c r="FYA13" s="8" t="s">
        <v>29</v>
      </c>
      <c r="FYB13" s="8" t="s">
        <v>37</v>
      </c>
      <c r="FYC13" s="23" t="s">
        <v>21</v>
      </c>
      <c r="FYD13" s="21">
        <v>13</v>
      </c>
      <c r="FYE13" s="8"/>
      <c r="FYF13" s="8"/>
      <c r="FYG13" s="18">
        <f t="shared" ref="FYG13" si="11073">60916.66/5</f>
        <v>12183.332</v>
      </c>
      <c r="FYH13" s="18">
        <f t="shared" ref="FYH13" si="11074">191358.8/5</f>
        <v>38271.759999999995</v>
      </c>
      <c r="FYI13" s="17">
        <f t="shared" ref="FYI13" si="11075">FYH13*1.2</f>
        <v>45926.111999999994</v>
      </c>
      <c r="FYJ13" s="16" t="s">
        <v>20</v>
      </c>
      <c r="FYK13" s="16" t="s">
        <v>19</v>
      </c>
      <c r="FYL13" s="16" t="s">
        <v>18</v>
      </c>
      <c r="FYM13" s="11">
        <v>3</v>
      </c>
      <c r="FYN13" s="8" t="s">
        <v>2</v>
      </c>
      <c r="FYO13" s="19" t="s">
        <v>28</v>
      </c>
      <c r="FYP13" s="23" t="s">
        <v>36</v>
      </c>
      <c r="FYQ13" s="8" t="s">
        <v>29</v>
      </c>
      <c r="FYR13" s="8" t="s">
        <v>37</v>
      </c>
      <c r="FYS13" s="23" t="s">
        <v>21</v>
      </c>
      <c r="FYT13" s="21">
        <v>13</v>
      </c>
      <c r="FYU13" s="8"/>
      <c r="FYV13" s="8"/>
      <c r="FYW13" s="18">
        <f t="shared" ref="FYW13" si="11076">60916.66/5</f>
        <v>12183.332</v>
      </c>
      <c r="FYX13" s="18">
        <f t="shared" ref="FYX13" si="11077">191358.8/5</f>
        <v>38271.759999999995</v>
      </c>
      <c r="FYY13" s="17">
        <f t="shared" ref="FYY13" si="11078">FYX13*1.2</f>
        <v>45926.111999999994</v>
      </c>
      <c r="FYZ13" s="16" t="s">
        <v>20</v>
      </c>
      <c r="FZA13" s="16" t="s">
        <v>19</v>
      </c>
      <c r="FZB13" s="16" t="s">
        <v>18</v>
      </c>
      <c r="FZC13" s="11">
        <v>3</v>
      </c>
      <c r="FZD13" s="8" t="s">
        <v>2</v>
      </c>
      <c r="FZE13" s="19" t="s">
        <v>28</v>
      </c>
      <c r="FZF13" s="23" t="s">
        <v>36</v>
      </c>
      <c r="FZG13" s="8" t="s">
        <v>29</v>
      </c>
      <c r="FZH13" s="8" t="s">
        <v>37</v>
      </c>
      <c r="FZI13" s="23" t="s">
        <v>21</v>
      </c>
      <c r="FZJ13" s="21">
        <v>13</v>
      </c>
      <c r="FZK13" s="8"/>
      <c r="FZL13" s="8"/>
      <c r="FZM13" s="18">
        <f t="shared" ref="FZM13" si="11079">60916.66/5</f>
        <v>12183.332</v>
      </c>
      <c r="FZN13" s="18">
        <f t="shared" ref="FZN13" si="11080">191358.8/5</f>
        <v>38271.759999999995</v>
      </c>
      <c r="FZO13" s="17">
        <f t="shared" ref="FZO13" si="11081">FZN13*1.2</f>
        <v>45926.111999999994</v>
      </c>
      <c r="FZP13" s="16" t="s">
        <v>20</v>
      </c>
      <c r="FZQ13" s="16" t="s">
        <v>19</v>
      </c>
      <c r="FZR13" s="16" t="s">
        <v>18</v>
      </c>
      <c r="FZS13" s="11">
        <v>3</v>
      </c>
      <c r="FZT13" s="8" t="s">
        <v>2</v>
      </c>
      <c r="FZU13" s="19" t="s">
        <v>28</v>
      </c>
      <c r="FZV13" s="23" t="s">
        <v>36</v>
      </c>
      <c r="FZW13" s="8" t="s">
        <v>29</v>
      </c>
      <c r="FZX13" s="8" t="s">
        <v>37</v>
      </c>
      <c r="FZY13" s="23" t="s">
        <v>21</v>
      </c>
      <c r="FZZ13" s="21">
        <v>13</v>
      </c>
      <c r="GAA13" s="8"/>
      <c r="GAB13" s="8"/>
      <c r="GAC13" s="18">
        <f t="shared" ref="GAC13" si="11082">60916.66/5</f>
        <v>12183.332</v>
      </c>
      <c r="GAD13" s="18">
        <f t="shared" ref="GAD13" si="11083">191358.8/5</f>
        <v>38271.759999999995</v>
      </c>
      <c r="GAE13" s="17">
        <f t="shared" ref="GAE13" si="11084">GAD13*1.2</f>
        <v>45926.111999999994</v>
      </c>
      <c r="GAF13" s="16" t="s">
        <v>20</v>
      </c>
      <c r="GAG13" s="16" t="s">
        <v>19</v>
      </c>
      <c r="GAH13" s="16" t="s">
        <v>18</v>
      </c>
      <c r="GAI13" s="11">
        <v>3</v>
      </c>
      <c r="GAJ13" s="8" t="s">
        <v>2</v>
      </c>
      <c r="GAK13" s="19" t="s">
        <v>28</v>
      </c>
      <c r="GAL13" s="23" t="s">
        <v>36</v>
      </c>
      <c r="GAM13" s="8" t="s">
        <v>29</v>
      </c>
      <c r="GAN13" s="8" t="s">
        <v>37</v>
      </c>
      <c r="GAO13" s="23" t="s">
        <v>21</v>
      </c>
      <c r="GAP13" s="21">
        <v>13</v>
      </c>
      <c r="GAQ13" s="8"/>
      <c r="GAR13" s="8"/>
      <c r="GAS13" s="18">
        <f t="shared" ref="GAS13" si="11085">60916.66/5</f>
        <v>12183.332</v>
      </c>
      <c r="GAT13" s="18">
        <f t="shared" ref="GAT13" si="11086">191358.8/5</f>
        <v>38271.759999999995</v>
      </c>
      <c r="GAU13" s="17">
        <f t="shared" ref="GAU13" si="11087">GAT13*1.2</f>
        <v>45926.111999999994</v>
      </c>
      <c r="GAV13" s="16" t="s">
        <v>20</v>
      </c>
      <c r="GAW13" s="16" t="s">
        <v>19</v>
      </c>
      <c r="GAX13" s="16" t="s">
        <v>18</v>
      </c>
      <c r="GAY13" s="11">
        <v>3</v>
      </c>
      <c r="GAZ13" s="8" t="s">
        <v>2</v>
      </c>
      <c r="GBA13" s="19" t="s">
        <v>28</v>
      </c>
      <c r="GBB13" s="23" t="s">
        <v>36</v>
      </c>
      <c r="GBC13" s="8" t="s">
        <v>29</v>
      </c>
      <c r="GBD13" s="8" t="s">
        <v>37</v>
      </c>
      <c r="GBE13" s="23" t="s">
        <v>21</v>
      </c>
      <c r="GBF13" s="21">
        <v>13</v>
      </c>
      <c r="GBG13" s="8"/>
      <c r="GBH13" s="8"/>
      <c r="GBI13" s="18">
        <f t="shared" ref="GBI13" si="11088">60916.66/5</f>
        <v>12183.332</v>
      </c>
      <c r="GBJ13" s="18">
        <f t="shared" ref="GBJ13" si="11089">191358.8/5</f>
        <v>38271.759999999995</v>
      </c>
      <c r="GBK13" s="17">
        <f t="shared" ref="GBK13" si="11090">GBJ13*1.2</f>
        <v>45926.111999999994</v>
      </c>
      <c r="GBL13" s="16" t="s">
        <v>20</v>
      </c>
      <c r="GBM13" s="16" t="s">
        <v>19</v>
      </c>
      <c r="GBN13" s="16" t="s">
        <v>18</v>
      </c>
      <c r="GBO13" s="11">
        <v>3</v>
      </c>
      <c r="GBP13" s="8" t="s">
        <v>2</v>
      </c>
      <c r="GBQ13" s="19" t="s">
        <v>28</v>
      </c>
      <c r="GBR13" s="23" t="s">
        <v>36</v>
      </c>
      <c r="GBS13" s="8" t="s">
        <v>29</v>
      </c>
      <c r="GBT13" s="8" t="s">
        <v>37</v>
      </c>
      <c r="GBU13" s="23" t="s">
        <v>21</v>
      </c>
      <c r="GBV13" s="21">
        <v>13</v>
      </c>
      <c r="GBW13" s="8"/>
      <c r="GBX13" s="8"/>
      <c r="GBY13" s="18">
        <f t="shared" ref="GBY13" si="11091">60916.66/5</f>
        <v>12183.332</v>
      </c>
      <c r="GBZ13" s="18">
        <f t="shared" ref="GBZ13" si="11092">191358.8/5</f>
        <v>38271.759999999995</v>
      </c>
      <c r="GCA13" s="17">
        <f t="shared" ref="GCA13" si="11093">GBZ13*1.2</f>
        <v>45926.111999999994</v>
      </c>
      <c r="GCB13" s="16" t="s">
        <v>20</v>
      </c>
      <c r="GCC13" s="16" t="s">
        <v>19</v>
      </c>
      <c r="GCD13" s="16" t="s">
        <v>18</v>
      </c>
      <c r="GCE13" s="11">
        <v>3</v>
      </c>
      <c r="GCF13" s="8" t="s">
        <v>2</v>
      </c>
      <c r="GCG13" s="19" t="s">
        <v>28</v>
      </c>
      <c r="GCH13" s="23" t="s">
        <v>36</v>
      </c>
      <c r="GCI13" s="8" t="s">
        <v>29</v>
      </c>
      <c r="GCJ13" s="8" t="s">
        <v>37</v>
      </c>
      <c r="GCK13" s="23" t="s">
        <v>21</v>
      </c>
      <c r="GCL13" s="21">
        <v>13</v>
      </c>
      <c r="GCM13" s="8"/>
      <c r="GCN13" s="8"/>
      <c r="GCO13" s="18">
        <f t="shared" ref="GCO13" si="11094">60916.66/5</f>
        <v>12183.332</v>
      </c>
      <c r="GCP13" s="18">
        <f t="shared" ref="GCP13" si="11095">191358.8/5</f>
        <v>38271.759999999995</v>
      </c>
      <c r="GCQ13" s="17">
        <f t="shared" ref="GCQ13" si="11096">GCP13*1.2</f>
        <v>45926.111999999994</v>
      </c>
      <c r="GCR13" s="16" t="s">
        <v>20</v>
      </c>
      <c r="GCS13" s="16" t="s">
        <v>19</v>
      </c>
      <c r="GCT13" s="16" t="s">
        <v>18</v>
      </c>
      <c r="GCU13" s="11">
        <v>3</v>
      </c>
      <c r="GCV13" s="8" t="s">
        <v>2</v>
      </c>
      <c r="GCW13" s="19" t="s">
        <v>28</v>
      </c>
      <c r="GCX13" s="23" t="s">
        <v>36</v>
      </c>
      <c r="GCY13" s="8" t="s">
        <v>29</v>
      </c>
      <c r="GCZ13" s="8" t="s">
        <v>37</v>
      </c>
      <c r="GDA13" s="23" t="s">
        <v>21</v>
      </c>
      <c r="GDB13" s="21">
        <v>13</v>
      </c>
      <c r="GDC13" s="8"/>
      <c r="GDD13" s="8"/>
      <c r="GDE13" s="18">
        <f t="shared" ref="GDE13" si="11097">60916.66/5</f>
        <v>12183.332</v>
      </c>
      <c r="GDF13" s="18">
        <f t="shared" ref="GDF13" si="11098">191358.8/5</f>
        <v>38271.759999999995</v>
      </c>
      <c r="GDG13" s="17">
        <f t="shared" ref="GDG13" si="11099">GDF13*1.2</f>
        <v>45926.111999999994</v>
      </c>
      <c r="GDH13" s="16" t="s">
        <v>20</v>
      </c>
      <c r="GDI13" s="16" t="s">
        <v>19</v>
      </c>
      <c r="GDJ13" s="16" t="s">
        <v>18</v>
      </c>
      <c r="GDK13" s="11">
        <v>3</v>
      </c>
      <c r="GDL13" s="8" t="s">
        <v>2</v>
      </c>
      <c r="GDM13" s="19" t="s">
        <v>28</v>
      </c>
      <c r="GDN13" s="23" t="s">
        <v>36</v>
      </c>
      <c r="GDO13" s="8" t="s">
        <v>29</v>
      </c>
      <c r="GDP13" s="8" t="s">
        <v>37</v>
      </c>
      <c r="GDQ13" s="23" t="s">
        <v>21</v>
      </c>
      <c r="GDR13" s="21">
        <v>13</v>
      </c>
      <c r="GDS13" s="8"/>
      <c r="GDT13" s="8"/>
      <c r="GDU13" s="18">
        <f t="shared" ref="GDU13" si="11100">60916.66/5</f>
        <v>12183.332</v>
      </c>
      <c r="GDV13" s="18">
        <f t="shared" ref="GDV13" si="11101">191358.8/5</f>
        <v>38271.759999999995</v>
      </c>
      <c r="GDW13" s="17">
        <f t="shared" ref="GDW13" si="11102">GDV13*1.2</f>
        <v>45926.111999999994</v>
      </c>
      <c r="GDX13" s="16" t="s">
        <v>20</v>
      </c>
      <c r="GDY13" s="16" t="s">
        <v>19</v>
      </c>
      <c r="GDZ13" s="16" t="s">
        <v>18</v>
      </c>
      <c r="GEA13" s="11">
        <v>3</v>
      </c>
      <c r="GEB13" s="8" t="s">
        <v>2</v>
      </c>
      <c r="GEC13" s="19" t="s">
        <v>28</v>
      </c>
      <c r="GED13" s="23" t="s">
        <v>36</v>
      </c>
      <c r="GEE13" s="8" t="s">
        <v>29</v>
      </c>
      <c r="GEF13" s="8" t="s">
        <v>37</v>
      </c>
      <c r="GEG13" s="23" t="s">
        <v>21</v>
      </c>
      <c r="GEH13" s="21">
        <v>13</v>
      </c>
      <c r="GEI13" s="8"/>
      <c r="GEJ13" s="8"/>
      <c r="GEK13" s="18">
        <f t="shared" ref="GEK13" si="11103">60916.66/5</f>
        <v>12183.332</v>
      </c>
      <c r="GEL13" s="18">
        <f t="shared" ref="GEL13" si="11104">191358.8/5</f>
        <v>38271.759999999995</v>
      </c>
      <c r="GEM13" s="17">
        <f t="shared" ref="GEM13" si="11105">GEL13*1.2</f>
        <v>45926.111999999994</v>
      </c>
      <c r="GEN13" s="16" t="s">
        <v>20</v>
      </c>
      <c r="GEO13" s="16" t="s">
        <v>19</v>
      </c>
      <c r="GEP13" s="16" t="s">
        <v>18</v>
      </c>
      <c r="GEQ13" s="11">
        <v>3</v>
      </c>
      <c r="GER13" s="8" t="s">
        <v>2</v>
      </c>
      <c r="GES13" s="19" t="s">
        <v>28</v>
      </c>
      <c r="GET13" s="23" t="s">
        <v>36</v>
      </c>
      <c r="GEU13" s="8" t="s">
        <v>29</v>
      </c>
      <c r="GEV13" s="8" t="s">
        <v>37</v>
      </c>
      <c r="GEW13" s="23" t="s">
        <v>21</v>
      </c>
      <c r="GEX13" s="21">
        <v>13</v>
      </c>
      <c r="GEY13" s="8"/>
      <c r="GEZ13" s="8"/>
      <c r="GFA13" s="18">
        <f t="shared" ref="GFA13" si="11106">60916.66/5</f>
        <v>12183.332</v>
      </c>
      <c r="GFB13" s="18">
        <f t="shared" ref="GFB13" si="11107">191358.8/5</f>
        <v>38271.759999999995</v>
      </c>
      <c r="GFC13" s="17">
        <f t="shared" ref="GFC13" si="11108">GFB13*1.2</f>
        <v>45926.111999999994</v>
      </c>
      <c r="GFD13" s="16" t="s">
        <v>20</v>
      </c>
      <c r="GFE13" s="16" t="s">
        <v>19</v>
      </c>
      <c r="GFF13" s="16" t="s">
        <v>18</v>
      </c>
      <c r="GFG13" s="11">
        <v>3</v>
      </c>
      <c r="GFH13" s="8" t="s">
        <v>2</v>
      </c>
      <c r="GFI13" s="19" t="s">
        <v>28</v>
      </c>
      <c r="GFJ13" s="23" t="s">
        <v>36</v>
      </c>
      <c r="GFK13" s="8" t="s">
        <v>29</v>
      </c>
      <c r="GFL13" s="8" t="s">
        <v>37</v>
      </c>
      <c r="GFM13" s="23" t="s">
        <v>21</v>
      </c>
      <c r="GFN13" s="21">
        <v>13</v>
      </c>
      <c r="GFO13" s="8"/>
      <c r="GFP13" s="8"/>
      <c r="GFQ13" s="18">
        <f t="shared" ref="GFQ13" si="11109">60916.66/5</f>
        <v>12183.332</v>
      </c>
      <c r="GFR13" s="18">
        <f t="shared" ref="GFR13" si="11110">191358.8/5</f>
        <v>38271.759999999995</v>
      </c>
      <c r="GFS13" s="17">
        <f t="shared" ref="GFS13" si="11111">GFR13*1.2</f>
        <v>45926.111999999994</v>
      </c>
      <c r="GFT13" s="16" t="s">
        <v>20</v>
      </c>
      <c r="GFU13" s="16" t="s">
        <v>19</v>
      </c>
      <c r="GFV13" s="16" t="s">
        <v>18</v>
      </c>
      <c r="GFW13" s="11">
        <v>3</v>
      </c>
      <c r="GFX13" s="8" t="s">
        <v>2</v>
      </c>
      <c r="GFY13" s="19" t="s">
        <v>28</v>
      </c>
      <c r="GFZ13" s="23" t="s">
        <v>36</v>
      </c>
      <c r="GGA13" s="8" t="s">
        <v>29</v>
      </c>
      <c r="GGB13" s="8" t="s">
        <v>37</v>
      </c>
      <c r="GGC13" s="23" t="s">
        <v>21</v>
      </c>
      <c r="GGD13" s="21">
        <v>13</v>
      </c>
      <c r="GGE13" s="8"/>
      <c r="GGF13" s="8"/>
      <c r="GGG13" s="18">
        <f t="shared" ref="GGG13" si="11112">60916.66/5</f>
        <v>12183.332</v>
      </c>
      <c r="GGH13" s="18">
        <f t="shared" ref="GGH13" si="11113">191358.8/5</f>
        <v>38271.759999999995</v>
      </c>
      <c r="GGI13" s="17">
        <f t="shared" ref="GGI13" si="11114">GGH13*1.2</f>
        <v>45926.111999999994</v>
      </c>
      <c r="GGJ13" s="16" t="s">
        <v>20</v>
      </c>
      <c r="GGK13" s="16" t="s">
        <v>19</v>
      </c>
      <c r="GGL13" s="16" t="s">
        <v>18</v>
      </c>
      <c r="GGM13" s="11">
        <v>3</v>
      </c>
      <c r="GGN13" s="8" t="s">
        <v>2</v>
      </c>
      <c r="GGO13" s="19" t="s">
        <v>28</v>
      </c>
      <c r="GGP13" s="23" t="s">
        <v>36</v>
      </c>
      <c r="GGQ13" s="8" t="s">
        <v>29</v>
      </c>
      <c r="GGR13" s="8" t="s">
        <v>37</v>
      </c>
      <c r="GGS13" s="23" t="s">
        <v>21</v>
      </c>
      <c r="GGT13" s="21">
        <v>13</v>
      </c>
      <c r="GGU13" s="8"/>
      <c r="GGV13" s="8"/>
      <c r="GGW13" s="18">
        <f t="shared" ref="GGW13" si="11115">60916.66/5</f>
        <v>12183.332</v>
      </c>
      <c r="GGX13" s="18">
        <f t="shared" ref="GGX13" si="11116">191358.8/5</f>
        <v>38271.759999999995</v>
      </c>
      <c r="GGY13" s="17">
        <f t="shared" ref="GGY13" si="11117">GGX13*1.2</f>
        <v>45926.111999999994</v>
      </c>
      <c r="GGZ13" s="16" t="s">
        <v>20</v>
      </c>
      <c r="GHA13" s="16" t="s">
        <v>19</v>
      </c>
      <c r="GHB13" s="16" t="s">
        <v>18</v>
      </c>
      <c r="GHC13" s="11">
        <v>3</v>
      </c>
      <c r="GHD13" s="8" t="s">
        <v>2</v>
      </c>
      <c r="GHE13" s="19" t="s">
        <v>28</v>
      </c>
      <c r="GHF13" s="23" t="s">
        <v>36</v>
      </c>
      <c r="GHG13" s="8" t="s">
        <v>29</v>
      </c>
      <c r="GHH13" s="8" t="s">
        <v>37</v>
      </c>
      <c r="GHI13" s="23" t="s">
        <v>21</v>
      </c>
      <c r="GHJ13" s="21">
        <v>13</v>
      </c>
      <c r="GHK13" s="8"/>
      <c r="GHL13" s="8"/>
      <c r="GHM13" s="18">
        <f t="shared" ref="GHM13" si="11118">60916.66/5</f>
        <v>12183.332</v>
      </c>
      <c r="GHN13" s="18">
        <f t="shared" ref="GHN13" si="11119">191358.8/5</f>
        <v>38271.759999999995</v>
      </c>
      <c r="GHO13" s="17">
        <f t="shared" ref="GHO13" si="11120">GHN13*1.2</f>
        <v>45926.111999999994</v>
      </c>
      <c r="GHP13" s="16" t="s">
        <v>20</v>
      </c>
      <c r="GHQ13" s="16" t="s">
        <v>19</v>
      </c>
      <c r="GHR13" s="16" t="s">
        <v>18</v>
      </c>
      <c r="GHS13" s="11">
        <v>3</v>
      </c>
      <c r="GHT13" s="8" t="s">
        <v>2</v>
      </c>
      <c r="GHU13" s="19" t="s">
        <v>28</v>
      </c>
      <c r="GHV13" s="23" t="s">
        <v>36</v>
      </c>
      <c r="GHW13" s="8" t="s">
        <v>29</v>
      </c>
      <c r="GHX13" s="8" t="s">
        <v>37</v>
      </c>
      <c r="GHY13" s="23" t="s">
        <v>21</v>
      </c>
      <c r="GHZ13" s="21">
        <v>13</v>
      </c>
      <c r="GIA13" s="8"/>
      <c r="GIB13" s="8"/>
      <c r="GIC13" s="18">
        <f t="shared" ref="GIC13" si="11121">60916.66/5</f>
        <v>12183.332</v>
      </c>
      <c r="GID13" s="18">
        <f t="shared" ref="GID13" si="11122">191358.8/5</f>
        <v>38271.759999999995</v>
      </c>
      <c r="GIE13" s="17">
        <f t="shared" ref="GIE13" si="11123">GID13*1.2</f>
        <v>45926.111999999994</v>
      </c>
      <c r="GIF13" s="16" t="s">
        <v>20</v>
      </c>
      <c r="GIG13" s="16" t="s">
        <v>19</v>
      </c>
      <c r="GIH13" s="16" t="s">
        <v>18</v>
      </c>
      <c r="GII13" s="11">
        <v>3</v>
      </c>
      <c r="GIJ13" s="8" t="s">
        <v>2</v>
      </c>
      <c r="GIK13" s="19" t="s">
        <v>28</v>
      </c>
      <c r="GIL13" s="23" t="s">
        <v>36</v>
      </c>
      <c r="GIM13" s="8" t="s">
        <v>29</v>
      </c>
      <c r="GIN13" s="8" t="s">
        <v>37</v>
      </c>
      <c r="GIO13" s="23" t="s">
        <v>21</v>
      </c>
      <c r="GIP13" s="21">
        <v>13</v>
      </c>
      <c r="GIQ13" s="8"/>
      <c r="GIR13" s="8"/>
      <c r="GIS13" s="18">
        <f t="shared" ref="GIS13" si="11124">60916.66/5</f>
        <v>12183.332</v>
      </c>
      <c r="GIT13" s="18">
        <f t="shared" ref="GIT13" si="11125">191358.8/5</f>
        <v>38271.759999999995</v>
      </c>
      <c r="GIU13" s="17">
        <f t="shared" ref="GIU13" si="11126">GIT13*1.2</f>
        <v>45926.111999999994</v>
      </c>
      <c r="GIV13" s="16" t="s">
        <v>20</v>
      </c>
      <c r="GIW13" s="16" t="s">
        <v>19</v>
      </c>
      <c r="GIX13" s="16" t="s">
        <v>18</v>
      </c>
      <c r="GIY13" s="11">
        <v>3</v>
      </c>
      <c r="GIZ13" s="8" t="s">
        <v>2</v>
      </c>
      <c r="GJA13" s="19" t="s">
        <v>28</v>
      </c>
      <c r="GJB13" s="23" t="s">
        <v>36</v>
      </c>
      <c r="GJC13" s="8" t="s">
        <v>29</v>
      </c>
      <c r="GJD13" s="8" t="s">
        <v>37</v>
      </c>
      <c r="GJE13" s="23" t="s">
        <v>21</v>
      </c>
      <c r="GJF13" s="21">
        <v>13</v>
      </c>
      <c r="GJG13" s="8"/>
      <c r="GJH13" s="8"/>
      <c r="GJI13" s="18">
        <f t="shared" ref="GJI13" si="11127">60916.66/5</f>
        <v>12183.332</v>
      </c>
      <c r="GJJ13" s="18">
        <f t="shared" ref="GJJ13" si="11128">191358.8/5</f>
        <v>38271.759999999995</v>
      </c>
      <c r="GJK13" s="17">
        <f t="shared" ref="GJK13" si="11129">GJJ13*1.2</f>
        <v>45926.111999999994</v>
      </c>
      <c r="GJL13" s="16" t="s">
        <v>20</v>
      </c>
      <c r="GJM13" s="16" t="s">
        <v>19</v>
      </c>
      <c r="GJN13" s="16" t="s">
        <v>18</v>
      </c>
      <c r="GJO13" s="11">
        <v>3</v>
      </c>
      <c r="GJP13" s="8" t="s">
        <v>2</v>
      </c>
      <c r="GJQ13" s="19" t="s">
        <v>28</v>
      </c>
      <c r="GJR13" s="23" t="s">
        <v>36</v>
      </c>
      <c r="GJS13" s="8" t="s">
        <v>29</v>
      </c>
      <c r="GJT13" s="8" t="s">
        <v>37</v>
      </c>
      <c r="GJU13" s="23" t="s">
        <v>21</v>
      </c>
      <c r="GJV13" s="21">
        <v>13</v>
      </c>
      <c r="GJW13" s="8"/>
      <c r="GJX13" s="8"/>
      <c r="GJY13" s="18">
        <f t="shared" ref="GJY13" si="11130">60916.66/5</f>
        <v>12183.332</v>
      </c>
      <c r="GJZ13" s="18">
        <f t="shared" ref="GJZ13" si="11131">191358.8/5</f>
        <v>38271.759999999995</v>
      </c>
      <c r="GKA13" s="17">
        <f t="shared" ref="GKA13" si="11132">GJZ13*1.2</f>
        <v>45926.111999999994</v>
      </c>
      <c r="GKB13" s="16" t="s">
        <v>20</v>
      </c>
      <c r="GKC13" s="16" t="s">
        <v>19</v>
      </c>
      <c r="GKD13" s="16" t="s">
        <v>18</v>
      </c>
      <c r="GKE13" s="11">
        <v>3</v>
      </c>
      <c r="GKF13" s="8" t="s">
        <v>2</v>
      </c>
      <c r="GKG13" s="19" t="s">
        <v>28</v>
      </c>
      <c r="GKH13" s="23" t="s">
        <v>36</v>
      </c>
      <c r="GKI13" s="8" t="s">
        <v>29</v>
      </c>
      <c r="GKJ13" s="8" t="s">
        <v>37</v>
      </c>
      <c r="GKK13" s="23" t="s">
        <v>21</v>
      </c>
      <c r="GKL13" s="21">
        <v>13</v>
      </c>
      <c r="GKM13" s="8"/>
      <c r="GKN13" s="8"/>
      <c r="GKO13" s="18">
        <f t="shared" ref="GKO13" si="11133">60916.66/5</f>
        <v>12183.332</v>
      </c>
      <c r="GKP13" s="18">
        <f t="shared" ref="GKP13" si="11134">191358.8/5</f>
        <v>38271.759999999995</v>
      </c>
      <c r="GKQ13" s="17">
        <f t="shared" ref="GKQ13" si="11135">GKP13*1.2</f>
        <v>45926.111999999994</v>
      </c>
      <c r="GKR13" s="16" t="s">
        <v>20</v>
      </c>
      <c r="GKS13" s="16" t="s">
        <v>19</v>
      </c>
      <c r="GKT13" s="16" t="s">
        <v>18</v>
      </c>
      <c r="GKU13" s="11">
        <v>3</v>
      </c>
      <c r="GKV13" s="8" t="s">
        <v>2</v>
      </c>
      <c r="GKW13" s="19" t="s">
        <v>28</v>
      </c>
      <c r="GKX13" s="23" t="s">
        <v>36</v>
      </c>
      <c r="GKY13" s="8" t="s">
        <v>29</v>
      </c>
      <c r="GKZ13" s="8" t="s">
        <v>37</v>
      </c>
      <c r="GLA13" s="23" t="s">
        <v>21</v>
      </c>
      <c r="GLB13" s="21">
        <v>13</v>
      </c>
      <c r="GLC13" s="8"/>
      <c r="GLD13" s="8"/>
      <c r="GLE13" s="18">
        <f t="shared" ref="GLE13" si="11136">60916.66/5</f>
        <v>12183.332</v>
      </c>
      <c r="GLF13" s="18">
        <f t="shared" ref="GLF13" si="11137">191358.8/5</f>
        <v>38271.759999999995</v>
      </c>
      <c r="GLG13" s="17">
        <f t="shared" ref="GLG13" si="11138">GLF13*1.2</f>
        <v>45926.111999999994</v>
      </c>
      <c r="GLH13" s="16" t="s">
        <v>20</v>
      </c>
      <c r="GLI13" s="16" t="s">
        <v>19</v>
      </c>
      <c r="GLJ13" s="16" t="s">
        <v>18</v>
      </c>
      <c r="GLK13" s="11">
        <v>3</v>
      </c>
      <c r="GLL13" s="8" t="s">
        <v>2</v>
      </c>
      <c r="GLM13" s="19" t="s">
        <v>28</v>
      </c>
      <c r="GLN13" s="23" t="s">
        <v>36</v>
      </c>
      <c r="GLO13" s="8" t="s">
        <v>29</v>
      </c>
      <c r="GLP13" s="8" t="s">
        <v>37</v>
      </c>
      <c r="GLQ13" s="23" t="s">
        <v>21</v>
      </c>
      <c r="GLR13" s="21">
        <v>13</v>
      </c>
      <c r="GLS13" s="8"/>
      <c r="GLT13" s="8"/>
      <c r="GLU13" s="18">
        <f t="shared" ref="GLU13" si="11139">60916.66/5</f>
        <v>12183.332</v>
      </c>
      <c r="GLV13" s="18">
        <f t="shared" ref="GLV13" si="11140">191358.8/5</f>
        <v>38271.759999999995</v>
      </c>
      <c r="GLW13" s="17">
        <f t="shared" ref="GLW13" si="11141">GLV13*1.2</f>
        <v>45926.111999999994</v>
      </c>
      <c r="GLX13" s="16" t="s">
        <v>20</v>
      </c>
      <c r="GLY13" s="16" t="s">
        <v>19</v>
      </c>
      <c r="GLZ13" s="16" t="s">
        <v>18</v>
      </c>
      <c r="GMA13" s="11">
        <v>3</v>
      </c>
      <c r="GMB13" s="8" t="s">
        <v>2</v>
      </c>
      <c r="GMC13" s="19" t="s">
        <v>28</v>
      </c>
      <c r="GMD13" s="23" t="s">
        <v>36</v>
      </c>
      <c r="GME13" s="8" t="s">
        <v>29</v>
      </c>
      <c r="GMF13" s="8" t="s">
        <v>37</v>
      </c>
      <c r="GMG13" s="23" t="s">
        <v>21</v>
      </c>
      <c r="GMH13" s="21">
        <v>13</v>
      </c>
      <c r="GMI13" s="8"/>
      <c r="GMJ13" s="8"/>
      <c r="GMK13" s="18">
        <f t="shared" ref="GMK13" si="11142">60916.66/5</f>
        <v>12183.332</v>
      </c>
      <c r="GML13" s="18">
        <f t="shared" ref="GML13" si="11143">191358.8/5</f>
        <v>38271.759999999995</v>
      </c>
      <c r="GMM13" s="17">
        <f t="shared" ref="GMM13" si="11144">GML13*1.2</f>
        <v>45926.111999999994</v>
      </c>
      <c r="GMN13" s="16" t="s">
        <v>20</v>
      </c>
      <c r="GMO13" s="16" t="s">
        <v>19</v>
      </c>
      <c r="GMP13" s="16" t="s">
        <v>18</v>
      </c>
      <c r="GMQ13" s="11">
        <v>3</v>
      </c>
      <c r="GMR13" s="8" t="s">
        <v>2</v>
      </c>
      <c r="GMS13" s="19" t="s">
        <v>28</v>
      </c>
      <c r="GMT13" s="23" t="s">
        <v>36</v>
      </c>
      <c r="GMU13" s="8" t="s">
        <v>29</v>
      </c>
      <c r="GMV13" s="8" t="s">
        <v>37</v>
      </c>
      <c r="GMW13" s="23" t="s">
        <v>21</v>
      </c>
      <c r="GMX13" s="21">
        <v>13</v>
      </c>
      <c r="GMY13" s="8"/>
      <c r="GMZ13" s="8"/>
      <c r="GNA13" s="18">
        <f t="shared" ref="GNA13" si="11145">60916.66/5</f>
        <v>12183.332</v>
      </c>
      <c r="GNB13" s="18">
        <f t="shared" ref="GNB13" si="11146">191358.8/5</f>
        <v>38271.759999999995</v>
      </c>
      <c r="GNC13" s="17">
        <f t="shared" ref="GNC13" si="11147">GNB13*1.2</f>
        <v>45926.111999999994</v>
      </c>
      <c r="GND13" s="16" t="s">
        <v>20</v>
      </c>
      <c r="GNE13" s="16" t="s">
        <v>19</v>
      </c>
      <c r="GNF13" s="16" t="s">
        <v>18</v>
      </c>
      <c r="GNG13" s="11">
        <v>3</v>
      </c>
      <c r="GNH13" s="8" t="s">
        <v>2</v>
      </c>
      <c r="GNI13" s="19" t="s">
        <v>28</v>
      </c>
      <c r="GNJ13" s="23" t="s">
        <v>36</v>
      </c>
      <c r="GNK13" s="8" t="s">
        <v>29</v>
      </c>
      <c r="GNL13" s="8" t="s">
        <v>37</v>
      </c>
      <c r="GNM13" s="23" t="s">
        <v>21</v>
      </c>
      <c r="GNN13" s="21">
        <v>13</v>
      </c>
      <c r="GNO13" s="8"/>
      <c r="GNP13" s="8"/>
      <c r="GNQ13" s="18">
        <f t="shared" ref="GNQ13" si="11148">60916.66/5</f>
        <v>12183.332</v>
      </c>
      <c r="GNR13" s="18">
        <f t="shared" ref="GNR13" si="11149">191358.8/5</f>
        <v>38271.759999999995</v>
      </c>
      <c r="GNS13" s="17">
        <f t="shared" ref="GNS13" si="11150">GNR13*1.2</f>
        <v>45926.111999999994</v>
      </c>
      <c r="GNT13" s="16" t="s">
        <v>20</v>
      </c>
      <c r="GNU13" s="16" t="s">
        <v>19</v>
      </c>
      <c r="GNV13" s="16" t="s">
        <v>18</v>
      </c>
      <c r="GNW13" s="11">
        <v>3</v>
      </c>
      <c r="GNX13" s="8" t="s">
        <v>2</v>
      </c>
      <c r="GNY13" s="19" t="s">
        <v>28</v>
      </c>
      <c r="GNZ13" s="23" t="s">
        <v>36</v>
      </c>
      <c r="GOA13" s="8" t="s">
        <v>29</v>
      </c>
      <c r="GOB13" s="8" t="s">
        <v>37</v>
      </c>
      <c r="GOC13" s="23" t="s">
        <v>21</v>
      </c>
      <c r="GOD13" s="21">
        <v>13</v>
      </c>
      <c r="GOE13" s="8"/>
      <c r="GOF13" s="8"/>
      <c r="GOG13" s="18">
        <f t="shared" ref="GOG13" si="11151">60916.66/5</f>
        <v>12183.332</v>
      </c>
      <c r="GOH13" s="18">
        <f t="shared" ref="GOH13" si="11152">191358.8/5</f>
        <v>38271.759999999995</v>
      </c>
      <c r="GOI13" s="17">
        <f t="shared" ref="GOI13" si="11153">GOH13*1.2</f>
        <v>45926.111999999994</v>
      </c>
      <c r="GOJ13" s="16" t="s">
        <v>20</v>
      </c>
      <c r="GOK13" s="16" t="s">
        <v>19</v>
      </c>
      <c r="GOL13" s="16" t="s">
        <v>18</v>
      </c>
      <c r="GOM13" s="11">
        <v>3</v>
      </c>
      <c r="GON13" s="8" t="s">
        <v>2</v>
      </c>
      <c r="GOO13" s="19" t="s">
        <v>28</v>
      </c>
      <c r="GOP13" s="23" t="s">
        <v>36</v>
      </c>
      <c r="GOQ13" s="8" t="s">
        <v>29</v>
      </c>
      <c r="GOR13" s="8" t="s">
        <v>37</v>
      </c>
      <c r="GOS13" s="23" t="s">
        <v>21</v>
      </c>
      <c r="GOT13" s="21">
        <v>13</v>
      </c>
      <c r="GOU13" s="8"/>
      <c r="GOV13" s="8"/>
      <c r="GOW13" s="18">
        <f t="shared" ref="GOW13" si="11154">60916.66/5</f>
        <v>12183.332</v>
      </c>
      <c r="GOX13" s="18">
        <f t="shared" ref="GOX13" si="11155">191358.8/5</f>
        <v>38271.759999999995</v>
      </c>
      <c r="GOY13" s="17">
        <f t="shared" ref="GOY13" si="11156">GOX13*1.2</f>
        <v>45926.111999999994</v>
      </c>
      <c r="GOZ13" s="16" t="s">
        <v>20</v>
      </c>
      <c r="GPA13" s="16" t="s">
        <v>19</v>
      </c>
      <c r="GPB13" s="16" t="s">
        <v>18</v>
      </c>
      <c r="GPC13" s="11">
        <v>3</v>
      </c>
      <c r="GPD13" s="8" t="s">
        <v>2</v>
      </c>
      <c r="GPE13" s="19" t="s">
        <v>28</v>
      </c>
      <c r="GPF13" s="23" t="s">
        <v>36</v>
      </c>
      <c r="GPG13" s="8" t="s">
        <v>29</v>
      </c>
      <c r="GPH13" s="8" t="s">
        <v>37</v>
      </c>
      <c r="GPI13" s="23" t="s">
        <v>21</v>
      </c>
      <c r="GPJ13" s="21">
        <v>13</v>
      </c>
      <c r="GPK13" s="8"/>
      <c r="GPL13" s="8"/>
      <c r="GPM13" s="18">
        <f t="shared" ref="GPM13" si="11157">60916.66/5</f>
        <v>12183.332</v>
      </c>
      <c r="GPN13" s="18">
        <f t="shared" ref="GPN13" si="11158">191358.8/5</f>
        <v>38271.759999999995</v>
      </c>
      <c r="GPO13" s="17">
        <f t="shared" ref="GPO13" si="11159">GPN13*1.2</f>
        <v>45926.111999999994</v>
      </c>
      <c r="GPP13" s="16" t="s">
        <v>20</v>
      </c>
      <c r="GPQ13" s="16" t="s">
        <v>19</v>
      </c>
      <c r="GPR13" s="16" t="s">
        <v>18</v>
      </c>
      <c r="GPS13" s="11">
        <v>3</v>
      </c>
      <c r="GPT13" s="8" t="s">
        <v>2</v>
      </c>
      <c r="GPU13" s="19" t="s">
        <v>28</v>
      </c>
      <c r="GPV13" s="23" t="s">
        <v>36</v>
      </c>
      <c r="GPW13" s="8" t="s">
        <v>29</v>
      </c>
      <c r="GPX13" s="8" t="s">
        <v>37</v>
      </c>
      <c r="GPY13" s="23" t="s">
        <v>21</v>
      </c>
      <c r="GPZ13" s="21">
        <v>13</v>
      </c>
      <c r="GQA13" s="8"/>
      <c r="GQB13" s="8"/>
      <c r="GQC13" s="18">
        <f t="shared" ref="GQC13" si="11160">60916.66/5</f>
        <v>12183.332</v>
      </c>
      <c r="GQD13" s="18">
        <f t="shared" ref="GQD13" si="11161">191358.8/5</f>
        <v>38271.759999999995</v>
      </c>
      <c r="GQE13" s="17">
        <f t="shared" ref="GQE13" si="11162">GQD13*1.2</f>
        <v>45926.111999999994</v>
      </c>
      <c r="GQF13" s="16" t="s">
        <v>20</v>
      </c>
      <c r="GQG13" s="16" t="s">
        <v>19</v>
      </c>
      <c r="GQH13" s="16" t="s">
        <v>18</v>
      </c>
      <c r="GQI13" s="11">
        <v>3</v>
      </c>
      <c r="GQJ13" s="8" t="s">
        <v>2</v>
      </c>
      <c r="GQK13" s="19" t="s">
        <v>28</v>
      </c>
      <c r="GQL13" s="23" t="s">
        <v>36</v>
      </c>
      <c r="GQM13" s="8" t="s">
        <v>29</v>
      </c>
      <c r="GQN13" s="8" t="s">
        <v>37</v>
      </c>
      <c r="GQO13" s="23" t="s">
        <v>21</v>
      </c>
      <c r="GQP13" s="21">
        <v>13</v>
      </c>
      <c r="GQQ13" s="8"/>
      <c r="GQR13" s="8"/>
      <c r="GQS13" s="18">
        <f t="shared" ref="GQS13" si="11163">60916.66/5</f>
        <v>12183.332</v>
      </c>
      <c r="GQT13" s="18">
        <f t="shared" ref="GQT13" si="11164">191358.8/5</f>
        <v>38271.759999999995</v>
      </c>
      <c r="GQU13" s="17">
        <f t="shared" ref="GQU13" si="11165">GQT13*1.2</f>
        <v>45926.111999999994</v>
      </c>
      <c r="GQV13" s="16" t="s">
        <v>20</v>
      </c>
      <c r="GQW13" s="16" t="s">
        <v>19</v>
      </c>
      <c r="GQX13" s="16" t="s">
        <v>18</v>
      </c>
      <c r="GQY13" s="11">
        <v>3</v>
      </c>
      <c r="GQZ13" s="8" t="s">
        <v>2</v>
      </c>
      <c r="GRA13" s="19" t="s">
        <v>28</v>
      </c>
      <c r="GRB13" s="23" t="s">
        <v>36</v>
      </c>
      <c r="GRC13" s="8" t="s">
        <v>29</v>
      </c>
      <c r="GRD13" s="8" t="s">
        <v>37</v>
      </c>
      <c r="GRE13" s="23" t="s">
        <v>21</v>
      </c>
      <c r="GRF13" s="21">
        <v>13</v>
      </c>
      <c r="GRG13" s="8"/>
      <c r="GRH13" s="8"/>
      <c r="GRI13" s="18">
        <f t="shared" ref="GRI13" si="11166">60916.66/5</f>
        <v>12183.332</v>
      </c>
      <c r="GRJ13" s="18">
        <f t="shared" ref="GRJ13" si="11167">191358.8/5</f>
        <v>38271.759999999995</v>
      </c>
      <c r="GRK13" s="17">
        <f t="shared" ref="GRK13" si="11168">GRJ13*1.2</f>
        <v>45926.111999999994</v>
      </c>
      <c r="GRL13" s="16" t="s">
        <v>20</v>
      </c>
      <c r="GRM13" s="16" t="s">
        <v>19</v>
      </c>
      <c r="GRN13" s="16" t="s">
        <v>18</v>
      </c>
      <c r="GRO13" s="11">
        <v>3</v>
      </c>
      <c r="GRP13" s="8" t="s">
        <v>2</v>
      </c>
      <c r="GRQ13" s="19" t="s">
        <v>28</v>
      </c>
      <c r="GRR13" s="23" t="s">
        <v>36</v>
      </c>
      <c r="GRS13" s="8" t="s">
        <v>29</v>
      </c>
      <c r="GRT13" s="8" t="s">
        <v>37</v>
      </c>
      <c r="GRU13" s="23" t="s">
        <v>21</v>
      </c>
      <c r="GRV13" s="21">
        <v>13</v>
      </c>
      <c r="GRW13" s="8"/>
      <c r="GRX13" s="8"/>
      <c r="GRY13" s="18">
        <f t="shared" ref="GRY13" si="11169">60916.66/5</f>
        <v>12183.332</v>
      </c>
      <c r="GRZ13" s="18">
        <f t="shared" ref="GRZ13" si="11170">191358.8/5</f>
        <v>38271.759999999995</v>
      </c>
      <c r="GSA13" s="17">
        <f t="shared" ref="GSA13" si="11171">GRZ13*1.2</f>
        <v>45926.111999999994</v>
      </c>
      <c r="GSB13" s="16" t="s">
        <v>20</v>
      </c>
      <c r="GSC13" s="16" t="s">
        <v>19</v>
      </c>
      <c r="GSD13" s="16" t="s">
        <v>18</v>
      </c>
      <c r="GSE13" s="11">
        <v>3</v>
      </c>
      <c r="GSF13" s="8" t="s">
        <v>2</v>
      </c>
      <c r="GSG13" s="19" t="s">
        <v>28</v>
      </c>
      <c r="GSH13" s="23" t="s">
        <v>36</v>
      </c>
      <c r="GSI13" s="8" t="s">
        <v>29</v>
      </c>
      <c r="GSJ13" s="8" t="s">
        <v>37</v>
      </c>
      <c r="GSK13" s="23" t="s">
        <v>21</v>
      </c>
      <c r="GSL13" s="21">
        <v>13</v>
      </c>
      <c r="GSM13" s="8"/>
      <c r="GSN13" s="8"/>
      <c r="GSO13" s="18">
        <f t="shared" ref="GSO13" si="11172">60916.66/5</f>
        <v>12183.332</v>
      </c>
      <c r="GSP13" s="18">
        <f t="shared" ref="GSP13" si="11173">191358.8/5</f>
        <v>38271.759999999995</v>
      </c>
      <c r="GSQ13" s="17">
        <f t="shared" ref="GSQ13" si="11174">GSP13*1.2</f>
        <v>45926.111999999994</v>
      </c>
      <c r="GSR13" s="16" t="s">
        <v>20</v>
      </c>
      <c r="GSS13" s="16" t="s">
        <v>19</v>
      </c>
      <c r="GST13" s="16" t="s">
        <v>18</v>
      </c>
      <c r="GSU13" s="11">
        <v>3</v>
      </c>
      <c r="GSV13" s="8" t="s">
        <v>2</v>
      </c>
      <c r="GSW13" s="19" t="s">
        <v>28</v>
      </c>
      <c r="GSX13" s="23" t="s">
        <v>36</v>
      </c>
      <c r="GSY13" s="8" t="s">
        <v>29</v>
      </c>
      <c r="GSZ13" s="8" t="s">
        <v>37</v>
      </c>
      <c r="GTA13" s="23" t="s">
        <v>21</v>
      </c>
      <c r="GTB13" s="21">
        <v>13</v>
      </c>
      <c r="GTC13" s="8"/>
      <c r="GTD13" s="8"/>
      <c r="GTE13" s="18">
        <f t="shared" ref="GTE13" si="11175">60916.66/5</f>
        <v>12183.332</v>
      </c>
      <c r="GTF13" s="18">
        <f t="shared" ref="GTF13" si="11176">191358.8/5</f>
        <v>38271.759999999995</v>
      </c>
      <c r="GTG13" s="17">
        <f t="shared" ref="GTG13" si="11177">GTF13*1.2</f>
        <v>45926.111999999994</v>
      </c>
      <c r="GTH13" s="16" t="s">
        <v>20</v>
      </c>
      <c r="GTI13" s="16" t="s">
        <v>19</v>
      </c>
      <c r="GTJ13" s="16" t="s">
        <v>18</v>
      </c>
      <c r="GTK13" s="11">
        <v>3</v>
      </c>
      <c r="GTL13" s="8" t="s">
        <v>2</v>
      </c>
      <c r="GTM13" s="19" t="s">
        <v>28</v>
      </c>
      <c r="GTN13" s="23" t="s">
        <v>36</v>
      </c>
      <c r="GTO13" s="8" t="s">
        <v>29</v>
      </c>
      <c r="GTP13" s="8" t="s">
        <v>37</v>
      </c>
      <c r="GTQ13" s="23" t="s">
        <v>21</v>
      </c>
      <c r="GTR13" s="21">
        <v>13</v>
      </c>
      <c r="GTS13" s="8"/>
      <c r="GTT13" s="8"/>
      <c r="GTU13" s="18">
        <f t="shared" ref="GTU13" si="11178">60916.66/5</f>
        <v>12183.332</v>
      </c>
      <c r="GTV13" s="18">
        <f t="shared" ref="GTV13" si="11179">191358.8/5</f>
        <v>38271.759999999995</v>
      </c>
      <c r="GTW13" s="17">
        <f t="shared" ref="GTW13" si="11180">GTV13*1.2</f>
        <v>45926.111999999994</v>
      </c>
      <c r="GTX13" s="16" t="s">
        <v>20</v>
      </c>
      <c r="GTY13" s="16" t="s">
        <v>19</v>
      </c>
      <c r="GTZ13" s="16" t="s">
        <v>18</v>
      </c>
      <c r="GUA13" s="11">
        <v>3</v>
      </c>
      <c r="GUB13" s="8" t="s">
        <v>2</v>
      </c>
      <c r="GUC13" s="19" t="s">
        <v>28</v>
      </c>
      <c r="GUD13" s="23" t="s">
        <v>36</v>
      </c>
      <c r="GUE13" s="8" t="s">
        <v>29</v>
      </c>
      <c r="GUF13" s="8" t="s">
        <v>37</v>
      </c>
      <c r="GUG13" s="23" t="s">
        <v>21</v>
      </c>
      <c r="GUH13" s="21">
        <v>13</v>
      </c>
      <c r="GUI13" s="8"/>
      <c r="GUJ13" s="8"/>
      <c r="GUK13" s="18">
        <f t="shared" ref="GUK13" si="11181">60916.66/5</f>
        <v>12183.332</v>
      </c>
      <c r="GUL13" s="18">
        <f t="shared" ref="GUL13" si="11182">191358.8/5</f>
        <v>38271.759999999995</v>
      </c>
      <c r="GUM13" s="17">
        <f t="shared" ref="GUM13" si="11183">GUL13*1.2</f>
        <v>45926.111999999994</v>
      </c>
      <c r="GUN13" s="16" t="s">
        <v>20</v>
      </c>
      <c r="GUO13" s="16" t="s">
        <v>19</v>
      </c>
      <c r="GUP13" s="16" t="s">
        <v>18</v>
      </c>
      <c r="GUQ13" s="11">
        <v>3</v>
      </c>
      <c r="GUR13" s="8" t="s">
        <v>2</v>
      </c>
      <c r="GUS13" s="19" t="s">
        <v>28</v>
      </c>
      <c r="GUT13" s="23" t="s">
        <v>36</v>
      </c>
      <c r="GUU13" s="8" t="s">
        <v>29</v>
      </c>
      <c r="GUV13" s="8" t="s">
        <v>37</v>
      </c>
      <c r="GUW13" s="23" t="s">
        <v>21</v>
      </c>
      <c r="GUX13" s="21">
        <v>13</v>
      </c>
      <c r="GUY13" s="8"/>
      <c r="GUZ13" s="8"/>
      <c r="GVA13" s="18">
        <f t="shared" ref="GVA13" si="11184">60916.66/5</f>
        <v>12183.332</v>
      </c>
      <c r="GVB13" s="18">
        <f t="shared" ref="GVB13" si="11185">191358.8/5</f>
        <v>38271.759999999995</v>
      </c>
      <c r="GVC13" s="17">
        <f t="shared" ref="GVC13" si="11186">GVB13*1.2</f>
        <v>45926.111999999994</v>
      </c>
      <c r="GVD13" s="16" t="s">
        <v>20</v>
      </c>
      <c r="GVE13" s="16" t="s">
        <v>19</v>
      </c>
      <c r="GVF13" s="16" t="s">
        <v>18</v>
      </c>
      <c r="GVG13" s="11">
        <v>3</v>
      </c>
      <c r="GVH13" s="8" t="s">
        <v>2</v>
      </c>
      <c r="GVI13" s="19" t="s">
        <v>28</v>
      </c>
      <c r="GVJ13" s="23" t="s">
        <v>36</v>
      </c>
      <c r="GVK13" s="8" t="s">
        <v>29</v>
      </c>
      <c r="GVL13" s="8" t="s">
        <v>37</v>
      </c>
      <c r="GVM13" s="23" t="s">
        <v>21</v>
      </c>
      <c r="GVN13" s="21">
        <v>13</v>
      </c>
      <c r="GVO13" s="8"/>
      <c r="GVP13" s="8"/>
      <c r="GVQ13" s="18">
        <f t="shared" ref="GVQ13" si="11187">60916.66/5</f>
        <v>12183.332</v>
      </c>
      <c r="GVR13" s="18">
        <f t="shared" ref="GVR13" si="11188">191358.8/5</f>
        <v>38271.759999999995</v>
      </c>
      <c r="GVS13" s="17">
        <f t="shared" ref="GVS13" si="11189">GVR13*1.2</f>
        <v>45926.111999999994</v>
      </c>
      <c r="GVT13" s="16" t="s">
        <v>20</v>
      </c>
      <c r="GVU13" s="16" t="s">
        <v>19</v>
      </c>
      <c r="GVV13" s="16" t="s">
        <v>18</v>
      </c>
      <c r="GVW13" s="11">
        <v>3</v>
      </c>
      <c r="GVX13" s="8" t="s">
        <v>2</v>
      </c>
      <c r="GVY13" s="19" t="s">
        <v>28</v>
      </c>
      <c r="GVZ13" s="23" t="s">
        <v>36</v>
      </c>
      <c r="GWA13" s="8" t="s">
        <v>29</v>
      </c>
      <c r="GWB13" s="8" t="s">
        <v>37</v>
      </c>
      <c r="GWC13" s="23" t="s">
        <v>21</v>
      </c>
      <c r="GWD13" s="21">
        <v>13</v>
      </c>
      <c r="GWE13" s="8"/>
      <c r="GWF13" s="8"/>
      <c r="GWG13" s="18">
        <f t="shared" ref="GWG13" si="11190">60916.66/5</f>
        <v>12183.332</v>
      </c>
      <c r="GWH13" s="18">
        <f t="shared" ref="GWH13" si="11191">191358.8/5</f>
        <v>38271.759999999995</v>
      </c>
      <c r="GWI13" s="17">
        <f t="shared" ref="GWI13" si="11192">GWH13*1.2</f>
        <v>45926.111999999994</v>
      </c>
      <c r="GWJ13" s="16" t="s">
        <v>20</v>
      </c>
      <c r="GWK13" s="16" t="s">
        <v>19</v>
      </c>
      <c r="GWL13" s="16" t="s">
        <v>18</v>
      </c>
      <c r="GWM13" s="11">
        <v>3</v>
      </c>
      <c r="GWN13" s="8" t="s">
        <v>2</v>
      </c>
      <c r="GWO13" s="19" t="s">
        <v>28</v>
      </c>
      <c r="GWP13" s="23" t="s">
        <v>36</v>
      </c>
      <c r="GWQ13" s="8" t="s">
        <v>29</v>
      </c>
      <c r="GWR13" s="8" t="s">
        <v>37</v>
      </c>
      <c r="GWS13" s="23" t="s">
        <v>21</v>
      </c>
      <c r="GWT13" s="21">
        <v>13</v>
      </c>
      <c r="GWU13" s="8"/>
      <c r="GWV13" s="8"/>
      <c r="GWW13" s="18">
        <f t="shared" ref="GWW13" si="11193">60916.66/5</f>
        <v>12183.332</v>
      </c>
      <c r="GWX13" s="18">
        <f t="shared" ref="GWX13" si="11194">191358.8/5</f>
        <v>38271.759999999995</v>
      </c>
      <c r="GWY13" s="17">
        <f t="shared" ref="GWY13" si="11195">GWX13*1.2</f>
        <v>45926.111999999994</v>
      </c>
      <c r="GWZ13" s="16" t="s">
        <v>20</v>
      </c>
      <c r="GXA13" s="16" t="s">
        <v>19</v>
      </c>
      <c r="GXB13" s="16" t="s">
        <v>18</v>
      </c>
      <c r="GXC13" s="11">
        <v>3</v>
      </c>
      <c r="GXD13" s="8" t="s">
        <v>2</v>
      </c>
      <c r="GXE13" s="19" t="s">
        <v>28</v>
      </c>
      <c r="GXF13" s="23" t="s">
        <v>36</v>
      </c>
      <c r="GXG13" s="8" t="s">
        <v>29</v>
      </c>
      <c r="GXH13" s="8" t="s">
        <v>37</v>
      </c>
      <c r="GXI13" s="23" t="s">
        <v>21</v>
      </c>
      <c r="GXJ13" s="21">
        <v>13</v>
      </c>
      <c r="GXK13" s="8"/>
      <c r="GXL13" s="8"/>
      <c r="GXM13" s="18">
        <f t="shared" ref="GXM13" si="11196">60916.66/5</f>
        <v>12183.332</v>
      </c>
      <c r="GXN13" s="18">
        <f t="shared" ref="GXN13" si="11197">191358.8/5</f>
        <v>38271.759999999995</v>
      </c>
      <c r="GXO13" s="17">
        <f t="shared" ref="GXO13" si="11198">GXN13*1.2</f>
        <v>45926.111999999994</v>
      </c>
      <c r="GXP13" s="16" t="s">
        <v>20</v>
      </c>
      <c r="GXQ13" s="16" t="s">
        <v>19</v>
      </c>
      <c r="GXR13" s="16" t="s">
        <v>18</v>
      </c>
      <c r="GXS13" s="11">
        <v>3</v>
      </c>
      <c r="GXT13" s="8" t="s">
        <v>2</v>
      </c>
      <c r="GXU13" s="19" t="s">
        <v>28</v>
      </c>
      <c r="GXV13" s="23" t="s">
        <v>36</v>
      </c>
      <c r="GXW13" s="8" t="s">
        <v>29</v>
      </c>
      <c r="GXX13" s="8" t="s">
        <v>37</v>
      </c>
      <c r="GXY13" s="23" t="s">
        <v>21</v>
      </c>
      <c r="GXZ13" s="21">
        <v>13</v>
      </c>
      <c r="GYA13" s="8"/>
      <c r="GYB13" s="8"/>
      <c r="GYC13" s="18">
        <f t="shared" ref="GYC13" si="11199">60916.66/5</f>
        <v>12183.332</v>
      </c>
      <c r="GYD13" s="18">
        <f t="shared" ref="GYD13" si="11200">191358.8/5</f>
        <v>38271.759999999995</v>
      </c>
      <c r="GYE13" s="17">
        <f t="shared" ref="GYE13" si="11201">GYD13*1.2</f>
        <v>45926.111999999994</v>
      </c>
      <c r="GYF13" s="16" t="s">
        <v>20</v>
      </c>
      <c r="GYG13" s="16" t="s">
        <v>19</v>
      </c>
      <c r="GYH13" s="16" t="s">
        <v>18</v>
      </c>
      <c r="GYI13" s="11">
        <v>3</v>
      </c>
      <c r="GYJ13" s="8" t="s">
        <v>2</v>
      </c>
      <c r="GYK13" s="19" t="s">
        <v>28</v>
      </c>
      <c r="GYL13" s="23" t="s">
        <v>36</v>
      </c>
      <c r="GYM13" s="8" t="s">
        <v>29</v>
      </c>
      <c r="GYN13" s="8" t="s">
        <v>37</v>
      </c>
      <c r="GYO13" s="23" t="s">
        <v>21</v>
      </c>
      <c r="GYP13" s="21">
        <v>13</v>
      </c>
      <c r="GYQ13" s="8"/>
      <c r="GYR13" s="8"/>
      <c r="GYS13" s="18">
        <f t="shared" ref="GYS13" si="11202">60916.66/5</f>
        <v>12183.332</v>
      </c>
      <c r="GYT13" s="18">
        <f t="shared" ref="GYT13" si="11203">191358.8/5</f>
        <v>38271.759999999995</v>
      </c>
      <c r="GYU13" s="17">
        <f t="shared" ref="GYU13" si="11204">GYT13*1.2</f>
        <v>45926.111999999994</v>
      </c>
      <c r="GYV13" s="16" t="s">
        <v>20</v>
      </c>
      <c r="GYW13" s="16" t="s">
        <v>19</v>
      </c>
      <c r="GYX13" s="16" t="s">
        <v>18</v>
      </c>
      <c r="GYY13" s="11">
        <v>3</v>
      </c>
      <c r="GYZ13" s="8" t="s">
        <v>2</v>
      </c>
      <c r="GZA13" s="19" t="s">
        <v>28</v>
      </c>
      <c r="GZB13" s="23" t="s">
        <v>36</v>
      </c>
      <c r="GZC13" s="8" t="s">
        <v>29</v>
      </c>
      <c r="GZD13" s="8" t="s">
        <v>37</v>
      </c>
      <c r="GZE13" s="23" t="s">
        <v>21</v>
      </c>
      <c r="GZF13" s="21">
        <v>13</v>
      </c>
      <c r="GZG13" s="8"/>
      <c r="GZH13" s="8"/>
      <c r="GZI13" s="18">
        <f t="shared" ref="GZI13" si="11205">60916.66/5</f>
        <v>12183.332</v>
      </c>
      <c r="GZJ13" s="18">
        <f t="shared" ref="GZJ13" si="11206">191358.8/5</f>
        <v>38271.759999999995</v>
      </c>
      <c r="GZK13" s="17">
        <f t="shared" ref="GZK13" si="11207">GZJ13*1.2</f>
        <v>45926.111999999994</v>
      </c>
      <c r="GZL13" s="16" t="s">
        <v>20</v>
      </c>
      <c r="GZM13" s="16" t="s">
        <v>19</v>
      </c>
      <c r="GZN13" s="16" t="s">
        <v>18</v>
      </c>
      <c r="GZO13" s="11">
        <v>3</v>
      </c>
      <c r="GZP13" s="8" t="s">
        <v>2</v>
      </c>
      <c r="GZQ13" s="19" t="s">
        <v>28</v>
      </c>
      <c r="GZR13" s="23" t="s">
        <v>36</v>
      </c>
      <c r="GZS13" s="8" t="s">
        <v>29</v>
      </c>
      <c r="GZT13" s="8" t="s">
        <v>37</v>
      </c>
      <c r="GZU13" s="23" t="s">
        <v>21</v>
      </c>
      <c r="GZV13" s="21">
        <v>13</v>
      </c>
      <c r="GZW13" s="8"/>
      <c r="GZX13" s="8"/>
      <c r="GZY13" s="18">
        <f t="shared" ref="GZY13" si="11208">60916.66/5</f>
        <v>12183.332</v>
      </c>
      <c r="GZZ13" s="18">
        <f t="shared" ref="GZZ13" si="11209">191358.8/5</f>
        <v>38271.759999999995</v>
      </c>
      <c r="HAA13" s="17">
        <f t="shared" ref="HAA13" si="11210">GZZ13*1.2</f>
        <v>45926.111999999994</v>
      </c>
      <c r="HAB13" s="16" t="s">
        <v>20</v>
      </c>
      <c r="HAC13" s="16" t="s">
        <v>19</v>
      </c>
      <c r="HAD13" s="16" t="s">
        <v>18</v>
      </c>
      <c r="HAE13" s="11">
        <v>3</v>
      </c>
      <c r="HAF13" s="8" t="s">
        <v>2</v>
      </c>
      <c r="HAG13" s="19" t="s">
        <v>28</v>
      </c>
      <c r="HAH13" s="23" t="s">
        <v>36</v>
      </c>
      <c r="HAI13" s="8" t="s">
        <v>29</v>
      </c>
      <c r="HAJ13" s="8" t="s">
        <v>37</v>
      </c>
      <c r="HAK13" s="23" t="s">
        <v>21</v>
      </c>
      <c r="HAL13" s="21">
        <v>13</v>
      </c>
      <c r="HAM13" s="8"/>
      <c r="HAN13" s="8"/>
      <c r="HAO13" s="18">
        <f t="shared" ref="HAO13" si="11211">60916.66/5</f>
        <v>12183.332</v>
      </c>
      <c r="HAP13" s="18">
        <f t="shared" ref="HAP13" si="11212">191358.8/5</f>
        <v>38271.759999999995</v>
      </c>
      <c r="HAQ13" s="17">
        <f t="shared" ref="HAQ13" si="11213">HAP13*1.2</f>
        <v>45926.111999999994</v>
      </c>
      <c r="HAR13" s="16" t="s">
        <v>20</v>
      </c>
      <c r="HAS13" s="16" t="s">
        <v>19</v>
      </c>
      <c r="HAT13" s="16" t="s">
        <v>18</v>
      </c>
      <c r="HAU13" s="11">
        <v>3</v>
      </c>
      <c r="HAV13" s="8" t="s">
        <v>2</v>
      </c>
      <c r="HAW13" s="19" t="s">
        <v>28</v>
      </c>
      <c r="HAX13" s="23" t="s">
        <v>36</v>
      </c>
      <c r="HAY13" s="8" t="s">
        <v>29</v>
      </c>
      <c r="HAZ13" s="8" t="s">
        <v>37</v>
      </c>
      <c r="HBA13" s="23" t="s">
        <v>21</v>
      </c>
      <c r="HBB13" s="21">
        <v>13</v>
      </c>
      <c r="HBC13" s="8"/>
      <c r="HBD13" s="8"/>
      <c r="HBE13" s="18">
        <f t="shared" ref="HBE13" si="11214">60916.66/5</f>
        <v>12183.332</v>
      </c>
      <c r="HBF13" s="18">
        <f t="shared" ref="HBF13" si="11215">191358.8/5</f>
        <v>38271.759999999995</v>
      </c>
      <c r="HBG13" s="17">
        <f t="shared" ref="HBG13" si="11216">HBF13*1.2</f>
        <v>45926.111999999994</v>
      </c>
      <c r="HBH13" s="16" t="s">
        <v>20</v>
      </c>
      <c r="HBI13" s="16" t="s">
        <v>19</v>
      </c>
      <c r="HBJ13" s="16" t="s">
        <v>18</v>
      </c>
      <c r="HBK13" s="11">
        <v>3</v>
      </c>
      <c r="HBL13" s="8" t="s">
        <v>2</v>
      </c>
      <c r="HBM13" s="19" t="s">
        <v>28</v>
      </c>
      <c r="HBN13" s="23" t="s">
        <v>36</v>
      </c>
      <c r="HBO13" s="8" t="s">
        <v>29</v>
      </c>
      <c r="HBP13" s="8" t="s">
        <v>37</v>
      </c>
      <c r="HBQ13" s="23" t="s">
        <v>21</v>
      </c>
      <c r="HBR13" s="21">
        <v>13</v>
      </c>
      <c r="HBS13" s="8"/>
      <c r="HBT13" s="8"/>
      <c r="HBU13" s="18">
        <f t="shared" ref="HBU13" si="11217">60916.66/5</f>
        <v>12183.332</v>
      </c>
      <c r="HBV13" s="18">
        <f t="shared" ref="HBV13" si="11218">191358.8/5</f>
        <v>38271.759999999995</v>
      </c>
      <c r="HBW13" s="17">
        <f t="shared" ref="HBW13" si="11219">HBV13*1.2</f>
        <v>45926.111999999994</v>
      </c>
      <c r="HBX13" s="16" t="s">
        <v>20</v>
      </c>
      <c r="HBY13" s="16" t="s">
        <v>19</v>
      </c>
      <c r="HBZ13" s="16" t="s">
        <v>18</v>
      </c>
      <c r="HCA13" s="11">
        <v>3</v>
      </c>
      <c r="HCB13" s="8" t="s">
        <v>2</v>
      </c>
      <c r="HCC13" s="19" t="s">
        <v>28</v>
      </c>
      <c r="HCD13" s="23" t="s">
        <v>36</v>
      </c>
      <c r="HCE13" s="8" t="s">
        <v>29</v>
      </c>
      <c r="HCF13" s="8" t="s">
        <v>37</v>
      </c>
      <c r="HCG13" s="23" t="s">
        <v>21</v>
      </c>
      <c r="HCH13" s="21">
        <v>13</v>
      </c>
      <c r="HCI13" s="8"/>
      <c r="HCJ13" s="8"/>
      <c r="HCK13" s="18">
        <f t="shared" ref="HCK13" si="11220">60916.66/5</f>
        <v>12183.332</v>
      </c>
      <c r="HCL13" s="18">
        <f t="shared" ref="HCL13" si="11221">191358.8/5</f>
        <v>38271.759999999995</v>
      </c>
      <c r="HCM13" s="17">
        <f t="shared" ref="HCM13" si="11222">HCL13*1.2</f>
        <v>45926.111999999994</v>
      </c>
      <c r="HCN13" s="16" t="s">
        <v>20</v>
      </c>
      <c r="HCO13" s="16" t="s">
        <v>19</v>
      </c>
      <c r="HCP13" s="16" t="s">
        <v>18</v>
      </c>
      <c r="HCQ13" s="11">
        <v>3</v>
      </c>
      <c r="HCR13" s="8" t="s">
        <v>2</v>
      </c>
      <c r="HCS13" s="19" t="s">
        <v>28</v>
      </c>
      <c r="HCT13" s="23" t="s">
        <v>36</v>
      </c>
      <c r="HCU13" s="8" t="s">
        <v>29</v>
      </c>
      <c r="HCV13" s="8" t="s">
        <v>37</v>
      </c>
      <c r="HCW13" s="23" t="s">
        <v>21</v>
      </c>
      <c r="HCX13" s="21">
        <v>13</v>
      </c>
      <c r="HCY13" s="8"/>
      <c r="HCZ13" s="8"/>
      <c r="HDA13" s="18">
        <f t="shared" ref="HDA13" si="11223">60916.66/5</f>
        <v>12183.332</v>
      </c>
      <c r="HDB13" s="18">
        <f t="shared" ref="HDB13" si="11224">191358.8/5</f>
        <v>38271.759999999995</v>
      </c>
      <c r="HDC13" s="17">
        <f t="shared" ref="HDC13" si="11225">HDB13*1.2</f>
        <v>45926.111999999994</v>
      </c>
      <c r="HDD13" s="16" t="s">
        <v>20</v>
      </c>
      <c r="HDE13" s="16" t="s">
        <v>19</v>
      </c>
      <c r="HDF13" s="16" t="s">
        <v>18</v>
      </c>
      <c r="HDG13" s="11">
        <v>3</v>
      </c>
      <c r="HDH13" s="8" t="s">
        <v>2</v>
      </c>
      <c r="HDI13" s="19" t="s">
        <v>28</v>
      </c>
      <c r="HDJ13" s="23" t="s">
        <v>36</v>
      </c>
      <c r="HDK13" s="8" t="s">
        <v>29</v>
      </c>
      <c r="HDL13" s="8" t="s">
        <v>37</v>
      </c>
      <c r="HDM13" s="23" t="s">
        <v>21</v>
      </c>
      <c r="HDN13" s="21">
        <v>13</v>
      </c>
      <c r="HDO13" s="8"/>
      <c r="HDP13" s="8"/>
      <c r="HDQ13" s="18">
        <f t="shared" ref="HDQ13" si="11226">60916.66/5</f>
        <v>12183.332</v>
      </c>
      <c r="HDR13" s="18">
        <f t="shared" ref="HDR13" si="11227">191358.8/5</f>
        <v>38271.759999999995</v>
      </c>
      <c r="HDS13" s="17">
        <f t="shared" ref="HDS13" si="11228">HDR13*1.2</f>
        <v>45926.111999999994</v>
      </c>
      <c r="HDT13" s="16" t="s">
        <v>20</v>
      </c>
      <c r="HDU13" s="16" t="s">
        <v>19</v>
      </c>
      <c r="HDV13" s="16" t="s">
        <v>18</v>
      </c>
      <c r="HDW13" s="11">
        <v>3</v>
      </c>
      <c r="HDX13" s="8" t="s">
        <v>2</v>
      </c>
      <c r="HDY13" s="19" t="s">
        <v>28</v>
      </c>
      <c r="HDZ13" s="23" t="s">
        <v>36</v>
      </c>
      <c r="HEA13" s="8" t="s">
        <v>29</v>
      </c>
      <c r="HEB13" s="8" t="s">
        <v>37</v>
      </c>
      <c r="HEC13" s="23" t="s">
        <v>21</v>
      </c>
      <c r="HED13" s="21">
        <v>13</v>
      </c>
      <c r="HEE13" s="8"/>
      <c r="HEF13" s="8"/>
      <c r="HEG13" s="18">
        <f t="shared" ref="HEG13" si="11229">60916.66/5</f>
        <v>12183.332</v>
      </c>
      <c r="HEH13" s="18">
        <f t="shared" ref="HEH13" si="11230">191358.8/5</f>
        <v>38271.759999999995</v>
      </c>
      <c r="HEI13" s="17">
        <f t="shared" ref="HEI13" si="11231">HEH13*1.2</f>
        <v>45926.111999999994</v>
      </c>
      <c r="HEJ13" s="16" t="s">
        <v>20</v>
      </c>
      <c r="HEK13" s="16" t="s">
        <v>19</v>
      </c>
      <c r="HEL13" s="16" t="s">
        <v>18</v>
      </c>
      <c r="HEM13" s="11">
        <v>3</v>
      </c>
      <c r="HEN13" s="8" t="s">
        <v>2</v>
      </c>
      <c r="HEO13" s="19" t="s">
        <v>28</v>
      </c>
      <c r="HEP13" s="23" t="s">
        <v>36</v>
      </c>
      <c r="HEQ13" s="8" t="s">
        <v>29</v>
      </c>
      <c r="HER13" s="8" t="s">
        <v>37</v>
      </c>
      <c r="HES13" s="23" t="s">
        <v>21</v>
      </c>
      <c r="HET13" s="21">
        <v>13</v>
      </c>
      <c r="HEU13" s="8"/>
      <c r="HEV13" s="8"/>
      <c r="HEW13" s="18">
        <f t="shared" ref="HEW13" si="11232">60916.66/5</f>
        <v>12183.332</v>
      </c>
      <c r="HEX13" s="18">
        <f t="shared" ref="HEX13" si="11233">191358.8/5</f>
        <v>38271.759999999995</v>
      </c>
      <c r="HEY13" s="17">
        <f t="shared" ref="HEY13" si="11234">HEX13*1.2</f>
        <v>45926.111999999994</v>
      </c>
      <c r="HEZ13" s="16" t="s">
        <v>20</v>
      </c>
      <c r="HFA13" s="16" t="s">
        <v>19</v>
      </c>
      <c r="HFB13" s="16" t="s">
        <v>18</v>
      </c>
      <c r="HFC13" s="11">
        <v>3</v>
      </c>
      <c r="HFD13" s="8" t="s">
        <v>2</v>
      </c>
      <c r="HFE13" s="19" t="s">
        <v>28</v>
      </c>
      <c r="HFF13" s="23" t="s">
        <v>36</v>
      </c>
      <c r="HFG13" s="8" t="s">
        <v>29</v>
      </c>
      <c r="HFH13" s="8" t="s">
        <v>37</v>
      </c>
      <c r="HFI13" s="23" t="s">
        <v>21</v>
      </c>
      <c r="HFJ13" s="21">
        <v>13</v>
      </c>
      <c r="HFK13" s="8"/>
      <c r="HFL13" s="8"/>
      <c r="HFM13" s="18">
        <f t="shared" ref="HFM13" si="11235">60916.66/5</f>
        <v>12183.332</v>
      </c>
      <c r="HFN13" s="18">
        <f t="shared" ref="HFN13" si="11236">191358.8/5</f>
        <v>38271.759999999995</v>
      </c>
      <c r="HFO13" s="17">
        <f t="shared" ref="HFO13" si="11237">HFN13*1.2</f>
        <v>45926.111999999994</v>
      </c>
      <c r="HFP13" s="16" t="s">
        <v>20</v>
      </c>
      <c r="HFQ13" s="16" t="s">
        <v>19</v>
      </c>
      <c r="HFR13" s="16" t="s">
        <v>18</v>
      </c>
      <c r="HFS13" s="11">
        <v>3</v>
      </c>
      <c r="HFT13" s="8" t="s">
        <v>2</v>
      </c>
      <c r="HFU13" s="19" t="s">
        <v>28</v>
      </c>
      <c r="HFV13" s="23" t="s">
        <v>36</v>
      </c>
      <c r="HFW13" s="8" t="s">
        <v>29</v>
      </c>
      <c r="HFX13" s="8" t="s">
        <v>37</v>
      </c>
      <c r="HFY13" s="23" t="s">
        <v>21</v>
      </c>
      <c r="HFZ13" s="21">
        <v>13</v>
      </c>
      <c r="HGA13" s="8"/>
      <c r="HGB13" s="8"/>
      <c r="HGC13" s="18">
        <f t="shared" ref="HGC13" si="11238">60916.66/5</f>
        <v>12183.332</v>
      </c>
      <c r="HGD13" s="18">
        <f t="shared" ref="HGD13" si="11239">191358.8/5</f>
        <v>38271.759999999995</v>
      </c>
      <c r="HGE13" s="17">
        <f t="shared" ref="HGE13" si="11240">HGD13*1.2</f>
        <v>45926.111999999994</v>
      </c>
      <c r="HGF13" s="16" t="s">
        <v>20</v>
      </c>
      <c r="HGG13" s="16" t="s">
        <v>19</v>
      </c>
      <c r="HGH13" s="16" t="s">
        <v>18</v>
      </c>
      <c r="HGI13" s="11">
        <v>3</v>
      </c>
      <c r="HGJ13" s="8" t="s">
        <v>2</v>
      </c>
      <c r="HGK13" s="19" t="s">
        <v>28</v>
      </c>
      <c r="HGL13" s="23" t="s">
        <v>36</v>
      </c>
      <c r="HGM13" s="8" t="s">
        <v>29</v>
      </c>
      <c r="HGN13" s="8" t="s">
        <v>37</v>
      </c>
      <c r="HGO13" s="23" t="s">
        <v>21</v>
      </c>
      <c r="HGP13" s="21">
        <v>13</v>
      </c>
      <c r="HGQ13" s="8"/>
      <c r="HGR13" s="8"/>
      <c r="HGS13" s="18">
        <f t="shared" ref="HGS13" si="11241">60916.66/5</f>
        <v>12183.332</v>
      </c>
      <c r="HGT13" s="18">
        <f t="shared" ref="HGT13" si="11242">191358.8/5</f>
        <v>38271.759999999995</v>
      </c>
      <c r="HGU13" s="17">
        <f t="shared" ref="HGU13" si="11243">HGT13*1.2</f>
        <v>45926.111999999994</v>
      </c>
      <c r="HGV13" s="16" t="s">
        <v>20</v>
      </c>
      <c r="HGW13" s="16" t="s">
        <v>19</v>
      </c>
      <c r="HGX13" s="16" t="s">
        <v>18</v>
      </c>
      <c r="HGY13" s="11">
        <v>3</v>
      </c>
      <c r="HGZ13" s="8" t="s">
        <v>2</v>
      </c>
      <c r="HHA13" s="19" t="s">
        <v>28</v>
      </c>
      <c r="HHB13" s="23" t="s">
        <v>36</v>
      </c>
      <c r="HHC13" s="8" t="s">
        <v>29</v>
      </c>
      <c r="HHD13" s="8" t="s">
        <v>37</v>
      </c>
      <c r="HHE13" s="23" t="s">
        <v>21</v>
      </c>
      <c r="HHF13" s="21">
        <v>13</v>
      </c>
      <c r="HHG13" s="8"/>
      <c r="HHH13" s="8"/>
      <c r="HHI13" s="18">
        <f t="shared" ref="HHI13" si="11244">60916.66/5</f>
        <v>12183.332</v>
      </c>
      <c r="HHJ13" s="18">
        <f t="shared" ref="HHJ13" si="11245">191358.8/5</f>
        <v>38271.759999999995</v>
      </c>
      <c r="HHK13" s="17">
        <f t="shared" ref="HHK13" si="11246">HHJ13*1.2</f>
        <v>45926.111999999994</v>
      </c>
      <c r="HHL13" s="16" t="s">
        <v>20</v>
      </c>
      <c r="HHM13" s="16" t="s">
        <v>19</v>
      </c>
      <c r="HHN13" s="16" t="s">
        <v>18</v>
      </c>
      <c r="HHO13" s="11">
        <v>3</v>
      </c>
      <c r="HHP13" s="8" t="s">
        <v>2</v>
      </c>
      <c r="HHQ13" s="19" t="s">
        <v>28</v>
      </c>
      <c r="HHR13" s="23" t="s">
        <v>36</v>
      </c>
      <c r="HHS13" s="8" t="s">
        <v>29</v>
      </c>
      <c r="HHT13" s="8" t="s">
        <v>37</v>
      </c>
      <c r="HHU13" s="23" t="s">
        <v>21</v>
      </c>
      <c r="HHV13" s="21">
        <v>13</v>
      </c>
      <c r="HHW13" s="8"/>
      <c r="HHX13" s="8"/>
      <c r="HHY13" s="18">
        <f t="shared" ref="HHY13" si="11247">60916.66/5</f>
        <v>12183.332</v>
      </c>
      <c r="HHZ13" s="18">
        <f t="shared" ref="HHZ13" si="11248">191358.8/5</f>
        <v>38271.759999999995</v>
      </c>
      <c r="HIA13" s="17">
        <f t="shared" ref="HIA13" si="11249">HHZ13*1.2</f>
        <v>45926.111999999994</v>
      </c>
      <c r="HIB13" s="16" t="s">
        <v>20</v>
      </c>
      <c r="HIC13" s="16" t="s">
        <v>19</v>
      </c>
      <c r="HID13" s="16" t="s">
        <v>18</v>
      </c>
      <c r="HIE13" s="11">
        <v>3</v>
      </c>
      <c r="HIF13" s="8" t="s">
        <v>2</v>
      </c>
      <c r="HIG13" s="19" t="s">
        <v>28</v>
      </c>
      <c r="HIH13" s="23" t="s">
        <v>36</v>
      </c>
      <c r="HII13" s="8" t="s">
        <v>29</v>
      </c>
      <c r="HIJ13" s="8" t="s">
        <v>37</v>
      </c>
      <c r="HIK13" s="23" t="s">
        <v>21</v>
      </c>
      <c r="HIL13" s="21">
        <v>13</v>
      </c>
      <c r="HIM13" s="8"/>
      <c r="HIN13" s="8"/>
      <c r="HIO13" s="18">
        <f t="shared" ref="HIO13" si="11250">60916.66/5</f>
        <v>12183.332</v>
      </c>
      <c r="HIP13" s="18">
        <f t="shared" ref="HIP13" si="11251">191358.8/5</f>
        <v>38271.759999999995</v>
      </c>
      <c r="HIQ13" s="17">
        <f t="shared" ref="HIQ13" si="11252">HIP13*1.2</f>
        <v>45926.111999999994</v>
      </c>
      <c r="HIR13" s="16" t="s">
        <v>20</v>
      </c>
      <c r="HIS13" s="16" t="s">
        <v>19</v>
      </c>
      <c r="HIT13" s="16" t="s">
        <v>18</v>
      </c>
      <c r="HIU13" s="11">
        <v>3</v>
      </c>
      <c r="HIV13" s="8" t="s">
        <v>2</v>
      </c>
      <c r="HIW13" s="19" t="s">
        <v>28</v>
      </c>
      <c r="HIX13" s="23" t="s">
        <v>36</v>
      </c>
      <c r="HIY13" s="8" t="s">
        <v>29</v>
      </c>
      <c r="HIZ13" s="8" t="s">
        <v>37</v>
      </c>
      <c r="HJA13" s="23" t="s">
        <v>21</v>
      </c>
      <c r="HJB13" s="21">
        <v>13</v>
      </c>
      <c r="HJC13" s="8"/>
      <c r="HJD13" s="8"/>
      <c r="HJE13" s="18">
        <f t="shared" ref="HJE13" si="11253">60916.66/5</f>
        <v>12183.332</v>
      </c>
      <c r="HJF13" s="18">
        <f t="shared" ref="HJF13" si="11254">191358.8/5</f>
        <v>38271.759999999995</v>
      </c>
      <c r="HJG13" s="17">
        <f t="shared" ref="HJG13" si="11255">HJF13*1.2</f>
        <v>45926.111999999994</v>
      </c>
      <c r="HJH13" s="16" t="s">
        <v>20</v>
      </c>
      <c r="HJI13" s="16" t="s">
        <v>19</v>
      </c>
      <c r="HJJ13" s="16" t="s">
        <v>18</v>
      </c>
      <c r="HJK13" s="11">
        <v>3</v>
      </c>
      <c r="HJL13" s="8" t="s">
        <v>2</v>
      </c>
      <c r="HJM13" s="19" t="s">
        <v>28</v>
      </c>
      <c r="HJN13" s="23" t="s">
        <v>36</v>
      </c>
      <c r="HJO13" s="8" t="s">
        <v>29</v>
      </c>
      <c r="HJP13" s="8" t="s">
        <v>37</v>
      </c>
      <c r="HJQ13" s="23" t="s">
        <v>21</v>
      </c>
      <c r="HJR13" s="21">
        <v>13</v>
      </c>
      <c r="HJS13" s="8"/>
      <c r="HJT13" s="8"/>
      <c r="HJU13" s="18">
        <f t="shared" ref="HJU13" si="11256">60916.66/5</f>
        <v>12183.332</v>
      </c>
      <c r="HJV13" s="18">
        <f t="shared" ref="HJV13" si="11257">191358.8/5</f>
        <v>38271.759999999995</v>
      </c>
      <c r="HJW13" s="17">
        <f t="shared" ref="HJW13" si="11258">HJV13*1.2</f>
        <v>45926.111999999994</v>
      </c>
      <c r="HJX13" s="16" t="s">
        <v>20</v>
      </c>
      <c r="HJY13" s="16" t="s">
        <v>19</v>
      </c>
      <c r="HJZ13" s="16" t="s">
        <v>18</v>
      </c>
      <c r="HKA13" s="11">
        <v>3</v>
      </c>
      <c r="HKB13" s="8" t="s">
        <v>2</v>
      </c>
      <c r="HKC13" s="19" t="s">
        <v>28</v>
      </c>
      <c r="HKD13" s="23" t="s">
        <v>36</v>
      </c>
      <c r="HKE13" s="8" t="s">
        <v>29</v>
      </c>
      <c r="HKF13" s="8" t="s">
        <v>37</v>
      </c>
      <c r="HKG13" s="23" t="s">
        <v>21</v>
      </c>
      <c r="HKH13" s="21">
        <v>13</v>
      </c>
      <c r="HKI13" s="8"/>
      <c r="HKJ13" s="8"/>
      <c r="HKK13" s="18">
        <f t="shared" ref="HKK13" si="11259">60916.66/5</f>
        <v>12183.332</v>
      </c>
      <c r="HKL13" s="18">
        <f t="shared" ref="HKL13" si="11260">191358.8/5</f>
        <v>38271.759999999995</v>
      </c>
      <c r="HKM13" s="17">
        <f t="shared" ref="HKM13" si="11261">HKL13*1.2</f>
        <v>45926.111999999994</v>
      </c>
      <c r="HKN13" s="16" t="s">
        <v>20</v>
      </c>
      <c r="HKO13" s="16" t="s">
        <v>19</v>
      </c>
      <c r="HKP13" s="16" t="s">
        <v>18</v>
      </c>
      <c r="HKQ13" s="11">
        <v>3</v>
      </c>
      <c r="HKR13" s="8" t="s">
        <v>2</v>
      </c>
      <c r="HKS13" s="19" t="s">
        <v>28</v>
      </c>
      <c r="HKT13" s="23" t="s">
        <v>36</v>
      </c>
      <c r="HKU13" s="8" t="s">
        <v>29</v>
      </c>
      <c r="HKV13" s="8" t="s">
        <v>37</v>
      </c>
      <c r="HKW13" s="23" t="s">
        <v>21</v>
      </c>
      <c r="HKX13" s="21">
        <v>13</v>
      </c>
      <c r="HKY13" s="8"/>
      <c r="HKZ13" s="8"/>
      <c r="HLA13" s="18">
        <f t="shared" ref="HLA13" si="11262">60916.66/5</f>
        <v>12183.332</v>
      </c>
      <c r="HLB13" s="18">
        <f t="shared" ref="HLB13" si="11263">191358.8/5</f>
        <v>38271.759999999995</v>
      </c>
      <c r="HLC13" s="17">
        <f t="shared" ref="HLC13" si="11264">HLB13*1.2</f>
        <v>45926.111999999994</v>
      </c>
      <c r="HLD13" s="16" t="s">
        <v>20</v>
      </c>
      <c r="HLE13" s="16" t="s">
        <v>19</v>
      </c>
      <c r="HLF13" s="16" t="s">
        <v>18</v>
      </c>
      <c r="HLG13" s="11">
        <v>3</v>
      </c>
      <c r="HLH13" s="8" t="s">
        <v>2</v>
      </c>
      <c r="HLI13" s="19" t="s">
        <v>28</v>
      </c>
      <c r="HLJ13" s="23" t="s">
        <v>36</v>
      </c>
      <c r="HLK13" s="8" t="s">
        <v>29</v>
      </c>
      <c r="HLL13" s="8" t="s">
        <v>37</v>
      </c>
      <c r="HLM13" s="23" t="s">
        <v>21</v>
      </c>
      <c r="HLN13" s="21">
        <v>13</v>
      </c>
      <c r="HLO13" s="8"/>
      <c r="HLP13" s="8"/>
      <c r="HLQ13" s="18">
        <f t="shared" ref="HLQ13" si="11265">60916.66/5</f>
        <v>12183.332</v>
      </c>
      <c r="HLR13" s="18">
        <f t="shared" ref="HLR13" si="11266">191358.8/5</f>
        <v>38271.759999999995</v>
      </c>
      <c r="HLS13" s="17">
        <f t="shared" ref="HLS13" si="11267">HLR13*1.2</f>
        <v>45926.111999999994</v>
      </c>
      <c r="HLT13" s="16" t="s">
        <v>20</v>
      </c>
      <c r="HLU13" s="16" t="s">
        <v>19</v>
      </c>
      <c r="HLV13" s="16" t="s">
        <v>18</v>
      </c>
      <c r="HLW13" s="11">
        <v>3</v>
      </c>
      <c r="HLX13" s="8" t="s">
        <v>2</v>
      </c>
      <c r="HLY13" s="19" t="s">
        <v>28</v>
      </c>
      <c r="HLZ13" s="23" t="s">
        <v>36</v>
      </c>
      <c r="HMA13" s="8" t="s">
        <v>29</v>
      </c>
      <c r="HMB13" s="8" t="s">
        <v>37</v>
      </c>
      <c r="HMC13" s="23" t="s">
        <v>21</v>
      </c>
      <c r="HMD13" s="21">
        <v>13</v>
      </c>
      <c r="HME13" s="8"/>
      <c r="HMF13" s="8"/>
      <c r="HMG13" s="18">
        <f t="shared" ref="HMG13" si="11268">60916.66/5</f>
        <v>12183.332</v>
      </c>
      <c r="HMH13" s="18">
        <f t="shared" ref="HMH13" si="11269">191358.8/5</f>
        <v>38271.759999999995</v>
      </c>
      <c r="HMI13" s="17">
        <f t="shared" ref="HMI13" si="11270">HMH13*1.2</f>
        <v>45926.111999999994</v>
      </c>
      <c r="HMJ13" s="16" t="s">
        <v>20</v>
      </c>
      <c r="HMK13" s="16" t="s">
        <v>19</v>
      </c>
      <c r="HML13" s="16" t="s">
        <v>18</v>
      </c>
      <c r="HMM13" s="11">
        <v>3</v>
      </c>
      <c r="HMN13" s="8" t="s">
        <v>2</v>
      </c>
      <c r="HMO13" s="19" t="s">
        <v>28</v>
      </c>
      <c r="HMP13" s="23" t="s">
        <v>36</v>
      </c>
      <c r="HMQ13" s="8" t="s">
        <v>29</v>
      </c>
      <c r="HMR13" s="8" t="s">
        <v>37</v>
      </c>
      <c r="HMS13" s="23" t="s">
        <v>21</v>
      </c>
      <c r="HMT13" s="21">
        <v>13</v>
      </c>
      <c r="HMU13" s="8"/>
      <c r="HMV13" s="8"/>
      <c r="HMW13" s="18">
        <f t="shared" ref="HMW13" si="11271">60916.66/5</f>
        <v>12183.332</v>
      </c>
      <c r="HMX13" s="18">
        <f t="shared" ref="HMX13" si="11272">191358.8/5</f>
        <v>38271.759999999995</v>
      </c>
      <c r="HMY13" s="17">
        <f t="shared" ref="HMY13" si="11273">HMX13*1.2</f>
        <v>45926.111999999994</v>
      </c>
      <c r="HMZ13" s="16" t="s">
        <v>20</v>
      </c>
      <c r="HNA13" s="16" t="s">
        <v>19</v>
      </c>
      <c r="HNB13" s="16" t="s">
        <v>18</v>
      </c>
      <c r="HNC13" s="11">
        <v>3</v>
      </c>
      <c r="HND13" s="8" t="s">
        <v>2</v>
      </c>
      <c r="HNE13" s="19" t="s">
        <v>28</v>
      </c>
      <c r="HNF13" s="23" t="s">
        <v>36</v>
      </c>
      <c r="HNG13" s="8" t="s">
        <v>29</v>
      </c>
      <c r="HNH13" s="8" t="s">
        <v>37</v>
      </c>
      <c r="HNI13" s="23" t="s">
        <v>21</v>
      </c>
      <c r="HNJ13" s="21">
        <v>13</v>
      </c>
      <c r="HNK13" s="8"/>
      <c r="HNL13" s="8"/>
      <c r="HNM13" s="18">
        <f t="shared" ref="HNM13" si="11274">60916.66/5</f>
        <v>12183.332</v>
      </c>
      <c r="HNN13" s="18">
        <f t="shared" ref="HNN13" si="11275">191358.8/5</f>
        <v>38271.759999999995</v>
      </c>
      <c r="HNO13" s="17">
        <f t="shared" ref="HNO13" si="11276">HNN13*1.2</f>
        <v>45926.111999999994</v>
      </c>
      <c r="HNP13" s="16" t="s">
        <v>20</v>
      </c>
      <c r="HNQ13" s="16" t="s">
        <v>19</v>
      </c>
      <c r="HNR13" s="16" t="s">
        <v>18</v>
      </c>
      <c r="HNS13" s="11">
        <v>3</v>
      </c>
      <c r="HNT13" s="8" t="s">
        <v>2</v>
      </c>
      <c r="HNU13" s="19" t="s">
        <v>28</v>
      </c>
      <c r="HNV13" s="23" t="s">
        <v>36</v>
      </c>
      <c r="HNW13" s="8" t="s">
        <v>29</v>
      </c>
      <c r="HNX13" s="8" t="s">
        <v>37</v>
      </c>
      <c r="HNY13" s="23" t="s">
        <v>21</v>
      </c>
      <c r="HNZ13" s="21">
        <v>13</v>
      </c>
      <c r="HOA13" s="8"/>
      <c r="HOB13" s="8"/>
      <c r="HOC13" s="18">
        <f t="shared" ref="HOC13" si="11277">60916.66/5</f>
        <v>12183.332</v>
      </c>
      <c r="HOD13" s="18">
        <f t="shared" ref="HOD13" si="11278">191358.8/5</f>
        <v>38271.759999999995</v>
      </c>
      <c r="HOE13" s="17">
        <f t="shared" ref="HOE13" si="11279">HOD13*1.2</f>
        <v>45926.111999999994</v>
      </c>
      <c r="HOF13" s="16" t="s">
        <v>20</v>
      </c>
      <c r="HOG13" s="16" t="s">
        <v>19</v>
      </c>
      <c r="HOH13" s="16" t="s">
        <v>18</v>
      </c>
      <c r="HOI13" s="11">
        <v>3</v>
      </c>
      <c r="HOJ13" s="8" t="s">
        <v>2</v>
      </c>
      <c r="HOK13" s="19" t="s">
        <v>28</v>
      </c>
      <c r="HOL13" s="23" t="s">
        <v>36</v>
      </c>
      <c r="HOM13" s="8" t="s">
        <v>29</v>
      </c>
      <c r="HON13" s="8" t="s">
        <v>37</v>
      </c>
      <c r="HOO13" s="23" t="s">
        <v>21</v>
      </c>
      <c r="HOP13" s="21">
        <v>13</v>
      </c>
      <c r="HOQ13" s="8"/>
      <c r="HOR13" s="8"/>
      <c r="HOS13" s="18">
        <f t="shared" ref="HOS13" si="11280">60916.66/5</f>
        <v>12183.332</v>
      </c>
      <c r="HOT13" s="18">
        <f t="shared" ref="HOT13" si="11281">191358.8/5</f>
        <v>38271.759999999995</v>
      </c>
      <c r="HOU13" s="17">
        <f t="shared" ref="HOU13" si="11282">HOT13*1.2</f>
        <v>45926.111999999994</v>
      </c>
      <c r="HOV13" s="16" t="s">
        <v>20</v>
      </c>
      <c r="HOW13" s="16" t="s">
        <v>19</v>
      </c>
      <c r="HOX13" s="16" t="s">
        <v>18</v>
      </c>
      <c r="HOY13" s="11">
        <v>3</v>
      </c>
      <c r="HOZ13" s="8" t="s">
        <v>2</v>
      </c>
      <c r="HPA13" s="19" t="s">
        <v>28</v>
      </c>
      <c r="HPB13" s="23" t="s">
        <v>36</v>
      </c>
      <c r="HPC13" s="8" t="s">
        <v>29</v>
      </c>
      <c r="HPD13" s="8" t="s">
        <v>37</v>
      </c>
      <c r="HPE13" s="23" t="s">
        <v>21</v>
      </c>
      <c r="HPF13" s="21">
        <v>13</v>
      </c>
      <c r="HPG13" s="8"/>
      <c r="HPH13" s="8"/>
      <c r="HPI13" s="18">
        <f t="shared" ref="HPI13" si="11283">60916.66/5</f>
        <v>12183.332</v>
      </c>
      <c r="HPJ13" s="18">
        <f t="shared" ref="HPJ13" si="11284">191358.8/5</f>
        <v>38271.759999999995</v>
      </c>
      <c r="HPK13" s="17">
        <f t="shared" ref="HPK13" si="11285">HPJ13*1.2</f>
        <v>45926.111999999994</v>
      </c>
      <c r="HPL13" s="16" t="s">
        <v>20</v>
      </c>
      <c r="HPM13" s="16" t="s">
        <v>19</v>
      </c>
      <c r="HPN13" s="16" t="s">
        <v>18</v>
      </c>
      <c r="HPO13" s="11">
        <v>3</v>
      </c>
      <c r="HPP13" s="8" t="s">
        <v>2</v>
      </c>
      <c r="HPQ13" s="19" t="s">
        <v>28</v>
      </c>
      <c r="HPR13" s="23" t="s">
        <v>36</v>
      </c>
      <c r="HPS13" s="8" t="s">
        <v>29</v>
      </c>
      <c r="HPT13" s="8" t="s">
        <v>37</v>
      </c>
      <c r="HPU13" s="23" t="s">
        <v>21</v>
      </c>
      <c r="HPV13" s="21">
        <v>13</v>
      </c>
      <c r="HPW13" s="8"/>
      <c r="HPX13" s="8"/>
      <c r="HPY13" s="18">
        <f t="shared" ref="HPY13" si="11286">60916.66/5</f>
        <v>12183.332</v>
      </c>
      <c r="HPZ13" s="18">
        <f t="shared" ref="HPZ13" si="11287">191358.8/5</f>
        <v>38271.759999999995</v>
      </c>
      <c r="HQA13" s="17">
        <f t="shared" ref="HQA13" si="11288">HPZ13*1.2</f>
        <v>45926.111999999994</v>
      </c>
      <c r="HQB13" s="16" t="s">
        <v>20</v>
      </c>
      <c r="HQC13" s="16" t="s">
        <v>19</v>
      </c>
      <c r="HQD13" s="16" t="s">
        <v>18</v>
      </c>
      <c r="HQE13" s="11">
        <v>3</v>
      </c>
      <c r="HQF13" s="8" t="s">
        <v>2</v>
      </c>
      <c r="HQG13" s="19" t="s">
        <v>28</v>
      </c>
      <c r="HQH13" s="23" t="s">
        <v>36</v>
      </c>
      <c r="HQI13" s="8" t="s">
        <v>29</v>
      </c>
      <c r="HQJ13" s="8" t="s">
        <v>37</v>
      </c>
      <c r="HQK13" s="23" t="s">
        <v>21</v>
      </c>
      <c r="HQL13" s="21">
        <v>13</v>
      </c>
      <c r="HQM13" s="8"/>
      <c r="HQN13" s="8"/>
      <c r="HQO13" s="18">
        <f t="shared" ref="HQO13" si="11289">60916.66/5</f>
        <v>12183.332</v>
      </c>
      <c r="HQP13" s="18">
        <f t="shared" ref="HQP13" si="11290">191358.8/5</f>
        <v>38271.759999999995</v>
      </c>
      <c r="HQQ13" s="17">
        <f t="shared" ref="HQQ13" si="11291">HQP13*1.2</f>
        <v>45926.111999999994</v>
      </c>
      <c r="HQR13" s="16" t="s">
        <v>20</v>
      </c>
      <c r="HQS13" s="16" t="s">
        <v>19</v>
      </c>
      <c r="HQT13" s="16" t="s">
        <v>18</v>
      </c>
      <c r="HQU13" s="11">
        <v>3</v>
      </c>
      <c r="HQV13" s="8" t="s">
        <v>2</v>
      </c>
      <c r="HQW13" s="19" t="s">
        <v>28</v>
      </c>
      <c r="HQX13" s="23" t="s">
        <v>36</v>
      </c>
      <c r="HQY13" s="8" t="s">
        <v>29</v>
      </c>
      <c r="HQZ13" s="8" t="s">
        <v>37</v>
      </c>
      <c r="HRA13" s="23" t="s">
        <v>21</v>
      </c>
      <c r="HRB13" s="21">
        <v>13</v>
      </c>
      <c r="HRC13" s="8"/>
      <c r="HRD13" s="8"/>
      <c r="HRE13" s="18">
        <f t="shared" ref="HRE13" si="11292">60916.66/5</f>
        <v>12183.332</v>
      </c>
      <c r="HRF13" s="18">
        <f t="shared" ref="HRF13" si="11293">191358.8/5</f>
        <v>38271.759999999995</v>
      </c>
      <c r="HRG13" s="17">
        <f t="shared" ref="HRG13" si="11294">HRF13*1.2</f>
        <v>45926.111999999994</v>
      </c>
      <c r="HRH13" s="16" t="s">
        <v>20</v>
      </c>
      <c r="HRI13" s="16" t="s">
        <v>19</v>
      </c>
      <c r="HRJ13" s="16" t="s">
        <v>18</v>
      </c>
      <c r="HRK13" s="11">
        <v>3</v>
      </c>
      <c r="HRL13" s="8" t="s">
        <v>2</v>
      </c>
      <c r="HRM13" s="19" t="s">
        <v>28</v>
      </c>
      <c r="HRN13" s="23" t="s">
        <v>36</v>
      </c>
      <c r="HRO13" s="8" t="s">
        <v>29</v>
      </c>
      <c r="HRP13" s="8" t="s">
        <v>37</v>
      </c>
      <c r="HRQ13" s="23" t="s">
        <v>21</v>
      </c>
      <c r="HRR13" s="21">
        <v>13</v>
      </c>
      <c r="HRS13" s="8"/>
      <c r="HRT13" s="8"/>
      <c r="HRU13" s="18">
        <f t="shared" ref="HRU13" si="11295">60916.66/5</f>
        <v>12183.332</v>
      </c>
      <c r="HRV13" s="18">
        <f t="shared" ref="HRV13" si="11296">191358.8/5</f>
        <v>38271.759999999995</v>
      </c>
      <c r="HRW13" s="17">
        <f t="shared" ref="HRW13" si="11297">HRV13*1.2</f>
        <v>45926.111999999994</v>
      </c>
      <c r="HRX13" s="16" t="s">
        <v>20</v>
      </c>
      <c r="HRY13" s="16" t="s">
        <v>19</v>
      </c>
      <c r="HRZ13" s="16" t="s">
        <v>18</v>
      </c>
      <c r="HSA13" s="11">
        <v>3</v>
      </c>
      <c r="HSB13" s="8" t="s">
        <v>2</v>
      </c>
      <c r="HSC13" s="19" t="s">
        <v>28</v>
      </c>
      <c r="HSD13" s="23" t="s">
        <v>36</v>
      </c>
      <c r="HSE13" s="8" t="s">
        <v>29</v>
      </c>
      <c r="HSF13" s="8" t="s">
        <v>37</v>
      </c>
      <c r="HSG13" s="23" t="s">
        <v>21</v>
      </c>
      <c r="HSH13" s="21">
        <v>13</v>
      </c>
      <c r="HSI13" s="8"/>
      <c r="HSJ13" s="8"/>
      <c r="HSK13" s="18">
        <f t="shared" ref="HSK13" si="11298">60916.66/5</f>
        <v>12183.332</v>
      </c>
      <c r="HSL13" s="18">
        <f t="shared" ref="HSL13" si="11299">191358.8/5</f>
        <v>38271.759999999995</v>
      </c>
      <c r="HSM13" s="17">
        <f t="shared" ref="HSM13" si="11300">HSL13*1.2</f>
        <v>45926.111999999994</v>
      </c>
      <c r="HSN13" s="16" t="s">
        <v>20</v>
      </c>
      <c r="HSO13" s="16" t="s">
        <v>19</v>
      </c>
      <c r="HSP13" s="16" t="s">
        <v>18</v>
      </c>
      <c r="HSQ13" s="11">
        <v>3</v>
      </c>
      <c r="HSR13" s="8" t="s">
        <v>2</v>
      </c>
      <c r="HSS13" s="19" t="s">
        <v>28</v>
      </c>
      <c r="HST13" s="23" t="s">
        <v>36</v>
      </c>
      <c r="HSU13" s="8" t="s">
        <v>29</v>
      </c>
      <c r="HSV13" s="8" t="s">
        <v>37</v>
      </c>
      <c r="HSW13" s="23" t="s">
        <v>21</v>
      </c>
      <c r="HSX13" s="21">
        <v>13</v>
      </c>
      <c r="HSY13" s="8"/>
      <c r="HSZ13" s="8"/>
      <c r="HTA13" s="18">
        <f t="shared" ref="HTA13" si="11301">60916.66/5</f>
        <v>12183.332</v>
      </c>
      <c r="HTB13" s="18">
        <f t="shared" ref="HTB13" si="11302">191358.8/5</f>
        <v>38271.759999999995</v>
      </c>
      <c r="HTC13" s="17">
        <f t="shared" ref="HTC13" si="11303">HTB13*1.2</f>
        <v>45926.111999999994</v>
      </c>
      <c r="HTD13" s="16" t="s">
        <v>20</v>
      </c>
      <c r="HTE13" s="16" t="s">
        <v>19</v>
      </c>
      <c r="HTF13" s="16" t="s">
        <v>18</v>
      </c>
      <c r="HTG13" s="11">
        <v>3</v>
      </c>
      <c r="HTH13" s="8" t="s">
        <v>2</v>
      </c>
      <c r="HTI13" s="19" t="s">
        <v>28</v>
      </c>
      <c r="HTJ13" s="23" t="s">
        <v>36</v>
      </c>
      <c r="HTK13" s="8" t="s">
        <v>29</v>
      </c>
      <c r="HTL13" s="8" t="s">
        <v>37</v>
      </c>
      <c r="HTM13" s="23" t="s">
        <v>21</v>
      </c>
      <c r="HTN13" s="21">
        <v>13</v>
      </c>
      <c r="HTO13" s="8"/>
      <c r="HTP13" s="8"/>
      <c r="HTQ13" s="18">
        <f t="shared" ref="HTQ13" si="11304">60916.66/5</f>
        <v>12183.332</v>
      </c>
      <c r="HTR13" s="18">
        <f t="shared" ref="HTR13" si="11305">191358.8/5</f>
        <v>38271.759999999995</v>
      </c>
      <c r="HTS13" s="17">
        <f t="shared" ref="HTS13" si="11306">HTR13*1.2</f>
        <v>45926.111999999994</v>
      </c>
      <c r="HTT13" s="16" t="s">
        <v>20</v>
      </c>
      <c r="HTU13" s="16" t="s">
        <v>19</v>
      </c>
      <c r="HTV13" s="16" t="s">
        <v>18</v>
      </c>
      <c r="HTW13" s="11">
        <v>3</v>
      </c>
      <c r="HTX13" s="8" t="s">
        <v>2</v>
      </c>
      <c r="HTY13" s="19" t="s">
        <v>28</v>
      </c>
      <c r="HTZ13" s="23" t="s">
        <v>36</v>
      </c>
      <c r="HUA13" s="8" t="s">
        <v>29</v>
      </c>
      <c r="HUB13" s="8" t="s">
        <v>37</v>
      </c>
      <c r="HUC13" s="23" t="s">
        <v>21</v>
      </c>
      <c r="HUD13" s="21">
        <v>13</v>
      </c>
      <c r="HUE13" s="8"/>
      <c r="HUF13" s="8"/>
      <c r="HUG13" s="18">
        <f t="shared" ref="HUG13" si="11307">60916.66/5</f>
        <v>12183.332</v>
      </c>
      <c r="HUH13" s="18">
        <f t="shared" ref="HUH13" si="11308">191358.8/5</f>
        <v>38271.759999999995</v>
      </c>
      <c r="HUI13" s="17">
        <f t="shared" ref="HUI13" si="11309">HUH13*1.2</f>
        <v>45926.111999999994</v>
      </c>
      <c r="HUJ13" s="16" t="s">
        <v>20</v>
      </c>
      <c r="HUK13" s="16" t="s">
        <v>19</v>
      </c>
      <c r="HUL13" s="16" t="s">
        <v>18</v>
      </c>
      <c r="HUM13" s="11">
        <v>3</v>
      </c>
      <c r="HUN13" s="8" t="s">
        <v>2</v>
      </c>
      <c r="HUO13" s="19" t="s">
        <v>28</v>
      </c>
      <c r="HUP13" s="23" t="s">
        <v>36</v>
      </c>
      <c r="HUQ13" s="8" t="s">
        <v>29</v>
      </c>
      <c r="HUR13" s="8" t="s">
        <v>37</v>
      </c>
      <c r="HUS13" s="23" t="s">
        <v>21</v>
      </c>
      <c r="HUT13" s="21">
        <v>13</v>
      </c>
      <c r="HUU13" s="8"/>
      <c r="HUV13" s="8"/>
      <c r="HUW13" s="18">
        <f t="shared" ref="HUW13" si="11310">60916.66/5</f>
        <v>12183.332</v>
      </c>
      <c r="HUX13" s="18">
        <f t="shared" ref="HUX13" si="11311">191358.8/5</f>
        <v>38271.759999999995</v>
      </c>
      <c r="HUY13" s="17">
        <f t="shared" ref="HUY13" si="11312">HUX13*1.2</f>
        <v>45926.111999999994</v>
      </c>
      <c r="HUZ13" s="16" t="s">
        <v>20</v>
      </c>
      <c r="HVA13" s="16" t="s">
        <v>19</v>
      </c>
      <c r="HVB13" s="16" t="s">
        <v>18</v>
      </c>
      <c r="HVC13" s="11">
        <v>3</v>
      </c>
      <c r="HVD13" s="8" t="s">
        <v>2</v>
      </c>
      <c r="HVE13" s="19" t="s">
        <v>28</v>
      </c>
      <c r="HVF13" s="23" t="s">
        <v>36</v>
      </c>
      <c r="HVG13" s="8" t="s">
        <v>29</v>
      </c>
      <c r="HVH13" s="8" t="s">
        <v>37</v>
      </c>
      <c r="HVI13" s="23" t="s">
        <v>21</v>
      </c>
      <c r="HVJ13" s="21">
        <v>13</v>
      </c>
      <c r="HVK13" s="8"/>
      <c r="HVL13" s="8"/>
      <c r="HVM13" s="18">
        <f t="shared" ref="HVM13" si="11313">60916.66/5</f>
        <v>12183.332</v>
      </c>
      <c r="HVN13" s="18">
        <f t="shared" ref="HVN13" si="11314">191358.8/5</f>
        <v>38271.759999999995</v>
      </c>
      <c r="HVO13" s="17">
        <f t="shared" ref="HVO13" si="11315">HVN13*1.2</f>
        <v>45926.111999999994</v>
      </c>
      <c r="HVP13" s="16" t="s">
        <v>20</v>
      </c>
      <c r="HVQ13" s="16" t="s">
        <v>19</v>
      </c>
      <c r="HVR13" s="16" t="s">
        <v>18</v>
      </c>
      <c r="HVS13" s="11">
        <v>3</v>
      </c>
      <c r="HVT13" s="8" t="s">
        <v>2</v>
      </c>
      <c r="HVU13" s="19" t="s">
        <v>28</v>
      </c>
      <c r="HVV13" s="23" t="s">
        <v>36</v>
      </c>
      <c r="HVW13" s="8" t="s">
        <v>29</v>
      </c>
      <c r="HVX13" s="8" t="s">
        <v>37</v>
      </c>
      <c r="HVY13" s="23" t="s">
        <v>21</v>
      </c>
      <c r="HVZ13" s="21">
        <v>13</v>
      </c>
      <c r="HWA13" s="8"/>
      <c r="HWB13" s="8"/>
      <c r="HWC13" s="18">
        <f t="shared" ref="HWC13" si="11316">60916.66/5</f>
        <v>12183.332</v>
      </c>
      <c r="HWD13" s="18">
        <f t="shared" ref="HWD13" si="11317">191358.8/5</f>
        <v>38271.759999999995</v>
      </c>
      <c r="HWE13" s="17">
        <f t="shared" ref="HWE13" si="11318">HWD13*1.2</f>
        <v>45926.111999999994</v>
      </c>
      <c r="HWF13" s="16" t="s">
        <v>20</v>
      </c>
      <c r="HWG13" s="16" t="s">
        <v>19</v>
      </c>
      <c r="HWH13" s="16" t="s">
        <v>18</v>
      </c>
      <c r="HWI13" s="11">
        <v>3</v>
      </c>
      <c r="HWJ13" s="8" t="s">
        <v>2</v>
      </c>
      <c r="HWK13" s="19" t="s">
        <v>28</v>
      </c>
      <c r="HWL13" s="23" t="s">
        <v>36</v>
      </c>
      <c r="HWM13" s="8" t="s">
        <v>29</v>
      </c>
      <c r="HWN13" s="8" t="s">
        <v>37</v>
      </c>
      <c r="HWO13" s="23" t="s">
        <v>21</v>
      </c>
      <c r="HWP13" s="21">
        <v>13</v>
      </c>
      <c r="HWQ13" s="8"/>
      <c r="HWR13" s="8"/>
      <c r="HWS13" s="18">
        <f t="shared" ref="HWS13" si="11319">60916.66/5</f>
        <v>12183.332</v>
      </c>
      <c r="HWT13" s="18">
        <f t="shared" ref="HWT13" si="11320">191358.8/5</f>
        <v>38271.759999999995</v>
      </c>
      <c r="HWU13" s="17">
        <f t="shared" ref="HWU13" si="11321">HWT13*1.2</f>
        <v>45926.111999999994</v>
      </c>
      <c r="HWV13" s="16" t="s">
        <v>20</v>
      </c>
      <c r="HWW13" s="16" t="s">
        <v>19</v>
      </c>
      <c r="HWX13" s="16" t="s">
        <v>18</v>
      </c>
      <c r="HWY13" s="11">
        <v>3</v>
      </c>
      <c r="HWZ13" s="8" t="s">
        <v>2</v>
      </c>
      <c r="HXA13" s="19" t="s">
        <v>28</v>
      </c>
      <c r="HXB13" s="23" t="s">
        <v>36</v>
      </c>
      <c r="HXC13" s="8" t="s">
        <v>29</v>
      </c>
      <c r="HXD13" s="8" t="s">
        <v>37</v>
      </c>
      <c r="HXE13" s="23" t="s">
        <v>21</v>
      </c>
      <c r="HXF13" s="21">
        <v>13</v>
      </c>
      <c r="HXG13" s="8"/>
      <c r="HXH13" s="8"/>
      <c r="HXI13" s="18">
        <f t="shared" ref="HXI13" si="11322">60916.66/5</f>
        <v>12183.332</v>
      </c>
      <c r="HXJ13" s="18">
        <f t="shared" ref="HXJ13" si="11323">191358.8/5</f>
        <v>38271.759999999995</v>
      </c>
      <c r="HXK13" s="17">
        <f t="shared" ref="HXK13" si="11324">HXJ13*1.2</f>
        <v>45926.111999999994</v>
      </c>
      <c r="HXL13" s="16" t="s">
        <v>20</v>
      </c>
      <c r="HXM13" s="16" t="s">
        <v>19</v>
      </c>
      <c r="HXN13" s="16" t="s">
        <v>18</v>
      </c>
      <c r="HXO13" s="11">
        <v>3</v>
      </c>
      <c r="HXP13" s="8" t="s">
        <v>2</v>
      </c>
      <c r="HXQ13" s="19" t="s">
        <v>28</v>
      </c>
      <c r="HXR13" s="23" t="s">
        <v>36</v>
      </c>
      <c r="HXS13" s="8" t="s">
        <v>29</v>
      </c>
      <c r="HXT13" s="8" t="s">
        <v>37</v>
      </c>
      <c r="HXU13" s="23" t="s">
        <v>21</v>
      </c>
      <c r="HXV13" s="21">
        <v>13</v>
      </c>
      <c r="HXW13" s="8"/>
      <c r="HXX13" s="8"/>
      <c r="HXY13" s="18">
        <f t="shared" ref="HXY13" si="11325">60916.66/5</f>
        <v>12183.332</v>
      </c>
      <c r="HXZ13" s="18">
        <f t="shared" ref="HXZ13" si="11326">191358.8/5</f>
        <v>38271.759999999995</v>
      </c>
      <c r="HYA13" s="17">
        <f t="shared" ref="HYA13" si="11327">HXZ13*1.2</f>
        <v>45926.111999999994</v>
      </c>
      <c r="HYB13" s="16" t="s">
        <v>20</v>
      </c>
      <c r="HYC13" s="16" t="s">
        <v>19</v>
      </c>
      <c r="HYD13" s="16" t="s">
        <v>18</v>
      </c>
      <c r="HYE13" s="11">
        <v>3</v>
      </c>
      <c r="HYF13" s="8" t="s">
        <v>2</v>
      </c>
      <c r="HYG13" s="19" t="s">
        <v>28</v>
      </c>
      <c r="HYH13" s="23" t="s">
        <v>36</v>
      </c>
      <c r="HYI13" s="8" t="s">
        <v>29</v>
      </c>
      <c r="HYJ13" s="8" t="s">
        <v>37</v>
      </c>
      <c r="HYK13" s="23" t="s">
        <v>21</v>
      </c>
      <c r="HYL13" s="21">
        <v>13</v>
      </c>
      <c r="HYM13" s="8"/>
      <c r="HYN13" s="8"/>
      <c r="HYO13" s="18">
        <f t="shared" ref="HYO13" si="11328">60916.66/5</f>
        <v>12183.332</v>
      </c>
      <c r="HYP13" s="18">
        <f t="shared" ref="HYP13" si="11329">191358.8/5</f>
        <v>38271.759999999995</v>
      </c>
      <c r="HYQ13" s="17">
        <f t="shared" ref="HYQ13" si="11330">HYP13*1.2</f>
        <v>45926.111999999994</v>
      </c>
      <c r="HYR13" s="16" t="s">
        <v>20</v>
      </c>
      <c r="HYS13" s="16" t="s">
        <v>19</v>
      </c>
      <c r="HYT13" s="16" t="s">
        <v>18</v>
      </c>
      <c r="HYU13" s="11">
        <v>3</v>
      </c>
      <c r="HYV13" s="8" t="s">
        <v>2</v>
      </c>
      <c r="HYW13" s="19" t="s">
        <v>28</v>
      </c>
      <c r="HYX13" s="23" t="s">
        <v>36</v>
      </c>
      <c r="HYY13" s="8" t="s">
        <v>29</v>
      </c>
      <c r="HYZ13" s="8" t="s">
        <v>37</v>
      </c>
      <c r="HZA13" s="23" t="s">
        <v>21</v>
      </c>
      <c r="HZB13" s="21">
        <v>13</v>
      </c>
      <c r="HZC13" s="8"/>
      <c r="HZD13" s="8"/>
      <c r="HZE13" s="18">
        <f t="shared" ref="HZE13" si="11331">60916.66/5</f>
        <v>12183.332</v>
      </c>
      <c r="HZF13" s="18">
        <f t="shared" ref="HZF13" si="11332">191358.8/5</f>
        <v>38271.759999999995</v>
      </c>
      <c r="HZG13" s="17">
        <f t="shared" ref="HZG13" si="11333">HZF13*1.2</f>
        <v>45926.111999999994</v>
      </c>
      <c r="HZH13" s="16" t="s">
        <v>20</v>
      </c>
      <c r="HZI13" s="16" t="s">
        <v>19</v>
      </c>
      <c r="HZJ13" s="16" t="s">
        <v>18</v>
      </c>
      <c r="HZK13" s="11">
        <v>3</v>
      </c>
      <c r="HZL13" s="8" t="s">
        <v>2</v>
      </c>
      <c r="HZM13" s="19" t="s">
        <v>28</v>
      </c>
      <c r="HZN13" s="23" t="s">
        <v>36</v>
      </c>
      <c r="HZO13" s="8" t="s">
        <v>29</v>
      </c>
      <c r="HZP13" s="8" t="s">
        <v>37</v>
      </c>
      <c r="HZQ13" s="23" t="s">
        <v>21</v>
      </c>
      <c r="HZR13" s="21">
        <v>13</v>
      </c>
      <c r="HZS13" s="8"/>
      <c r="HZT13" s="8"/>
      <c r="HZU13" s="18">
        <f t="shared" ref="HZU13" si="11334">60916.66/5</f>
        <v>12183.332</v>
      </c>
      <c r="HZV13" s="18">
        <f t="shared" ref="HZV13" si="11335">191358.8/5</f>
        <v>38271.759999999995</v>
      </c>
      <c r="HZW13" s="17">
        <f t="shared" ref="HZW13" si="11336">HZV13*1.2</f>
        <v>45926.111999999994</v>
      </c>
      <c r="HZX13" s="16" t="s">
        <v>20</v>
      </c>
      <c r="HZY13" s="16" t="s">
        <v>19</v>
      </c>
      <c r="HZZ13" s="16" t="s">
        <v>18</v>
      </c>
      <c r="IAA13" s="11">
        <v>3</v>
      </c>
      <c r="IAB13" s="8" t="s">
        <v>2</v>
      </c>
      <c r="IAC13" s="19" t="s">
        <v>28</v>
      </c>
      <c r="IAD13" s="23" t="s">
        <v>36</v>
      </c>
      <c r="IAE13" s="8" t="s">
        <v>29</v>
      </c>
      <c r="IAF13" s="8" t="s">
        <v>37</v>
      </c>
      <c r="IAG13" s="23" t="s">
        <v>21</v>
      </c>
      <c r="IAH13" s="21">
        <v>13</v>
      </c>
      <c r="IAI13" s="8"/>
      <c r="IAJ13" s="8"/>
      <c r="IAK13" s="18">
        <f t="shared" ref="IAK13" si="11337">60916.66/5</f>
        <v>12183.332</v>
      </c>
      <c r="IAL13" s="18">
        <f t="shared" ref="IAL13" si="11338">191358.8/5</f>
        <v>38271.759999999995</v>
      </c>
      <c r="IAM13" s="17">
        <f t="shared" ref="IAM13" si="11339">IAL13*1.2</f>
        <v>45926.111999999994</v>
      </c>
      <c r="IAN13" s="16" t="s">
        <v>20</v>
      </c>
      <c r="IAO13" s="16" t="s">
        <v>19</v>
      </c>
      <c r="IAP13" s="16" t="s">
        <v>18</v>
      </c>
      <c r="IAQ13" s="11">
        <v>3</v>
      </c>
      <c r="IAR13" s="8" t="s">
        <v>2</v>
      </c>
      <c r="IAS13" s="19" t="s">
        <v>28</v>
      </c>
      <c r="IAT13" s="23" t="s">
        <v>36</v>
      </c>
      <c r="IAU13" s="8" t="s">
        <v>29</v>
      </c>
      <c r="IAV13" s="8" t="s">
        <v>37</v>
      </c>
      <c r="IAW13" s="23" t="s">
        <v>21</v>
      </c>
      <c r="IAX13" s="21">
        <v>13</v>
      </c>
      <c r="IAY13" s="8"/>
      <c r="IAZ13" s="8"/>
      <c r="IBA13" s="18">
        <f t="shared" ref="IBA13" si="11340">60916.66/5</f>
        <v>12183.332</v>
      </c>
      <c r="IBB13" s="18">
        <f t="shared" ref="IBB13" si="11341">191358.8/5</f>
        <v>38271.759999999995</v>
      </c>
      <c r="IBC13" s="17">
        <f t="shared" ref="IBC13" si="11342">IBB13*1.2</f>
        <v>45926.111999999994</v>
      </c>
      <c r="IBD13" s="16" t="s">
        <v>20</v>
      </c>
      <c r="IBE13" s="16" t="s">
        <v>19</v>
      </c>
      <c r="IBF13" s="16" t="s">
        <v>18</v>
      </c>
      <c r="IBG13" s="11">
        <v>3</v>
      </c>
      <c r="IBH13" s="8" t="s">
        <v>2</v>
      </c>
      <c r="IBI13" s="19" t="s">
        <v>28</v>
      </c>
      <c r="IBJ13" s="23" t="s">
        <v>36</v>
      </c>
      <c r="IBK13" s="8" t="s">
        <v>29</v>
      </c>
      <c r="IBL13" s="8" t="s">
        <v>37</v>
      </c>
      <c r="IBM13" s="23" t="s">
        <v>21</v>
      </c>
      <c r="IBN13" s="21">
        <v>13</v>
      </c>
      <c r="IBO13" s="8"/>
      <c r="IBP13" s="8"/>
      <c r="IBQ13" s="18">
        <f t="shared" ref="IBQ13" si="11343">60916.66/5</f>
        <v>12183.332</v>
      </c>
      <c r="IBR13" s="18">
        <f t="shared" ref="IBR13" si="11344">191358.8/5</f>
        <v>38271.759999999995</v>
      </c>
      <c r="IBS13" s="17">
        <f t="shared" ref="IBS13" si="11345">IBR13*1.2</f>
        <v>45926.111999999994</v>
      </c>
      <c r="IBT13" s="16" t="s">
        <v>20</v>
      </c>
      <c r="IBU13" s="16" t="s">
        <v>19</v>
      </c>
      <c r="IBV13" s="16" t="s">
        <v>18</v>
      </c>
      <c r="IBW13" s="11">
        <v>3</v>
      </c>
      <c r="IBX13" s="8" t="s">
        <v>2</v>
      </c>
      <c r="IBY13" s="19" t="s">
        <v>28</v>
      </c>
      <c r="IBZ13" s="23" t="s">
        <v>36</v>
      </c>
      <c r="ICA13" s="8" t="s">
        <v>29</v>
      </c>
      <c r="ICB13" s="8" t="s">
        <v>37</v>
      </c>
      <c r="ICC13" s="23" t="s">
        <v>21</v>
      </c>
      <c r="ICD13" s="21">
        <v>13</v>
      </c>
      <c r="ICE13" s="8"/>
      <c r="ICF13" s="8"/>
      <c r="ICG13" s="18">
        <f t="shared" ref="ICG13" si="11346">60916.66/5</f>
        <v>12183.332</v>
      </c>
      <c r="ICH13" s="18">
        <f t="shared" ref="ICH13" si="11347">191358.8/5</f>
        <v>38271.759999999995</v>
      </c>
      <c r="ICI13" s="17">
        <f t="shared" ref="ICI13" si="11348">ICH13*1.2</f>
        <v>45926.111999999994</v>
      </c>
      <c r="ICJ13" s="16" t="s">
        <v>20</v>
      </c>
      <c r="ICK13" s="16" t="s">
        <v>19</v>
      </c>
      <c r="ICL13" s="16" t="s">
        <v>18</v>
      </c>
      <c r="ICM13" s="11">
        <v>3</v>
      </c>
      <c r="ICN13" s="8" t="s">
        <v>2</v>
      </c>
      <c r="ICO13" s="19" t="s">
        <v>28</v>
      </c>
      <c r="ICP13" s="23" t="s">
        <v>36</v>
      </c>
      <c r="ICQ13" s="8" t="s">
        <v>29</v>
      </c>
      <c r="ICR13" s="8" t="s">
        <v>37</v>
      </c>
      <c r="ICS13" s="23" t="s">
        <v>21</v>
      </c>
      <c r="ICT13" s="21">
        <v>13</v>
      </c>
      <c r="ICU13" s="8"/>
      <c r="ICV13" s="8"/>
      <c r="ICW13" s="18">
        <f t="shared" ref="ICW13" si="11349">60916.66/5</f>
        <v>12183.332</v>
      </c>
      <c r="ICX13" s="18">
        <f t="shared" ref="ICX13" si="11350">191358.8/5</f>
        <v>38271.759999999995</v>
      </c>
      <c r="ICY13" s="17">
        <f t="shared" ref="ICY13" si="11351">ICX13*1.2</f>
        <v>45926.111999999994</v>
      </c>
      <c r="ICZ13" s="16" t="s">
        <v>20</v>
      </c>
      <c r="IDA13" s="16" t="s">
        <v>19</v>
      </c>
      <c r="IDB13" s="16" t="s">
        <v>18</v>
      </c>
      <c r="IDC13" s="11">
        <v>3</v>
      </c>
      <c r="IDD13" s="8" t="s">
        <v>2</v>
      </c>
      <c r="IDE13" s="19" t="s">
        <v>28</v>
      </c>
      <c r="IDF13" s="23" t="s">
        <v>36</v>
      </c>
      <c r="IDG13" s="8" t="s">
        <v>29</v>
      </c>
      <c r="IDH13" s="8" t="s">
        <v>37</v>
      </c>
      <c r="IDI13" s="23" t="s">
        <v>21</v>
      </c>
      <c r="IDJ13" s="21">
        <v>13</v>
      </c>
      <c r="IDK13" s="8"/>
      <c r="IDL13" s="8"/>
      <c r="IDM13" s="18">
        <f t="shared" ref="IDM13" si="11352">60916.66/5</f>
        <v>12183.332</v>
      </c>
      <c r="IDN13" s="18">
        <f t="shared" ref="IDN13" si="11353">191358.8/5</f>
        <v>38271.759999999995</v>
      </c>
      <c r="IDO13" s="17">
        <f t="shared" ref="IDO13" si="11354">IDN13*1.2</f>
        <v>45926.111999999994</v>
      </c>
      <c r="IDP13" s="16" t="s">
        <v>20</v>
      </c>
      <c r="IDQ13" s="16" t="s">
        <v>19</v>
      </c>
      <c r="IDR13" s="16" t="s">
        <v>18</v>
      </c>
      <c r="IDS13" s="11">
        <v>3</v>
      </c>
      <c r="IDT13" s="8" t="s">
        <v>2</v>
      </c>
      <c r="IDU13" s="19" t="s">
        <v>28</v>
      </c>
      <c r="IDV13" s="23" t="s">
        <v>36</v>
      </c>
      <c r="IDW13" s="8" t="s">
        <v>29</v>
      </c>
      <c r="IDX13" s="8" t="s">
        <v>37</v>
      </c>
      <c r="IDY13" s="23" t="s">
        <v>21</v>
      </c>
      <c r="IDZ13" s="21">
        <v>13</v>
      </c>
      <c r="IEA13" s="8"/>
      <c r="IEB13" s="8"/>
      <c r="IEC13" s="18">
        <f t="shared" ref="IEC13" si="11355">60916.66/5</f>
        <v>12183.332</v>
      </c>
      <c r="IED13" s="18">
        <f t="shared" ref="IED13" si="11356">191358.8/5</f>
        <v>38271.759999999995</v>
      </c>
      <c r="IEE13" s="17">
        <f t="shared" ref="IEE13" si="11357">IED13*1.2</f>
        <v>45926.111999999994</v>
      </c>
      <c r="IEF13" s="16" t="s">
        <v>20</v>
      </c>
      <c r="IEG13" s="16" t="s">
        <v>19</v>
      </c>
      <c r="IEH13" s="16" t="s">
        <v>18</v>
      </c>
      <c r="IEI13" s="11">
        <v>3</v>
      </c>
      <c r="IEJ13" s="8" t="s">
        <v>2</v>
      </c>
      <c r="IEK13" s="19" t="s">
        <v>28</v>
      </c>
      <c r="IEL13" s="23" t="s">
        <v>36</v>
      </c>
      <c r="IEM13" s="8" t="s">
        <v>29</v>
      </c>
      <c r="IEN13" s="8" t="s">
        <v>37</v>
      </c>
      <c r="IEO13" s="23" t="s">
        <v>21</v>
      </c>
      <c r="IEP13" s="21">
        <v>13</v>
      </c>
      <c r="IEQ13" s="8"/>
      <c r="IER13" s="8"/>
      <c r="IES13" s="18">
        <f t="shared" ref="IES13" si="11358">60916.66/5</f>
        <v>12183.332</v>
      </c>
      <c r="IET13" s="18">
        <f t="shared" ref="IET13" si="11359">191358.8/5</f>
        <v>38271.759999999995</v>
      </c>
      <c r="IEU13" s="17">
        <f t="shared" ref="IEU13" si="11360">IET13*1.2</f>
        <v>45926.111999999994</v>
      </c>
      <c r="IEV13" s="16" t="s">
        <v>20</v>
      </c>
      <c r="IEW13" s="16" t="s">
        <v>19</v>
      </c>
      <c r="IEX13" s="16" t="s">
        <v>18</v>
      </c>
      <c r="IEY13" s="11">
        <v>3</v>
      </c>
      <c r="IEZ13" s="8" t="s">
        <v>2</v>
      </c>
      <c r="IFA13" s="19" t="s">
        <v>28</v>
      </c>
      <c r="IFB13" s="23" t="s">
        <v>36</v>
      </c>
      <c r="IFC13" s="8" t="s">
        <v>29</v>
      </c>
      <c r="IFD13" s="8" t="s">
        <v>37</v>
      </c>
      <c r="IFE13" s="23" t="s">
        <v>21</v>
      </c>
      <c r="IFF13" s="21">
        <v>13</v>
      </c>
      <c r="IFG13" s="8"/>
      <c r="IFH13" s="8"/>
      <c r="IFI13" s="18">
        <f t="shared" ref="IFI13" si="11361">60916.66/5</f>
        <v>12183.332</v>
      </c>
      <c r="IFJ13" s="18">
        <f t="shared" ref="IFJ13" si="11362">191358.8/5</f>
        <v>38271.759999999995</v>
      </c>
      <c r="IFK13" s="17">
        <f t="shared" ref="IFK13" si="11363">IFJ13*1.2</f>
        <v>45926.111999999994</v>
      </c>
      <c r="IFL13" s="16" t="s">
        <v>20</v>
      </c>
      <c r="IFM13" s="16" t="s">
        <v>19</v>
      </c>
      <c r="IFN13" s="16" t="s">
        <v>18</v>
      </c>
      <c r="IFO13" s="11">
        <v>3</v>
      </c>
      <c r="IFP13" s="8" t="s">
        <v>2</v>
      </c>
      <c r="IFQ13" s="19" t="s">
        <v>28</v>
      </c>
      <c r="IFR13" s="23" t="s">
        <v>36</v>
      </c>
      <c r="IFS13" s="8" t="s">
        <v>29</v>
      </c>
      <c r="IFT13" s="8" t="s">
        <v>37</v>
      </c>
      <c r="IFU13" s="23" t="s">
        <v>21</v>
      </c>
      <c r="IFV13" s="21">
        <v>13</v>
      </c>
      <c r="IFW13" s="8"/>
      <c r="IFX13" s="8"/>
      <c r="IFY13" s="18">
        <f t="shared" ref="IFY13" si="11364">60916.66/5</f>
        <v>12183.332</v>
      </c>
      <c r="IFZ13" s="18">
        <f t="shared" ref="IFZ13" si="11365">191358.8/5</f>
        <v>38271.759999999995</v>
      </c>
      <c r="IGA13" s="17">
        <f t="shared" ref="IGA13" si="11366">IFZ13*1.2</f>
        <v>45926.111999999994</v>
      </c>
      <c r="IGB13" s="16" t="s">
        <v>20</v>
      </c>
      <c r="IGC13" s="16" t="s">
        <v>19</v>
      </c>
      <c r="IGD13" s="16" t="s">
        <v>18</v>
      </c>
      <c r="IGE13" s="11">
        <v>3</v>
      </c>
      <c r="IGF13" s="8" t="s">
        <v>2</v>
      </c>
      <c r="IGG13" s="19" t="s">
        <v>28</v>
      </c>
      <c r="IGH13" s="23" t="s">
        <v>36</v>
      </c>
      <c r="IGI13" s="8" t="s">
        <v>29</v>
      </c>
      <c r="IGJ13" s="8" t="s">
        <v>37</v>
      </c>
      <c r="IGK13" s="23" t="s">
        <v>21</v>
      </c>
      <c r="IGL13" s="21">
        <v>13</v>
      </c>
      <c r="IGM13" s="8"/>
      <c r="IGN13" s="8"/>
      <c r="IGO13" s="18">
        <f t="shared" ref="IGO13" si="11367">60916.66/5</f>
        <v>12183.332</v>
      </c>
      <c r="IGP13" s="18">
        <f t="shared" ref="IGP13" si="11368">191358.8/5</f>
        <v>38271.759999999995</v>
      </c>
      <c r="IGQ13" s="17">
        <f t="shared" ref="IGQ13" si="11369">IGP13*1.2</f>
        <v>45926.111999999994</v>
      </c>
      <c r="IGR13" s="16" t="s">
        <v>20</v>
      </c>
      <c r="IGS13" s="16" t="s">
        <v>19</v>
      </c>
      <c r="IGT13" s="16" t="s">
        <v>18</v>
      </c>
      <c r="IGU13" s="11">
        <v>3</v>
      </c>
      <c r="IGV13" s="8" t="s">
        <v>2</v>
      </c>
      <c r="IGW13" s="19" t="s">
        <v>28</v>
      </c>
      <c r="IGX13" s="23" t="s">
        <v>36</v>
      </c>
      <c r="IGY13" s="8" t="s">
        <v>29</v>
      </c>
      <c r="IGZ13" s="8" t="s">
        <v>37</v>
      </c>
      <c r="IHA13" s="23" t="s">
        <v>21</v>
      </c>
      <c r="IHB13" s="21">
        <v>13</v>
      </c>
      <c r="IHC13" s="8"/>
      <c r="IHD13" s="8"/>
      <c r="IHE13" s="18">
        <f t="shared" ref="IHE13" si="11370">60916.66/5</f>
        <v>12183.332</v>
      </c>
      <c r="IHF13" s="18">
        <f t="shared" ref="IHF13" si="11371">191358.8/5</f>
        <v>38271.759999999995</v>
      </c>
      <c r="IHG13" s="17">
        <f t="shared" ref="IHG13" si="11372">IHF13*1.2</f>
        <v>45926.111999999994</v>
      </c>
      <c r="IHH13" s="16" t="s">
        <v>20</v>
      </c>
      <c r="IHI13" s="16" t="s">
        <v>19</v>
      </c>
      <c r="IHJ13" s="16" t="s">
        <v>18</v>
      </c>
      <c r="IHK13" s="11">
        <v>3</v>
      </c>
      <c r="IHL13" s="8" t="s">
        <v>2</v>
      </c>
      <c r="IHM13" s="19" t="s">
        <v>28</v>
      </c>
      <c r="IHN13" s="23" t="s">
        <v>36</v>
      </c>
      <c r="IHO13" s="8" t="s">
        <v>29</v>
      </c>
      <c r="IHP13" s="8" t="s">
        <v>37</v>
      </c>
      <c r="IHQ13" s="23" t="s">
        <v>21</v>
      </c>
      <c r="IHR13" s="21">
        <v>13</v>
      </c>
      <c r="IHS13" s="8"/>
      <c r="IHT13" s="8"/>
      <c r="IHU13" s="18">
        <f t="shared" ref="IHU13" si="11373">60916.66/5</f>
        <v>12183.332</v>
      </c>
      <c r="IHV13" s="18">
        <f t="shared" ref="IHV13" si="11374">191358.8/5</f>
        <v>38271.759999999995</v>
      </c>
      <c r="IHW13" s="17">
        <f t="shared" ref="IHW13" si="11375">IHV13*1.2</f>
        <v>45926.111999999994</v>
      </c>
      <c r="IHX13" s="16" t="s">
        <v>20</v>
      </c>
      <c r="IHY13" s="16" t="s">
        <v>19</v>
      </c>
      <c r="IHZ13" s="16" t="s">
        <v>18</v>
      </c>
      <c r="IIA13" s="11">
        <v>3</v>
      </c>
      <c r="IIB13" s="8" t="s">
        <v>2</v>
      </c>
      <c r="IIC13" s="19" t="s">
        <v>28</v>
      </c>
      <c r="IID13" s="23" t="s">
        <v>36</v>
      </c>
      <c r="IIE13" s="8" t="s">
        <v>29</v>
      </c>
      <c r="IIF13" s="8" t="s">
        <v>37</v>
      </c>
      <c r="IIG13" s="23" t="s">
        <v>21</v>
      </c>
      <c r="IIH13" s="21">
        <v>13</v>
      </c>
      <c r="III13" s="8"/>
      <c r="IIJ13" s="8"/>
      <c r="IIK13" s="18">
        <f t="shared" ref="IIK13" si="11376">60916.66/5</f>
        <v>12183.332</v>
      </c>
      <c r="IIL13" s="18">
        <f t="shared" ref="IIL13" si="11377">191358.8/5</f>
        <v>38271.759999999995</v>
      </c>
      <c r="IIM13" s="17">
        <f t="shared" ref="IIM13" si="11378">IIL13*1.2</f>
        <v>45926.111999999994</v>
      </c>
      <c r="IIN13" s="16" t="s">
        <v>20</v>
      </c>
      <c r="IIO13" s="16" t="s">
        <v>19</v>
      </c>
      <c r="IIP13" s="16" t="s">
        <v>18</v>
      </c>
      <c r="IIQ13" s="11">
        <v>3</v>
      </c>
      <c r="IIR13" s="8" t="s">
        <v>2</v>
      </c>
      <c r="IIS13" s="19" t="s">
        <v>28</v>
      </c>
      <c r="IIT13" s="23" t="s">
        <v>36</v>
      </c>
      <c r="IIU13" s="8" t="s">
        <v>29</v>
      </c>
      <c r="IIV13" s="8" t="s">
        <v>37</v>
      </c>
      <c r="IIW13" s="23" t="s">
        <v>21</v>
      </c>
      <c r="IIX13" s="21">
        <v>13</v>
      </c>
      <c r="IIY13" s="8"/>
      <c r="IIZ13" s="8"/>
      <c r="IJA13" s="18">
        <f t="shared" ref="IJA13" si="11379">60916.66/5</f>
        <v>12183.332</v>
      </c>
      <c r="IJB13" s="18">
        <f t="shared" ref="IJB13" si="11380">191358.8/5</f>
        <v>38271.759999999995</v>
      </c>
      <c r="IJC13" s="17">
        <f t="shared" ref="IJC13" si="11381">IJB13*1.2</f>
        <v>45926.111999999994</v>
      </c>
      <c r="IJD13" s="16" t="s">
        <v>20</v>
      </c>
      <c r="IJE13" s="16" t="s">
        <v>19</v>
      </c>
      <c r="IJF13" s="16" t="s">
        <v>18</v>
      </c>
      <c r="IJG13" s="11">
        <v>3</v>
      </c>
      <c r="IJH13" s="8" t="s">
        <v>2</v>
      </c>
      <c r="IJI13" s="19" t="s">
        <v>28</v>
      </c>
      <c r="IJJ13" s="23" t="s">
        <v>36</v>
      </c>
      <c r="IJK13" s="8" t="s">
        <v>29</v>
      </c>
      <c r="IJL13" s="8" t="s">
        <v>37</v>
      </c>
      <c r="IJM13" s="23" t="s">
        <v>21</v>
      </c>
      <c r="IJN13" s="21">
        <v>13</v>
      </c>
      <c r="IJO13" s="8"/>
      <c r="IJP13" s="8"/>
      <c r="IJQ13" s="18">
        <f t="shared" ref="IJQ13" si="11382">60916.66/5</f>
        <v>12183.332</v>
      </c>
      <c r="IJR13" s="18">
        <f t="shared" ref="IJR13" si="11383">191358.8/5</f>
        <v>38271.759999999995</v>
      </c>
      <c r="IJS13" s="17">
        <f t="shared" ref="IJS13" si="11384">IJR13*1.2</f>
        <v>45926.111999999994</v>
      </c>
      <c r="IJT13" s="16" t="s">
        <v>20</v>
      </c>
      <c r="IJU13" s="16" t="s">
        <v>19</v>
      </c>
      <c r="IJV13" s="16" t="s">
        <v>18</v>
      </c>
      <c r="IJW13" s="11">
        <v>3</v>
      </c>
      <c r="IJX13" s="8" t="s">
        <v>2</v>
      </c>
      <c r="IJY13" s="19" t="s">
        <v>28</v>
      </c>
      <c r="IJZ13" s="23" t="s">
        <v>36</v>
      </c>
      <c r="IKA13" s="8" t="s">
        <v>29</v>
      </c>
      <c r="IKB13" s="8" t="s">
        <v>37</v>
      </c>
      <c r="IKC13" s="23" t="s">
        <v>21</v>
      </c>
      <c r="IKD13" s="21">
        <v>13</v>
      </c>
      <c r="IKE13" s="8"/>
      <c r="IKF13" s="8"/>
      <c r="IKG13" s="18">
        <f t="shared" ref="IKG13" si="11385">60916.66/5</f>
        <v>12183.332</v>
      </c>
      <c r="IKH13" s="18">
        <f t="shared" ref="IKH13" si="11386">191358.8/5</f>
        <v>38271.759999999995</v>
      </c>
      <c r="IKI13" s="17">
        <f t="shared" ref="IKI13" si="11387">IKH13*1.2</f>
        <v>45926.111999999994</v>
      </c>
      <c r="IKJ13" s="16" t="s">
        <v>20</v>
      </c>
      <c r="IKK13" s="16" t="s">
        <v>19</v>
      </c>
      <c r="IKL13" s="16" t="s">
        <v>18</v>
      </c>
      <c r="IKM13" s="11">
        <v>3</v>
      </c>
      <c r="IKN13" s="8" t="s">
        <v>2</v>
      </c>
      <c r="IKO13" s="19" t="s">
        <v>28</v>
      </c>
      <c r="IKP13" s="23" t="s">
        <v>36</v>
      </c>
      <c r="IKQ13" s="8" t="s">
        <v>29</v>
      </c>
      <c r="IKR13" s="8" t="s">
        <v>37</v>
      </c>
      <c r="IKS13" s="23" t="s">
        <v>21</v>
      </c>
      <c r="IKT13" s="21">
        <v>13</v>
      </c>
      <c r="IKU13" s="8"/>
      <c r="IKV13" s="8"/>
      <c r="IKW13" s="18">
        <f t="shared" ref="IKW13" si="11388">60916.66/5</f>
        <v>12183.332</v>
      </c>
      <c r="IKX13" s="18">
        <f t="shared" ref="IKX13" si="11389">191358.8/5</f>
        <v>38271.759999999995</v>
      </c>
      <c r="IKY13" s="17">
        <f t="shared" ref="IKY13" si="11390">IKX13*1.2</f>
        <v>45926.111999999994</v>
      </c>
      <c r="IKZ13" s="16" t="s">
        <v>20</v>
      </c>
      <c r="ILA13" s="16" t="s">
        <v>19</v>
      </c>
      <c r="ILB13" s="16" t="s">
        <v>18</v>
      </c>
      <c r="ILC13" s="11">
        <v>3</v>
      </c>
      <c r="ILD13" s="8" t="s">
        <v>2</v>
      </c>
      <c r="ILE13" s="19" t="s">
        <v>28</v>
      </c>
      <c r="ILF13" s="23" t="s">
        <v>36</v>
      </c>
      <c r="ILG13" s="8" t="s">
        <v>29</v>
      </c>
      <c r="ILH13" s="8" t="s">
        <v>37</v>
      </c>
      <c r="ILI13" s="23" t="s">
        <v>21</v>
      </c>
      <c r="ILJ13" s="21">
        <v>13</v>
      </c>
      <c r="ILK13" s="8"/>
      <c r="ILL13" s="8"/>
      <c r="ILM13" s="18">
        <f t="shared" ref="ILM13" si="11391">60916.66/5</f>
        <v>12183.332</v>
      </c>
      <c r="ILN13" s="18">
        <f t="shared" ref="ILN13" si="11392">191358.8/5</f>
        <v>38271.759999999995</v>
      </c>
      <c r="ILO13" s="17">
        <f t="shared" ref="ILO13" si="11393">ILN13*1.2</f>
        <v>45926.111999999994</v>
      </c>
      <c r="ILP13" s="16" t="s">
        <v>20</v>
      </c>
      <c r="ILQ13" s="16" t="s">
        <v>19</v>
      </c>
      <c r="ILR13" s="16" t="s">
        <v>18</v>
      </c>
      <c r="ILS13" s="11">
        <v>3</v>
      </c>
      <c r="ILT13" s="8" t="s">
        <v>2</v>
      </c>
      <c r="ILU13" s="19" t="s">
        <v>28</v>
      </c>
      <c r="ILV13" s="23" t="s">
        <v>36</v>
      </c>
      <c r="ILW13" s="8" t="s">
        <v>29</v>
      </c>
      <c r="ILX13" s="8" t="s">
        <v>37</v>
      </c>
      <c r="ILY13" s="23" t="s">
        <v>21</v>
      </c>
      <c r="ILZ13" s="21">
        <v>13</v>
      </c>
      <c r="IMA13" s="8"/>
      <c r="IMB13" s="8"/>
      <c r="IMC13" s="18">
        <f t="shared" ref="IMC13" si="11394">60916.66/5</f>
        <v>12183.332</v>
      </c>
      <c r="IMD13" s="18">
        <f t="shared" ref="IMD13" si="11395">191358.8/5</f>
        <v>38271.759999999995</v>
      </c>
      <c r="IME13" s="17">
        <f t="shared" ref="IME13" si="11396">IMD13*1.2</f>
        <v>45926.111999999994</v>
      </c>
      <c r="IMF13" s="16" t="s">
        <v>20</v>
      </c>
      <c r="IMG13" s="16" t="s">
        <v>19</v>
      </c>
      <c r="IMH13" s="16" t="s">
        <v>18</v>
      </c>
      <c r="IMI13" s="11">
        <v>3</v>
      </c>
      <c r="IMJ13" s="8" t="s">
        <v>2</v>
      </c>
      <c r="IMK13" s="19" t="s">
        <v>28</v>
      </c>
      <c r="IML13" s="23" t="s">
        <v>36</v>
      </c>
      <c r="IMM13" s="8" t="s">
        <v>29</v>
      </c>
      <c r="IMN13" s="8" t="s">
        <v>37</v>
      </c>
      <c r="IMO13" s="23" t="s">
        <v>21</v>
      </c>
      <c r="IMP13" s="21">
        <v>13</v>
      </c>
      <c r="IMQ13" s="8"/>
      <c r="IMR13" s="8"/>
      <c r="IMS13" s="18">
        <f t="shared" ref="IMS13" si="11397">60916.66/5</f>
        <v>12183.332</v>
      </c>
      <c r="IMT13" s="18">
        <f t="shared" ref="IMT13" si="11398">191358.8/5</f>
        <v>38271.759999999995</v>
      </c>
      <c r="IMU13" s="17">
        <f t="shared" ref="IMU13" si="11399">IMT13*1.2</f>
        <v>45926.111999999994</v>
      </c>
      <c r="IMV13" s="16" t="s">
        <v>20</v>
      </c>
      <c r="IMW13" s="16" t="s">
        <v>19</v>
      </c>
      <c r="IMX13" s="16" t="s">
        <v>18</v>
      </c>
      <c r="IMY13" s="11">
        <v>3</v>
      </c>
      <c r="IMZ13" s="8" t="s">
        <v>2</v>
      </c>
      <c r="INA13" s="19" t="s">
        <v>28</v>
      </c>
      <c r="INB13" s="23" t="s">
        <v>36</v>
      </c>
      <c r="INC13" s="8" t="s">
        <v>29</v>
      </c>
      <c r="IND13" s="8" t="s">
        <v>37</v>
      </c>
      <c r="INE13" s="23" t="s">
        <v>21</v>
      </c>
      <c r="INF13" s="21">
        <v>13</v>
      </c>
      <c r="ING13" s="8"/>
      <c r="INH13" s="8"/>
      <c r="INI13" s="18">
        <f t="shared" ref="INI13" si="11400">60916.66/5</f>
        <v>12183.332</v>
      </c>
      <c r="INJ13" s="18">
        <f t="shared" ref="INJ13" si="11401">191358.8/5</f>
        <v>38271.759999999995</v>
      </c>
      <c r="INK13" s="17">
        <f t="shared" ref="INK13" si="11402">INJ13*1.2</f>
        <v>45926.111999999994</v>
      </c>
      <c r="INL13" s="16" t="s">
        <v>20</v>
      </c>
      <c r="INM13" s="16" t="s">
        <v>19</v>
      </c>
      <c r="INN13" s="16" t="s">
        <v>18</v>
      </c>
      <c r="INO13" s="11">
        <v>3</v>
      </c>
      <c r="INP13" s="8" t="s">
        <v>2</v>
      </c>
      <c r="INQ13" s="19" t="s">
        <v>28</v>
      </c>
      <c r="INR13" s="23" t="s">
        <v>36</v>
      </c>
      <c r="INS13" s="8" t="s">
        <v>29</v>
      </c>
      <c r="INT13" s="8" t="s">
        <v>37</v>
      </c>
      <c r="INU13" s="23" t="s">
        <v>21</v>
      </c>
      <c r="INV13" s="21">
        <v>13</v>
      </c>
      <c r="INW13" s="8"/>
      <c r="INX13" s="8"/>
      <c r="INY13" s="18">
        <f t="shared" ref="INY13" si="11403">60916.66/5</f>
        <v>12183.332</v>
      </c>
      <c r="INZ13" s="18">
        <f t="shared" ref="INZ13" si="11404">191358.8/5</f>
        <v>38271.759999999995</v>
      </c>
      <c r="IOA13" s="17">
        <f t="shared" ref="IOA13" si="11405">INZ13*1.2</f>
        <v>45926.111999999994</v>
      </c>
      <c r="IOB13" s="16" t="s">
        <v>20</v>
      </c>
      <c r="IOC13" s="16" t="s">
        <v>19</v>
      </c>
      <c r="IOD13" s="16" t="s">
        <v>18</v>
      </c>
      <c r="IOE13" s="11">
        <v>3</v>
      </c>
      <c r="IOF13" s="8" t="s">
        <v>2</v>
      </c>
      <c r="IOG13" s="19" t="s">
        <v>28</v>
      </c>
      <c r="IOH13" s="23" t="s">
        <v>36</v>
      </c>
      <c r="IOI13" s="8" t="s">
        <v>29</v>
      </c>
      <c r="IOJ13" s="8" t="s">
        <v>37</v>
      </c>
      <c r="IOK13" s="23" t="s">
        <v>21</v>
      </c>
      <c r="IOL13" s="21">
        <v>13</v>
      </c>
      <c r="IOM13" s="8"/>
      <c r="ION13" s="8"/>
      <c r="IOO13" s="18">
        <f t="shared" ref="IOO13" si="11406">60916.66/5</f>
        <v>12183.332</v>
      </c>
      <c r="IOP13" s="18">
        <f t="shared" ref="IOP13" si="11407">191358.8/5</f>
        <v>38271.759999999995</v>
      </c>
      <c r="IOQ13" s="17">
        <f t="shared" ref="IOQ13" si="11408">IOP13*1.2</f>
        <v>45926.111999999994</v>
      </c>
      <c r="IOR13" s="16" t="s">
        <v>20</v>
      </c>
      <c r="IOS13" s="16" t="s">
        <v>19</v>
      </c>
      <c r="IOT13" s="16" t="s">
        <v>18</v>
      </c>
      <c r="IOU13" s="11">
        <v>3</v>
      </c>
      <c r="IOV13" s="8" t="s">
        <v>2</v>
      </c>
      <c r="IOW13" s="19" t="s">
        <v>28</v>
      </c>
      <c r="IOX13" s="23" t="s">
        <v>36</v>
      </c>
      <c r="IOY13" s="8" t="s">
        <v>29</v>
      </c>
      <c r="IOZ13" s="8" t="s">
        <v>37</v>
      </c>
      <c r="IPA13" s="23" t="s">
        <v>21</v>
      </c>
      <c r="IPB13" s="21">
        <v>13</v>
      </c>
      <c r="IPC13" s="8"/>
      <c r="IPD13" s="8"/>
      <c r="IPE13" s="18">
        <f t="shared" ref="IPE13" si="11409">60916.66/5</f>
        <v>12183.332</v>
      </c>
      <c r="IPF13" s="18">
        <f t="shared" ref="IPF13" si="11410">191358.8/5</f>
        <v>38271.759999999995</v>
      </c>
      <c r="IPG13" s="17">
        <f t="shared" ref="IPG13" si="11411">IPF13*1.2</f>
        <v>45926.111999999994</v>
      </c>
      <c r="IPH13" s="16" t="s">
        <v>20</v>
      </c>
      <c r="IPI13" s="16" t="s">
        <v>19</v>
      </c>
      <c r="IPJ13" s="16" t="s">
        <v>18</v>
      </c>
      <c r="IPK13" s="11">
        <v>3</v>
      </c>
      <c r="IPL13" s="8" t="s">
        <v>2</v>
      </c>
      <c r="IPM13" s="19" t="s">
        <v>28</v>
      </c>
      <c r="IPN13" s="23" t="s">
        <v>36</v>
      </c>
      <c r="IPO13" s="8" t="s">
        <v>29</v>
      </c>
      <c r="IPP13" s="8" t="s">
        <v>37</v>
      </c>
      <c r="IPQ13" s="23" t="s">
        <v>21</v>
      </c>
      <c r="IPR13" s="21">
        <v>13</v>
      </c>
      <c r="IPS13" s="8"/>
      <c r="IPT13" s="8"/>
      <c r="IPU13" s="18">
        <f t="shared" ref="IPU13" si="11412">60916.66/5</f>
        <v>12183.332</v>
      </c>
      <c r="IPV13" s="18">
        <f t="shared" ref="IPV13" si="11413">191358.8/5</f>
        <v>38271.759999999995</v>
      </c>
      <c r="IPW13" s="17">
        <f t="shared" ref="IPW13" si="11414">IPV13*1.2</f>
        <v>45926.111999999994</v>
      </c>
      <c r="IPX13" s="16" t="s">
        <v>20</v>
      </c>
      <c r="IPY13" s="16" t="s">
        <v>19</v>
      </c>
      <c r="IPZ13" s="16" t="s">
        <v>18</v>
      </c>
      <c r="IQA13" s="11">
        <v>3</v>
      </c>
      <c r="IQB13" s="8" t="s">
        <v>2</v>
      </c>
      <c r="IQC13" s="19" t="s">
        <v>28</v>
      </c>
      <c r="IQD13" s="23" t="s">
        <v>36</v>
      </c>
      <c r="IQE13" s="8" t="s">
        <v>29</v>
      </c>
      <c r="IQF13" s="8" t="s">
        <v>37</v>
      </c>
      <c r="IQG13" s="23" t="s">
        <v>21</v>
      </c>
      <c r="IQH13" s="21">
        <v>13</v>
      </c>
      <c r="IQI13" s="8"/>
      <c r="IQJ13" s="8"/>
      <c r="IQK13" s="18">
        <f t="shared" ref="IQK13" si="11415">60916.66/5</f>
        <v>12183.332</v>
      </c>
      <c r="IQL13" s="18">
        <f t="shared" ref="IQL13" si="11416">191358.8/5</f>
        <v>38271.759999999995</v>
      </c>
      <c r="IQM13" s="17">
        <f t="shared" ref="IQM13" si="11417">IQL13*1.2</f>
        <v>45926.111999999994</v>
      </c>
      <c r="IQN13" s="16" t="s">
        <v>20</v>
      </c>
      <c r="IQO13" s="16" t="s">
        <v>19</v>
      </c>
      <c r="IQP13" s="16" t="s">
        <v>18</v>
      </c>
      <c r="IQQ13" s="11">
        <v>3</v>
      </c>
      <c r="IQR13" s="8" t="s">
        <v>2</v>
      </c>
      <c r="IQS13" s="19" t="s">
        <v>28</v>
      </c>
      <c r="IQT13" s="23" t="s">
        <v>36</v>
      </c>
      <c r="IQU13" s="8" t="s">
        <v>29</v>
      </c>
      <c r="IQV13" s="8" t="s">
        <v>37</v>
      </c>
      <c r="IQW13" s="23" t="s">
        <v>21</v>
      </c>
      <c r="IQX13" s="21">
        <v>13</v>
      </c>
      <c r="IQY13" s="8"/>
      <c r="IQZ13" s="8"/>
      <c r="IRA13" s="18">
        <f t="shared" ref="IRA13" si="11418">60916.66/5</f>
        <v>12183.332</v>
      </c>
      <c r="IRB13" s="18">
        <f t="shared" ref="IRB13" si="11419">191358.8/5</f>
        <v>38271.759999999995</v>
      </c>
      <c r="IRC13" s="17">
        <f t="shared" ref="IRC13" si="11420">IRB13*1.2</f>
        <v>45926.111999999994</v>
      </c>
      <c r="IRD13" s="16" t="s">
        <v>20</v>
      </c>
      <c r="IRE13" s="16" t="s">
        <v>19</v>
      </c>
      <c r="IRF13" s="16" t="s">
        <v>18</v>
      </c>
      <c r="IRG13" s="11">
        <v>3</v>
      </c>
      <c r="IRH13" s="8" t="s">
        <v>2</v>
      </c>
      <c r="IRI13" s="19" t="s">
        <v>28</v>
      </c>
      <c r="IRJ13" s="23" t="s">
        <v>36</v>
      </c>
      <c r="IRK13" s="8" t="s">
        <v>29</v>
      </c>
      <c r="IRL13" s="8" t="s">
        <v>37</v>
      </c>
      <c r="IRM13" s="23" t="s">
        <v>21</v>
      </c>
      <c r="IRN13" s="21">
        <v>13</v>
      </c>
      <c r="IRO13" s="8"/>
      <c r="IRP13" s="8"/>
      <c r="IRQ13" s="18">
        <f t="shared" ref="IRQ13" si="11421">60916.66/5</f>
        <v>12183.332</v>
      </c>
      <c r="IRR13" s="18">
        <f t="shared" ref="IRR13" si="11422">191358.8/5</f>
        <v>38271.759999999995</v>
      </c>
      <c r="IRS13" s="17">
        <f t="shared" ref="IRS13" si="11423">IRR13*1.2</f>
        <v>45926.111999999994</v>
      </c>
      <c r="IRT13" s="16" t="s">
        <v>20</v>
      </c>
      <c r="IRU13" s="16" t="s">
        <v>19</v>
      </c>
      <c r="IRV13" s="16" t="s">
        <v>18</v>
      </c>
      <c r="IRW13" s="11">
        <v>3</v>
      </c>
      <c r="IRX13" s="8" t="s">
        <v>2</v>
      </c>
      <c r="IRY13" s="19" t="s">
        <v>28</v>
      </c>
      <c r="IRZ13" s="23" t="s">
        <v>36</v>
      </c>
      <c r="ISA13" s="8" t="s">
        <v>29</v>
      </c>
      <c r="ISB13" s="8" t="s">
        <v>37</v>
      </c>
      <c r="ISC13" s="23" t="s">
        <v>21</v>
      </c>
      <c r="ISD13" s="21">
        <v>13</v>
      </c>
      <c r="ISE13" s="8"/>
      <c r="ISF13" s="8"/>
      <c r="ISG13" s="18">
        <f t="shared" ref="ISG13" si="11424">60916.66/5</f>
        <v>12183.332</v>
      </c>
      <c r="ISH13" s="18">
        <f t="shared" ref="ISH13" si="11425">191358.8/5</f>
        <v>38271.759999999995</v>
      </c>
      <c r="ISI13" s="17">
        <f t="shared" ref="ISI13" si="11426">ISH13*1.2</f>
        <v>45926.111999999994</v>
      </c>
      <c r="ISJ13" s="16" t="s">
        <v>20</v>
      </c>
      <c r="ISK13" s="16" t="s">
        <v>19</v>
      </c>
      <c r="ISL13" s="16" t="s">
        <v>18</v>
      </c>
      <c r="ISM13" s="11">
        <v>3</v>
      </c>
      <c r="ISN13" s="8" t="s">
        <v>2</v>
      </c>
      <c r="ISO13" s="19" t="s">
        <v>28</v>
      </c>
      <c r="ISP13" s="23" t="s">
        <v>36</v>
      </c>
      <c r="ISQ13" s="8" t="s">
        <v>29</v>
      </c>
      <c r="ISR13" s="8" t="s">
        <v>37</v>
      </c>
      <c r="ISS13" s="23" t="s">
        <v>21</v>
      </c>
      <c r="IST13" s="21">
        <v>13</v>
      </c>
      <c r="ISU13" s="8"/>
      <c r="ISV13" s="8"/>
      <c r="ISW13" s="18">
        <f t="shared" ref="ISW13" si="11427">60916.66/5</f>
        <v>12183.332</v>
      </c>
      <c r="ISX13" s="18">
        <f t="shared" ref="ISX13" si="11428">191358.8/5</f>
        <v>38271.759999999995</v>
      </c>
      <c r="ISY13" s="17">
        <f t="shared" ref="ISY13" si="11429">ISX13*1.2</f>
        <v>45926.111999999994</v>
      </c>
      <c r="ISZ13" s="16" t="s">
        <v>20</v>
      </c>
      <c r="ITA13" s="16" t="s">
        <v>19</v>
      </c>
      <c r="ITB13" s="16" t="s">
        <v>18</v>
      </c>
      <c r="ITC13" s="11">
        <v>3</v>
      </c>
      <c r="ITD13" s="8" t="s">
        <v>2</v>
      </c>
      <c r="ITE13" s="19" t="s">
        <v>28</v>
      </c>
      <c r="ITF13" s="23" t="s">
        <v>36</v>
      </c>
      <c r="ITG13" s="8" t="s">
        <v>29</v>
      </c>
      <c r="ITH13" s="8" t="s">
        <v>37</v>
      </c>
      <c r="ITI13" s="23" t="s">
        <v>21</v>
      </c>
      <c r="ITJ13" s="21">
        <v>13</v>
      </c>
      <c r="ITK13" s="8"/>
      <c r="ITL13" s="8"/>
      <c r="ITM13" s="18">
        <f t="shared" ref="ITM13" si="11430">60916.66/5</f>
        <v>12183.332</v>
      </c>
      <c r="ITN13" s="18">
        <f t="shared" ref="ITN13" si="11431">191358.8/5</f>
        <v>38271.759999999995</v>
      </c>
      <c r="ITO13" s="17">
        <f t="shared" ref="ITO13" si="11432">ITN13*1.2</f>
        <v>45926.111999999994</v>
      </c>
      <c r="ITP13" s="16" t="s">
        <v>20</v>
      </c>
      <c r="ITQ13" s="16" t="s">
        <v>19</v>
      </c>
      <c r="ITR13" s="16" t="s">
        <v>18</v>
      </c>
      <c r="ITS13" s="11">
        <v>3</v>
      </c>
      <c r="ITT13" s="8" t="s">
        <v>2</v>
      </c>
      <c r="ITU13" s="19" t="s">
        <v>28</v>
      </c>
      <c r="ITV13" s="23" t="s">
        <v>36</v>
      </c>
      <c r="ITW13" s="8" t="s">
        <v>29</v>
      </c>
      <c r="ITX13" s="8" t="s">
        <v>37</v>
      </c>
      <c r="ITY13" s="23" t="s">
        <v>21</v>
      </c>
      <c r="ITZ13" s="21">
        <v>13</v>
      </c>
      <c r="IUA13" s="8"/>
      <c r="IUB13" s="8"/>
      <c r="IUC13" s="18">
        <f t="shared" ref="IUC13" si="11433">60916.66/5</f>
        <v>12183.332</v>
      </c>
      <c r="IUD13" s="18">
        <f t="shared" ref="IUD13" si="11434">191358.8/5</f>
        <v>38271.759999999995</v>
      </c>
      <c r="IUE13" s="17">
        <f t="shared" ref="IUE13" si="11435">IUD13*1.2</f>
        <v>45926.111999999994</v>
      </c>
      <c r="IUF13" s="16" t="s">
        <v>20</v>
      </c>
      <c r="IUG13" s="16" t="s">
        <v>19</v>
      </c>
      <c r="IUH13" s="16" t="s">
        <v>18</v>
      </c>
      <c r="IUI13" s="11">
        <v>3</v>
      </c>
      <c r="IUJ13" s="8" t="s">
        <v>2</v>
      </c>
      <c r="IUK13" s="19" t="s">
        <v>28</v>
      </c>
      <c r="IUL13" s="23" t="s">
        <v>36</v>
      </c>
      <c r="IUM13" s="8" t="s">
        <v>29</v>
      </c>
      <c r="IUN13" s="8" t="s">
        <v>37</v>
      </c>
      <c r="IUO13" s="23" t="s">
        <v>21</v>
      </c>
      <c r="IUP13" s="21">
        <v>13</v>
      </c>
      <c r="IUQ13" s="8"/>
      <c r="IUR13" s="8"/>
      <c r="IUS13" s="18">
        <f t="shared" ref="IUS13" si="11436">60916.66/5</f>
        <v>12183.332</v>
      </c>
      <c r="IUT13" s="18">
        <f t="shared" ref="IUT13" si="11437">191358.8/5</f>
        <v>38271.759999999995</v>
      </c>
      <c r="IUU13" s="17">
        <f t="shared" ref="IUU13" si="11438">IUT13*1.2</f>
        <v>45926.111999999994</v>
      </c>
      <c r="IUV13" s="16" t="s">
        <v>20</v>
      </c>
      <c r="IUW13" s="16" t="s">
        <v>19</v>
      </c>
      <c r="IUX13" s="16" t="s">
        <v>18</v>
      </c>
      <c r="IUY13" s="11">
        <v>3</v>
      </c>
      <c r="IUZ13" s="8" t="s">
        <v>2</v>
      </c>
      <c r="IVA13" s="19" t="s">
        <v>28</v>
      </c>
      <c r="IVB13" s="23" t="s">
        <v>36</v>
      </c>
      <c r="IVC13" s="8" t="s">
        <v>29</v>
      </c>
      <c r="IVD13" s="8" t="s">
        <v>37</v>
      </c>
      <c r="IVE13" s="23" t="s">
        <v>21</v>
      </c>
      <c r="IVF13" s="21">
        <v>13</v>
      </c>
      <c r="IVG13" s="8"/>
      <c r="IVH13" s="8"/>
      <c r="IVI13" s="18">
        <f t="shared" ref="IVI13" si="11439">60916.66/5</f>
        <v>12183.332</v>
      </c>
      <c r="IVJ13" s="18">
        <f t="shared" ref="IVJ13" si="11440">191358.8/5</f>
        <v>38271.759999999995</v>
      </c>
      <c r="IVK13" s="17">
        <f t="shared" ref="IVK13" si="11441">IVJ13*1.2</f>
        <v>45926.111999999994</v>
      </c>
      <c r="IVL13" s="16" t="s">
        <v>20</v>
      </c>
      <c r="IVM13" s="16" t="s">
        <v>19</v>
      </c>
      <c r="IVN13" s="16" t="s">
        <v>18</v>
      </c>
      <c r="IVO13" s="11">
        <v>3</v>
      </c>
      <c r="IVP13" s="8" t="s">
        <v>2</v>
      </c>
      <c r="IVQ13" s="19" t="s">
        <v>28</v>
      </c>
      <c r="IVR13" s="23" t="s">
        <v>36</v>
      </c>
      <c r="IVS13" s="8" t="s">
        <v>29</v>
      </c>
      <c r="IVT13" s="8" t="s">
        <v>37</v>
      </c>
      <c r="IVU13" s="23" t="s">
        <v>21</v>
      </c>
      <c r="IVV13" s="21">
        <v>13</v>
      </c>
      <c r="IVW13" s="8"/>
      <c r="IVX13" s="8"/>
      <c r="IVY13" s="18">
        <f t="shared" ref="IVY13" si="11442">60916.66/5</f>
        <v>12183.332</v>
      </c>
      <c r="IVZ13" s="18">
        <f t="shared" ref="IVZ13" si="11443">191358.8/5</f>
        <v>38271.759999999995</v>
      </c>
      <c r="IWA13" s="17">
        <f t="shared" ref="IWA13" si="11444">IVZ13*1.2</f>
        <v>45926.111999999994</v>
      </c>
      <c r="IWB13" s="16" t="s">
        <v>20</v>
      </c>
      <c r="IWC13" s="16" t="s">
        <v>19</v>
      </c>
      <c r="IWD13" s="16" t="s">
        <v>18</v>
      </c>
      <c r="IWE13" s="11">
        <v>3</v>
      </c>
      <c r="IWF13" s="8" t="s">
        <v>2</v>
      </c>
      <c r="IWG13" s="19" t="s">
        <v>28</v>
      </c>
      <c r="IWH13" s="23" t="s">
        <v>36</v>
      </c>
      <c r="IWI13" s="8" t="s">
        <v>29</v>
      </c>
      <c r="IWJ13" s="8" t="s">
        <v>37</v>
      </c>
      <c r="IWK13" s="23" t="s">
        <v>21</v>
      </c>
      <c r="IWL13" s="21">
        <v>13</v>
      </c>
      <c r="IWM13" s="8"/>
      <c r="IWN13" s="8"/>
      <c r="IWO13" s="18">
        <f t="shared" ref="IWO13" si="11445">60916.66/5</f>
        <v>12183.332</v>
      </c>
      <c r="IWP13" s="18">
        <f t="shared" ref="IWP13" si="11446">191358.8/5</f>
        <v>38271.759999999995</v>
      </c>
      <c r="IWQ13" s="17">
        <f t="shared" ref="IWQ13" si="11447">IWP13*1.2</f>
        <v>45926.111999999994</v>
      </c>
      <c r="IWR13" s="16" t="s">
        <v>20</v>
      </c>
      <c r="IWS13" s="16" t="s">
        <v>19</v>
      </c>
      <c r="IWT13" s="16" t="s">
        <v>18</v>
      </c>
      <c r="IWU13" s="11">
        <v>3</v>
      </c>
      <c r="IWV13" s="8" t="s">
        <v>2</v>
      </c>
      <c r="IWW13" s="19" t="s">
        <v>28</v>
      </c>
      <c r="IWX13" s="23" t="s">
        <v>36</v>
      </c>
      <c r="IWY13" s="8" t="s">
        <v>29</v>
      </c>
      <c r="IWZ13" s="8" t="s">
        <v>37</v>
      </c>
      <c r="IXA13" s="23" t="s">
        <v>21</v>
      </c>
      <c r="IXB13" s="21">
        <v>13</v>
      </c>
      <c r="IXC13" s="8"/>
      <c r="IXD13" s="8"/>
      <c r="IXE13" s="18">
        <f t="shared" ref="IXE13" si="11448">60916.66/5</f>
        <v>12183.332</v>
      </c>
      <c r="IXF13" s="18">
        <f t="shared" ref="IXF13" si="11449">191358.8/5</f>
        <v>38271.759999999995</v>
      </c>
      <c r="IXG13" s="17">
        <f t="shared" ref="IXG13" si="11450">IXF13*1.2</f>
        <v>45926.111999999994</v>
      </c>
      <c r="IXH13" s="16" t="s">
        <v>20</v>
      </c>
      <c r="IXI13" s="16" t="s">
        <v>19</v>
      </c>
      <c r="IXJ13" s="16" t="s">
        <v>18</v>
      </c>
      <c r="IXK13" s="11">
        <v>3</v>
      </c>
      <c r="IXL13" s="8" t="s">
        <v>2</v>
      </c>
      <c r="IXM13" s="19" t="s">
        <v>28</v>
      </c>
      <c r="IXN13" s="23" t="s">
        <v>36</v>
      </c>
      <c r="IXO13" s="8" t="s">
        <v>29</v>
      </c>
      <c r="IXP13" s="8" t="s">
        <v>37</v>
      </c>
      <c r="IXQ13" s="23" t="s">
        <v>21</v>
      </c>
      <c r="IXR13" s="21">
        <v>13</v>
      </c>
      <c r="IXS13" s="8"/>
      <c r="IXT13" s="8"/>
      <c r="IXU13" s="18">
        <f t="shared" ref="IXU13" si="11451">60916.66/5</f>
        <v>12183.332</v>
      </c>
      <c r="IXV13" s="18">
        <f t="shared" ref="IXV13" si="11452">191358.8/5</f>
        <v>38271.759999999995</v>
      </c>
      <c r="IXW13" s="17">
        <f t="shared" ref="IXW13" si="11453">IXV13*1.2</f>
        <v>45926.111999999994</v>
      </c>
      <c r="IXX13" s="16" t="s">
        <v>20</v>
      </c>
      <c r="IXY13" s="16" t="s">
        <v>19</v>
      </c>
      <c r="IXZ13" s="16" t="s">
        <v>18</v>
      </c>
      <c r="IYA13" s="11">
        <v>3</v>
      </c>
      <c r="IYB13" s="8" t="s">
        <v>2</v>
      </c>
      <c r="IYC13" s="19" t="s">
        <v>28</v>
      </c>
      <c r="IYD13" s="23" t="s">
        <v>36</v>
      </c>
      <c r="IYE13" s="8" t="s">
        <v>29</v>
      </c>
      <c r="IYF13" s="8" t="s">
        <v>37</v>
      </c>
      <c r="IYG13" s="23" t="s">
        <v>21</v>
      </c>
      <c r="IYH13" s="21">
        <v>13</v>
      </c>
      <c r="IYI13" s="8"/>
      <c r="IYJ13" s="8"/>
      <c r="IYK13" s="18">
        <f t="shared" ref="IYK13" si="11454">60916.66/5</f>
        <v>12183.332</v>
      </c>
      <c r="IYL13" s="18">
        <f t="shared" ref="IYL13" si="11455">191358.8/5</f>
        <v>38271.759999999995</v>
      </c>
      <c r="IYM13" s="17">
        <f t="shared" ref="IYM13" si="11456">IYL13*1.2</f>
        <v>45926.111999999994</v>
      </c>
      <c r="IYN13" s="16" t="s">
        <v>20</v>
      </c>
      <c r="IYO13" s="16" t="s">
        <v>19</v>
      </c>
      <c r="IYP13" s="16" t="s">
        <v>18</v>
      </c>
      <c r="IYQ13" s="11">
        <v>3</v>
      </c>
      <c r="IYR13" s="8" t="s">
        <v>2</v>
      </c>
      <c r="IYS13" s="19" t="s">
        <v>28</v>
      </c>
      <c r="IYT13" s="23" t="s">
        <v>36</v>
      </c>
      <c r="IYU13" s="8" t="s">
        <v>29</v>
      </c>
      <c r="IYV13" s="8" t="s">
        <v>37</v>
      </c>
      <c r="IYW13" s="23" t="s">
        <v>21</v>
      </c>
      <c r="IYX13" s="21">
        <v>13</v>
      </c>
      <c r="IYY13" s="8"/>
      <c r="IYZ13" s="8"/>
      <c r="IZA13" s="18">
        <f t="shared" ref="IZA13" si="11457">60916.66/5</f>
        <v>12183.332</v>
      </c>
      <c r="IZB13" s="18">
        <f t="shared" ref="IZB13" si="11458">191358.8/5</f>
        <v>38271.759999999995</v>
      </c>
      <c r="IZC13" s="17">
        <f t="shared" ref="IZC13" si="11459">IZB13*1.2</f>
        <v>45926.111999999994</v>
      </c>
      <c r="IZD13" s="16" t="s">
        <v>20</v>
      </c>
      <c r="IZE13" s="16" t="s">
        <v>19</v>
      </c>
      <c r="IZF13" s="16" t="s">
        <v>18</v>
      </c>
      <c r="IZG13" s="11">
        <v>3</v>
      </c>
      <c r="IZH13" s="8" t="s">
        <v>2</v>
      </c>
      <c r="IZI13" s="19" t="s">
        <v>28</v>
      </c>
      <c r="IZJ13" s="23" t="s">
        <v>36</v>
      </c>
      <c r="IZK13" s="8" t="s">
        <v>29</v>
      </c>
      <c r="IZL13" s="8" t="s">
        <v>37</v>
      </c>
      <c r="IZM13" s="23" t="s">
        <v>21</v>
      </c>
      <c r="IZN13" s="21">
        <v>13</v>
      </c>
      <c r="IZO13" s="8"/>
      <c r="IZP13" s="8"/>
      <c r="IZQ13" s="18">
        <f t="shared" ref="IZQ13" si="11460">60916.66/5</f>
        <v>12183.332</v>
      </c>
      <c r="IZR13" s="18">
        <f t="shared" ref="IZR13" si="11461">191358.8/5</f>
        <v>38271.759999999995</v>
      </c>
      <c r="IZS13" s="17">
        <f t="shared" ref="IZS13" si="11462">IZR13*1.2</f>
        <v>45926.111999999994</v>
      </c>
      <c r="IZT13" s="16" t="s">
        <v>20</v>
      </c>
      <c r="IZU13" s="16" t="s">
        <v>19</v>
      </c>
      <c r="IZV13" s="16" t="s">
        <v>18</v>
      </c>
      <c r="IZW13" s="11">
        <v>3</v>
      </c>
      <c r="IZX13" s="8" t="s">
        <v>2</v>
      </c>
      <c r="IZY13" s="19" t="s">
        <v>28</v>
      </c>
      <c r="IZZ13" s="23" t="s">
        <v>36</v>
      </c>
      <c r="JAA13" s="8" t="s">
        <v>29</v>
      </c>
      <c r="JAB13" s="8" t="s">
        <v>37</v>
      </c>
      <c r="JAC13" s="23" t="s">
        <v>21</v>
      </c>
      <c r="JAD13" s="21">
        <v>13</v>
      </c>
      <c r="JAE13" s="8"/>
      <c r="JAF13" s="8"/>
      <c r="JAG13" s="18">
        <f t="shared" ref="JAG13" si="11463">60916.66/5</f>
        <v>12183.332</v>
      </c>
      <c r="JAH13" s="18">
        <f t="shared" ref="JAH13" si="11464">191358.8/5</f>
        <v>38271.759999999995</v>
      </c>
      <c r="JAI13" s="17">
        <f t="shared" ref="JAI13" si="11465">JAH13*1.2</f>
        <v>45926.111999999994</v>
      </c>
      <c r="JAJ13" s="16" t="s">
        <v>20</v>
      </c>
      <c r="JAK13" s="16" t="s">
        <v>19</v>
      </c>
      <c r="JAL13" s="16" t="s">
        <v>18</v>
      </c>
      <c r="JAM13" s="11">
        <v>3</v>
      </c>
      <c r="JAN13" s="8" t="s">
        <v>2</v>
      </c>
      <c r="JAO13" s="19" t="s">
        <v>28</v>
      </c>
      <c r="JAP13" s="23" t="s">
        <v>36</v>
      </c>
      <c r="JAQ13" s="8" t="s">
        <v>29</v>
      </c>
      <c r="JAR13" s="8" t="s">
        <v>37</v>
      </c>
      <c r="JAS13" s="23" t="s">
        <v>21</v>
      </c>
      <c r="JAT13" s="21">
        <v>13</v>
      </c>
      <c r="JAU13" s="8"/>
      <c r="JAV13" s="8"/>
      <c r="JAW13" s="18">
        <f t="shared" ref="JAW13" si="11466">60916.66/5</f>
        <v>12183.332</v>
      </c>
      <c r="JAX13" s="18">
        <f t="shared" ref="JAX13" si="11467">191358.8/5</f>
        <v>38271.759999999995</v>
      </c>
      <c r="JAY13" s="17">
        <f t="shared" ref="JAY13" si="11468">JAX13*1.2</f>
        <v>45926.111999999994</v>
      </c>
      <c r="JAZ13" s="16" t="s">
        <v>20</v>
      </c>
      <c r="JBA13" s="16" t="s">
        <v>19</v>
      </c>
      <c r="JBB13" s="16" t="s">
        <v>18</v>
      </c>
      <c r="JBC13" s="11">
        <v>3</v>
      </c>
      <c r="JBD13" s="8" t="s">
        <v>2</v>
      </c>
      <c r="JBE13" s="19" t="s">
        <v>28</v>
      </c>
      <c r="JBF13" s="23" t="s">
        <v>36</v>
      </c>
      <c r="JBG13" s="8" t="s">
        <v>29</v>
      </c>
      <c r="JBH13" s="8" t="s">
        <v>37</v>
      </c>
      <c r="JBI13" s="23" t="s">
        <v>21</v>
      </c>
      <c r="JBJ13" s="21">
        <v>13</v>
      </c>
      <c r="JBK13" s="8"/>
      <c r="JBL13" s="8"/>
      <c r="JBM13" s="18">
        <f t="shared" ref="JBM13" si="11469">60916.66/5</f>
        <v>12183.332</v>
      </c>
      <c r="JBN13" s="18">
        <f t="shared" ref="JBN13" si="11470">191358.8/5</f>
        <v>38271.759999999995</v>
      </c>
      <c r="JBO13" s="17">
        <f t="shared" ref="JBO13" si="11471">JBN13*1.2</f>
        <v>45926.111999999994</v>
      </c>
      <c r="JBP13" s="16" t="s">
        <v>20</v>
      </c>
      <c r="JBQ13" s="16" t="s">
        <v>19</v>
      </c>
      <c r="JBR13" s="16" t="s">
        <v>18</v>
      </c>
      <c r="JBS13" s="11">
        <v>3</v>
      </c>
      <c r="JBT13" s="8" t="s">
        <v>2</v>
      </c>
      <c r="JBU13" s="19" t="s">
        <v>28</v>
      </c>
      <c r="JBV13" s="23" t="s">
        <v>36</v>
      </c>
      <c r="JBW13" s="8" t="s">
        <v>29</v>
      </c>
      <c r="JBX13" s="8" t="s">
        <v>37</v>
      </c>
      <c r="JBY13" s="23" t="s">
        <v>21</v>
      </c>
      <c r="JBZ13" s="21">
        <v>13</v>
      </c>
      <c r="JCA13" s="8"/>
      <c r="JCB13" s="8"/>
      <c r="JCC13" s="18">
        <f t="shared" ref="JCC13" si="11472">60916.66/5</f>
        <v>12183.332</v>
      </c>
      <c r="JCD13" s="18">
        <f t="shared" ref="JCD13" si="11473">191358.8/5</f>
        <v>38271.759999999995</v>
      </c>
      <c r="JCE13" s="17">
        <f t="shared" ref="JCE13" si="11474">JCD13*1.2</f>
        <v>45926.111999999994</v>
      </c>
      <c r="JCF13" s="16" t="s">
        <v>20</v>
      </c>
      <c r="JCG13" s="16" t="s">
        <v>19</v>
      </c>
      <c r="JCH13" s="16" t="s">
        <v>18</v>
      </c>
      <c r="JCI13" s="11">
        <v>3</v>
      </c>
      <c r="JCJ13" s="8" t="s">
        <v>2</v>
      </c>
      <c r="JCK13" s="19" t="s">
        <v>28</v>
      </c>
      <c r="JCL13" s="23" t="s">
        <v>36</v>
      </c>
      <c r="JCM13" s="8" t="s">
        <v>29</v>
      </c>
      <c r="JCN13" s="8" t="s">
        <v>37</v>
      </c>
      <c r="JCO13" s="23" t="s">
        <v>21</v>
      </c>
      <c r="JCP13" s="21">
        <v>13</v>
      </c>
      <c r="JCQ13" s="8"/>
      <c r="JCR13" s="8"/>
      <c r="JCS13" s="18">
        <f t="shared" ref="JCS13" si="11475">60916.66/5</f>
        <v>12183.332</v>
      </c>
      <c r="JCT13" s="18">
        <f t="shared" ref="JCT13" si="11476">191358.8/5</f>
        <v>38271.759999999995</v>
      </c>
      <c r="JCU13" s="17">
        <f t="shared" ref="JCU13" si="11477">JCT13*1.2</f>
        <v>45926.111999999994</v>
      </c>
      <c r="JCV13" s="16" t="s">
        <v>20</v>
      </c>
      <c r="JCW13" s="16" t="s">
        <v>19</v>
      </c>
      <c r="JCX13" s="16" t="s">
        <v>18</v>
      </c>
      <c r="JCY13" s="11">
        <v>3</v>
      </c>
      <c r="JCZ13" s="8" t="s">
        <v>2</v>
      </c>
      <c r="JDA13" s="19" t="s">
        <v>28</v>
      </c>
      <c r="JDB13" s="23" t="s">
        <v>36</v>
      </c>
      <c r="JDC13" s="8" t="s">
        <v>29</v>
      </c>
      <c r="JDD13" s="8" t="s">
        <v>37</v>
      </c>
      <c r="JDE13" s="23" t="s">
        <v>21</v>
      </c>
      <c r="JDF13" s="21">
        <v>13</v>
      </c>
      <c r="JDG13" s="8"/>
      <c r="JDH13" s="8"/>
      <c r="JDI13" s="18">
        <f t="shared" ref="JDI13" si="11478">60916.66/5</f>
        <v>12183.332</v>
      </c>
      <c r="JDJ13" s="18">
        <f t="shared" ref="JDJ13" si="11479">191358.8/5</f>
        <v>38271.759999999995</v>
      </c>
      <c r="JDK13" s="17">
        <f t="shared" ref="JDK13" si="11480">JDJ13*1.2</f>
        <v>45926.111999999994</v>
      </c>
      <c r="JDL13" s="16" t="s">
        <v>20</v>
      </c>
      <c r="JDM13" s="16" t="s">
        <v>19</v>
      </c>
      <c r="JDN13" s="16" t="s">
        <v>18</v>
      </c>
      <c r="JDO13" s="11">
        <v>3</v>
      </c>
      <c r="JDP13" s="8" t="s">
        <v>2</v>
      </c>
      <c r="JDQ13" s="19" t="s">
        <v>28</v>
      </c>
      <c r="JDR13" s="23" t="s">
        <v>36</v>
      </c>
      <c r="JDS13" s="8" t="s">
        <v>29</v>
      </c>
      <c r="JDT13" s="8" t="s">
        <v>37</v>
      </c>
      <c r="JDU13" s="23" t="s">
        <v>21</v>
      </c>
      <c r="JDV13" s="21">
        <v>13</v>
      </c>
      <c r="JDW13" s="8"/>
      <c r="JDX13" s="8"/>
      <c r="JDY13" s="18">
        <f t="shared" ref="JDY13" si="11481">60916.66/5</f>
        <v>12183.332</v>
      </c>
      <c r="JDZ13" s="18">
        <f t="shared" ref="JDZ13" si="11482">191358.8/5</f>
        <v>38271.759999999995</v>
      </c>
      <c r="JEA13" s="17">
        <f t="shared" ref="JEA13" si="11483">JDZ13*1.2</f>
        <v>45926.111999999994</v>
      </c>
      <c r="JEB13" s="16" t="s">
        <v>20</v>
      </c>
      <c r="JEC13" s="16" t="s">
        <v>19</v>
      </c>
      <c r="JED13" s="16" t="s">
        <v>18</v>
      </c>
      <c r="JEE13" s="11">
        <v>3</v>
      </c>
      <c r="JEF13" s="8" t="s">
        <v>2</v>
      </c>
      <c r="JEG13" s="19" t="s">
        <v>28</v>
      </c>
      <c r="JEH13" s="23" t="s">
        <v>36</v>
      </c>
      <c r="JEI13" s="8" t="s">
        <v>29</v>
      </c>
      <c r="JEJ13" s="8" t="s">
        <v>37</v>
      </c>
      <c r="JEK13" s="23" t="s">
        <v>21</v>
      </c>
      <c r="JEL13" s="21">
        <v>13</v>
      </c>
      <c r="JEM13" s="8"/>
      <c r="JEN13" s="8"/>
      <c r="JEO13" s="18">
        <f t="shared" ref="JEO13" si="11484">60916.66/5</f>
        <v>12183.332</v>
      </c>
      <c r="JEP13" s="18">
        <f t="shared" ref="JEP13" si="11485">191358.8/5</f>
        <v>38271.759999999995</v>
      </c>
      <c r="JEQ13" s="17">
        <f t="shared" ref="JEQ13" si="11486">JEP13*1.2</f>
        <v>45926.111999999994</v>
      </c>
      <c r="JER13" s="16" t="s">
        <v>20</v>
      </c>
      <c r="JES13" s="16" t="s">
        <v>19</v>
      </c>
      <c r="JET13" s="16" t="s">
        <v>18</v>
      </c>
      <c r="JEU13" s="11">
        <v>3</v>
      </c>
      <c r="JEV13" s="8" t="s">
        <v>2</v>
      </c>
      <c r="JEW13" s="19" t="s">
        <v>28</v>
      </c>
      <c r="JEX13" s="23" t="s">
        <v>36</v>
      </c>
      <c r="JEY13" s="8" t="s">
        <v>29</v>
      </c>
      <c r="JEZ13" s="8" t="s">
        <v>37</v>
      </c>
      <c r="JFA13" s="23" t="s">
        <v>21</v>
      </c>
      <c r="JFB13" s="21">
        <v>13</v>
      </c>
      <c r="JFC13" s="8"/>
      <c r="JFD13" s="8"/>
      <c r="JFE13" s="18">
        <f t="shared" ref="JFE13" si="11487">60916.66/5</f>
        <v>12183.332</v>
      </c>
      <c r="JFF13" s="18">
        <f t="shared" ref="JFF13" si="11488">191358.8/5</f>
        <v>38271.759999999995</v>
      </c>
      <c r="JFG13" s="17">
        <f t="shared" ref="JFG13" si="11489">JFF13*1.2</f>
        <v>45926.111999999994</v>
      </c>
      <c r="JFH13" s="16" t="s">
        <v>20</v>
      </c>
      <c r="JFI13" s="16" t="s">
        <v>19</v>
      </c>
      <c r="JFJ13" s="16" t="s">
        <v>18</v>
      </c>
      <c r="JFK13" s="11">
        <v>3</v>
      </c>
      <c r="JFL13" s="8" t="s">
        <v>2</v>
      </c>
      <c r="JFM13" s="19" t="s">
        <v>28</v>
      </c>
      <c r="JFN13" s="23" t="s">
        <v>36</v>
      </c>
      <c r="JFO13" s="8" t="s">
        <v>29</v>
      </c>
      <c r="JFP13" s="8" t="s">
        <v>37</v>
      </c>
      <c r="JFQ13" s="23" t="s">
        <v>21</v>
      </c>
      <c r="JFR13" s="21">
        <v>13</v>
      </c>
      <c r="JFS13" s="8"/>
      <c r="JFT13" s="8"/>
      <c r="JFU13" s="18">
        <f t="shared" ref="JFU13" si="11490">60916.66/5</f>
        <v>12183.332</v>
      </c>
      <c r="JFV13" s="18">
        <f t="shared" ref="JFV13" si="11491">191358.8/5</f>
        <v>38271.759999999995</v>
      </c>
      <c r="JFW13" s="17">
        <f t="shared" ref="JFW13" si="11492">JFV13*1.2</f>
        <v>45926.111999999994</v>
      </c>
      <c r="JFX13" s="16" t="s">
        <v>20</v>
      </c>
      <c r="JFY13" s="16" t="s">
        <v>19</v>
      </c>
      <c r="JFZ13" s="16" t="s">
        <v>18</v>
      </c>
      <c r="JGA13" s="11">
        <v>3</v>
      </c>
      <c r="JGB13" s="8" t="s">
        <v>2</v>
      </c>
      <c r="JGC13" s="19" t="s">
        <v>28</v>
      </c>
      <c r="JGD13" s="23" t="s">
        <v>36</v>
      </c>
      <c r="JGE13" s="8" t="s">
        <v>29</v>
      </c>
      <c r="JGF13" s="8" t="s">
        <v>37</v>
      </c>
      <c r="JGG13" s="23" t="s">
        <v>21</v>
      </c>
      <c r="JGH13" s="21">
        <v>13</v>
      </c>
      <c r="JGI13" s="8"/>
      <c r="JGJ13" s="8"/>
      <c r="JGK13" s="18">
        <f t="shared" ref="JGK13" si="11493">60916.66/5</f>
        <v>12183.332</v>
      </c>
      <c r="JGL13" s="18">
        <f t="shared" ref="JGL13" si="11494">191358.8/5</f>
        <v>38271.759999999995</v>
      </c>
      <c r="JGM13" s="17">
        <f t="shared" ref="JGM13" si="11495">JGL13*1.2</f>
        <v>45926.111999999994</v>
      </c>
      <c r="JGN13" s="16" t="s">
        <v>20</v>
      </c>
      <c r="JGO13" s="16" t="s">
        <v>19</v>
      </c>
      <c r="JGP13" s="16" t="s">
        <v>18</v>
      </c>
      <c r="JGQ13" s="11">
        <v>3</v>
      </c>
      <c r="JGR13" s="8" t="s">
        <v>2</v>
      </c>
      <c r="JGS13" s="19" t="s">
        <v>28</v>
      </c>
      <c r="JGT13" s="23" t="s">
        <v>36</v>
      </c>
      <c r="JGU13" s="8" t="s">
        <v>29</v>
      </c>
      <c r="JGV13" s="8" t="s">
        <v>37</v>
      </c>
      <c r="JGW13" s="23" t="s">
        <v>21</v>
      </c>
      <c r="JGX13" s="21">
        <v>13</v>
      </c>
      <c r="JGY13" s="8"/>
      <c r="JGZ13" s="8"/>
      <c r="JHA13" s="18">
        <f t="shared" ref="JHA13" si="11496">60916.66/5</f>
        <v>12183.332</v>
      </c>
      <c r="JHB13" s="18">
        <f t="shared" ref="JHB13" si="11497">191358.8/5</f>
        <v>38271.759999999995</v>
      </c>
      <c r="JHC13" s="17">
        <f t="shared" ref="JHC13" si="11498">JHB13*1.2</f>
        <v>45926.111999999994</v>
      </c>
      <c r="JHD13" s="16" t="s">
        <v>20</v>
      </c>
      <c r="JHE13" s="16" t="s">
        <v>19</v>
      </c>
      <c r="JHF13" s="16" t="s">
        <v>18</v>
      </c>
      <c r="JHG13" s="11">
        <v>3</v>
      </c>
      <c r="JHH13" s="8" t="s">
        <v>2</v>
      </c>
      <c r="JHI13" s="19" t="s">
        <v>28</v>
      </c>
      <c r="JHJ13" s="23" t="s">
        <v>36</v>
      </c>
      <c r="JHK13" s="8" t="s">
        <v>29</v>
      </c>
      <c r="JHL13" s="8" t="s">
        <v>37</v>
      </c>
      <c r="JHM13" s="23" t="s">
        <v>21</v>
      </c>
      <c r="JHN13" s="21">
        <v>13</v>
      </c>
      <c r="JHO13" s="8"/>
      <c r="JHP13" s="8"/>
      <c r="JHQ13" s="18">
        <f t="shared" ref="JHQ13" si="11499">60916.66/5</f>
        <v>12183.332</v>
      </c>
      <c r="JHR13" s="18">
        <f t="shared" ref="JHR13" si="11500">191358.8/5</f>
        <v>38271.759999999995</v>
      </c>
      <c r="JHS13" s="17">
        <f t="shared" ref="JHS13" si="11501">JHR13*1.2</f>
        <v>45926.111999999994</v>
      </c>
      <c r="JHT13" s="16" t="s">
        <v>20</v>
      </c>
      <c r="JHU13" s="16" t="s">
        <v>19</v>
      </c>
      <c r="JHV13" s="16" t="s">
        <v>18</v>
      </c>
      <c r="JHW13" s="11">
        <v>3</v>
      </c>
      <c r="JHX13" s="8" t="s">
        <v>2</v>
      </c>
      <c r="JHY13" s="19" t="s">
        <v>28</v>
      </c>
      <c r="JHZ13" s="23" t="s">
        <v>36</v>
      </c>
      <c r="JIA13" s="8" t="s">
        <v>29</v>
      </c>
      <c r="JIB13" s="8" t="s">
        <v>37</v>
      </c>
      <c r="JIC13" s="23" t="s">
        <v>21</v>
      </c>
      <c r="JID13" s="21">
        <v>13</v>
      </c>
      <c r="JIE13" s="8"/>
      <c r="JIF13" s="8"/>
      <c r="JIG13" s="18">
        <f t="shared" ref="JIG13" si="11502">60916.66/5</f>
        <v>12183.332</v>
      </c>
      <c r="JIH13" s="18">
        <f t="shared" ref="JIH13" si="11503">191358.8/5</f>
        <v>38271.759999999995</v>
      </c>
      <c r="JII13" s="17">
        <f t="shared" ref="JII13" si="11504">JIH13*1.2</f>
        <v>45926.111999999994</v>
      </c>
      <c r="JIJ13" s="16" t="s">
        <v>20</v>
      </c>
      <c r="JIK13" s="16" t="s">
        <v>19</v>
      </c>
      <c r="JIL13" s="16" t="s">
        <v>18</v>
      </c>
      <c r="JIM13" s="11">
        <v>3</v>
      </c>
      <c r="JIN13" s="8" t="s">
        <v>2</v>
      </c>
      <c r="JIO13" s="19" t="s">
        <v>28</v>
      </c>
      <c r="JIP13" s="23" t="s">
        <v>36</v>
      </c>
      <c r="JIQ13" s="8" t="s">
        <v>29</v>
      </c>
      <c r="JIR13" s="8" t="s">
        <v>37</v>
      </c>
      <c r="JIS13" s="23" t="s">
        <v>21</v>
      </c>
      <c r="JIT13" s="21">
        <v>13</v>
      </c>
      <c r="JIU13" s="8"/>
      <c r="JIV13" s="8"/>
      <c r="JIW13" s="18">
        <f t="shared" ref="JIW13" si="11505">60916.66/5</f>
        <v>12183.332</v>
      </c>
      <c r="JIX13" s="18">
        <f t="shared" ref="JIX13" si="11506">191358.8/5</f>
        <v>38271.759999999995</v>
      </c>
      <c r="JIY13" s="17">
        <f t="shared" ref="JIY13" si="11507">JIX13*1.2</f>
        <v>45926.111999999994</v>
      </c>
      <c r="JIZ13" s="16" t="s">
        <v>20</v>
      </c>
      <c r="JJA13" s="16" t="s">
        <v>19</v>
      </c>
      <c r="JJB13" s="16" t="s">
        <v>18</v>
      </c>
      <c r="JJC13" s="11">
        <v>3</v>
      </c>
      <c r="JJD13" s="8" t="s">
        <v>2</v>
      </c>
      <c r="JJE13" s="19" t="s">
        <v>28</v>
      </c>
      <c r="JJF13" s="23" t="s">
        <v>36</v>
      </c>
      <c r="JJG13" s="8" t="s">
        <v>29</v>
      </c>
      <c r="JJH13" s="8" t="s">
        <v>37</v>
      </c>
      <c r="JJI13" s="23" t="s">
        <v>21</v>
      </c>
      <c r="JJJ13" s="21">
        <v>13</v>
      </c>
      <c r="JJK13" s="8"/>
      <c r="JJL13" s="8"/>
      <c r="JJM13" s="18">
        <f t="shared" ref="JJM13" si="11508">60916.66/5</f>
        <v>12183.332</v>
      </c>
      <c r="JJN13" s="18">
        <f t="shared" ref="JJN13" si="11509">191358.8/5</f>
        <v>38271.759999999995</v>
      </c>
      <c r="JJO13" s="17">
        <f t="shared" ref="JJO13" si="11510">JJN13*1.2</f>
        <v>45926.111999999994</v>
      </c>
      <c r="JJP13" s="16" t="s">
        <v>20</v>
      </c>
      <c r="JJQ13" s="16" t="s">
        <v>19</v>
      </c>
      <c r="JJR13" s="16" t="s">
        <v>18</v>
      </c>
      <c r="JJS13" s="11">
        <v>3</v>
      </c>
      <c r="JJT13" s="8" t="s">
        <v>2</v>
      </c>
      <c r="JJU13" s="19" t="s">
        <v>28</v>
      </c>
      <c r="JJV13" s="23" t="s">
        <v>36</v>
      </c>
      <c r="JJW13" s="8" t="s">
        <v>29</v>
      </c>
      <c r="JJX13" s="8" t="s">
        <v>37</v>
      </c>
      <c r="JJY13" s="23" t="s">
        <v>21</v>
      </c>
      <c r="JJZ13" s="21">
        <v>13</v>
      </c>
      <c r="JKA13" s="8"/>
      <c r="JKB13" s="8"/>
      <c r="JKC13" s="18">
        <f t="shared" ref="JKC13" si="11511">60916.66/5</f>
        <v>12183.332</v>
      </c>
      <c r="JKD13" s="18">
        <f t="shared" ref="JKD13" si="11512">191358.8/5</f>
        <v>38271.759999999995</v>
      </c>
      <c r="JKE13" s="17">
        <f t="shared" ref="JKE13" si="11513">JKD13*1.2</f>
        <v>45926.111999999994</v>
      </c>
      <c r="JKF13" s="16" t="s">
        <v>20</v>
      </c>
      <c r="JKG13" s="16" t="s">
        <v>19</v>
      </c>
      <c r="JKH13" s="16" t="s">
        <v>18</v>
      </c>
      <c r="JKI13" s="11">
        <v>3</v>
      </c>
      <c r="JKJ13" s="8" t="s">
        <v>2</v>
      </c>
      <c r="JKK13" s="19" t="s">
        <v>28</v>
      </c>
      <c r="JKL13" s="23" t="s">
        <v>36</v>
      </c>
      <c r="JKM13" s="8" t="s">
        <v>29</v>
      </c>
      <c r="JKN13" s="8" t="s">
        <v>37</v>
      </c>
      <c r="JKO13" s="23" t="s">
        <v>21</v>
      </c>
      <c r="JKP13" s="21">
        <v>13</v>
      </c>
      <c r="JKQ13" s="8"/>
      <c r="JKR13" s="8"/>
      <c r="JKS13" s="18">
        <f t="shared" ref="JKS13" si="11514">60916.66/5</f>
        <v>12183.332</v>
      </c>
      <c r="JKT13" s="18">
        <f t="shared" ref="JKT13" si="11515">191358.8/5</f>
        <v>38271.759999999995</v>
      </c>
      <c r="JKU13" s="17">
        <f t="shared" ref="JKU13" si="11516">JKT13*1.2</f>
        <v>45926.111999999994</v>
      </c>
      <c r="JKV13" s="16" t="s">
        <v>20</v>
      </c>
      <c r="JKW13" s="16" t="s">
        <v>19</v>
      </c>
      <c r="JKX13" s="16" t="s">
        <v>18</v>
      </c>
      <c r="JKY13" s="11">
        <v>3</v>
      </c>
      <c r="JKZ13" s="8" t="s">
        <v>2</v>
      </c>
      <c r="JLA13" s="19" t="s">
        <v>28</v>
      </c>
      <c r="JLB13" s="23" t="s">
        <v>36</v>
      </c>
      <c r="JLC13" s="8" t="s">
        <v>29</v>
      </c>
      <c r="JLD13" s="8" t="s">
        <v>37</v>
      </c>
      <c r="JLE13" s="23" t="s">
        <v>21</v>
      </c>
      <c r="JLF13" s="21">
        <v>13</v>
      </c>
      <c r="JLG13" s="8"/>
      <c r="JLH13" s="8"/>
      <c r="JLI13" s="18">
        <f t="shared" ref="JLI13" si="11517">60916.66/5</f>
        <v>12183.332</v>
      </c>
      <c r="JLJ13" s="18">
        <f t="shared" ref="JLJ13" si="11518">191358.8/5</f>
        <v>38271.759999999995</v>
      </c>
      <c r="JLK13" s="17">
        <f t="shared" ref="JLK13" si="11519">JLJ13*1.2</f>
        <v>45926.111999999994</v>
      </c>
      <c r="JLL13" s="16" t="s">
        <v>20</v>
      </c>
      <c r="JLM13" s="16" t="s">
        <v>19</v>
      </c>
      <c r="JLN13" s="16" t="s">
        <v>18</v>
      </c>
      <c r="JLO13" s="11">
        <v>3</v>
      </c>
      <c r="JLP13" s="8" t="s">
        <v>2</v>
      </c>
      <c r="JLQ13" s="19" t="s">
        <v>28</v>
      </c>
      <c r="JLR13" s="23" t="s">
        <v>36</v>
      </c>
      <c r="JLS13" s="8" t="s">
        <v>29</v>
      </c>
      <c r="JLT13" s="8" t="s">
        <v>37</v>
      </c>
      <c r="JLU13" s="23" t="s">
        <v>21</v>
      </c>
      <c r="JLV13" s="21">
        <v>13</v>
      </c>
      <c r="JLW13" s="8"/>
      <c r="JLX13" s="8"/>
      <c r="JLY13" s="18">
        <f t="shared" ref="JLY13" si="11520">60916.66/5</f>
        <v>12183.332</v>
      </c>
      <c r="JLZ13" s="18">
        <f t="shared" ref="JLZ13" si="11521">191358.8/5</f>
        <v>38271.759999999995</v>
      </c>
      <c r="JMA13" s="17">
        <f t="shared" ref="JMA13" si="11522">JLZ13*1.2</f>
        <v>45926.111999999994</v>
      </c>
      <c r="JMB13" s="16" t="s">
        <v>20</v>
      </c>
      <c r="JMC13" s="16" t="s">
        <v>19</v>
      </c>
      <c r="JMD13" s="16" t="s">
        <v>18</v>
      </c>
      <c r="JME13" s="11">
        <v>3</v>
      </c>
      <c r="JMF13" s="8" t="s">
        <v>2</v>
      </c>
      <c r="JMG13" s="19" t="s">
        <v>28</v>
      </c>
      <c r="JMH13" s="23" t="s">
        <v>36</v>
      </c>
      <c r="JMI13" s="8" t="s">
        <v>29</v>
      </c>
      <c r="JMJ13" s="8" t="s">
        <v>37</v>
      </c>
      <c r="JMK13" s="23" t="s">
        <v>21</v>
      </c>
      <c r="JML13" s="21">
        <v>13</v>
      </c>
      <c r="JMM13" s="8"/>
      <c r="JMN13" s="8"/>
      <c r="JMO13" s="18">
        <f t="shared" ref="JMO13" si="11523">60916.66/5</f>
        <v>12183.332</v>
      </c>
      <c r="JMP13" s="18">
        <f t="shared" ref="JMP13" si="11524">191358.8/5</f>
        <v>38271.759999999995</v>
      </c>
      <c r="JMQ13" s="17">
        <f t="shared" ref="JMQ13" si="11525">JMP13*1.2</f>
        <v>45926.111999999994</v>
      </c>
      <c r="JMR13" s="16" t="s">
        <v>20</v>
      </c>
      <c r="JMS13" s="16" t="s">
        <v>19</v>
      </c>
      <c r="JMT13" s="16" t="s">
        <v>18</v>
      </c>
      <c r="JMU13" s="11">
        <v>3</v>
      </c>
      <c r="JMV13" s="8" t="s">
        <v>2</v>
      </c>
      <c r="JMW13" s="19" t="s">
        <v>28</v>
      </c>
      <c r="JMX13" s="23" t="s">
        <v>36</v>
      </c>
      <c r="JMY13" s="8" t="s">
        <v>29</v>
      </c>
      <c r="JMZ13" s="8" t="s">
        <v>37</v>
      </c>
      <c r="JNA13" s="23" t="s">
        <v>21</v>
      </c>
      <c r="JNB13" s="21">
        <v>13</v>
      </c>
      <c r="JNC13" s="8"/>
      <c r="JND13" s="8"/>
      <c r="JNE13" s="18">
        <f t="shared" ref="JNE13" si="11526">60916.66/5</f>
        <v>12183.332</v>
      </c>
      <c r="JNF13" s="18">
        <f t="shared" ref="JNF13" si="11527">191358.8/5</f>
        <v>38271.759999999995</v>
      </c>
      <c r="JNG13" s="17">
        <f t="shared" ref="JNG13" si="11528">JNF13*1.2</f>
        <v>45926.111999999994</v>
      </c>
      <c r="JNH13" s="16" t="s">
        <v>20</v>
      </c>
      <c r="JNI13" s="16" t="s">
        <v>19</v>
      </c>
      <c r="JNJ13" s="16" t="s">
        <v>18</v>
      </c>
      <c r="JNK13" s="11">
        <v>3</v>
      </c>
      <c r="JNL13" s="8" t="s">
        <v>2</v>
      </c>
      <c r="JNM13" s="19" t="s">
        <v>28</v>
      </c>
      <c r="JNN13" s="23" t="s">
        <v>36</v>
      </c>
      <c r="JNO13" s="8" t="s">
        <v>29</v>
      </c>
      <c r="JNP13" s="8" t="s">
        <v>37</v>
      </c>
      <c r="JNQ13" s="23" t="s">
        <v>21</v>
      </c>
      <c r="JNR13" s="21">
        <v>13</v>
      </c>
      <c r="JNS13" s="8"/>
      <c r="JNT13" s="8"/>
      <c r="JNU13" s="18">
        <f t="shared" ref="JNU13" si="11529">60916.66/5</f>
        <v>12183.332</v>
      </c>
      <c r="JNV13" s="18">
        <f t="shared" ref="JNV13" si="11530">191358.8/5</f>
        <v>38271.759999999995</v>
      </c>
      <c r="JNW13" s="17">
        <f t="shared" ref="JNW13" si="11531">JNV13*1.2</f>
        <v>45926.111999999994</v>
      </c>
      <c r="JNX13" s="16" t="s">
        <v>20</v>
      </c>
      <c r="JNY13" s="16" t="s">
        <v>19</v>
      </c>
      <c r="JNZ13" s="16" t="s">
        <v>18</v>
      </c>
      <c r="JOA13" s="11">
        <v>3</v>
      </c>
      <c r="JOB13" s="8" t="s">
        <v>2</v>
      </c>
      <c r="JOC13" s="19" t="s">
        <v>28</v>
      </c>
      <c r="JOD13" s="23" t="s">
        <v>36</v>
      </c>
      <c r="JOE13" s="8" t="s">
        <v>29</v>
      </c>
      <c r="JOF13" s="8" t="s">
        <v>37</v>
      </c>
      <c r="JOG13" s="23" t="s">
        <v>21</v>
      </c>
      <c r="JOH13" s="21">
        <v>13</v>
      </c>
      <c r="JOI13" s="8"/>
      <c r="JOJ13" s="8"/>
      <c r="JOK13" s="18">
        <f t="shared" ref="JOK13" si="11532">60916.66/5</f>
        <v>12183.332</v>
      </c>
      <c r="JOL13" s="18">
        <f t="shared" ref="JOL13" si="11533">191358.8/5</f>
        <v>38271.759999999995</v>
      </c>
      <c r="JOM13" s="17">
        <f t="shared" ref="JOM13" si="11534">JOL13*1.2</f>
        <v>45926.111999999994</v>
      </c>
      <c r="JON13" s="16" t="s">
        <v>20</v>
      </c>
      <c r="JOO13" s="16" t="s">
        <v>19</v>
      </c>
      <c r="JOP13" s="16" t="s">
        <v>18</v>
      </c>
      <c r="JOQ13" s="11">
        <v>3</v>
      </c>
      <c r="JOR13" s="8" t="s">
        <v>2</v>
      </c>
      <c r="JOS13" s="19" t="s">
        <v>28</v>
      </c>
      <c r="JOT13" s="23" t="s">
        <v>36</v>
      </c>
      <c r="JOU13" s="8" t="s">
        <v>29</v>
      </c>
      <c r="JOV13" s="8" t="s">
        <v>37</v>
      </c>
      <c r="JOW13" s="23" t="s">
        <v>21</v>
      </c>
      <c r="JOX13" s="21">
        <v>13</v>
      </c>
      <c r="JOY13" s="8"/>
      <c r="JOZ13" s="8"/>
      <c r="JPA13" s="18">
        <f t="shared" ref="JPA13" si="11535">60916.66/5</f>
        <v>12183.332</v>
      </c>
      <c r="JPB13" s="18">
        <f t="shared" ref="JPB13" si="11536">191358.8/5</f>
        <v>38271.759999999995</v>
      </c>
      <c r="JPC13" s="17">
        <f t="shared" ref="JPC13" si="11537">JPB13*1.2</f>
        <v>45926.111999999994</v>
      </c>
      <c r="JPD13" s="16" t="s">
        <v>20</v>
      </c>
      <c r="JPE13" s="16" t="s">
        <v>19</v>
      </c>
      <c r="JPF13" s="16" t="s">
        <v>18</v>
      </c>
      <c r="JPG13" s="11">
        <v>3</v>
      </c>
      <c r="JPH13" s="8" t="s">
        <v>2</v>
      </c>
      <c r="JPI13" s="19" t="s">
        <v>28</v>
      </c>
      <c r="JPJ13" s="23" t="s">
        <v>36</v>
      </c>
      <c r="JPK13" s="8" t="s">
        <v>29</v>
      </c>
      <c r="JPL13" s="8" t="s">
        <v>37</v>
      </c>
      <c r="JPM13" s="23" t="s">
        <v>21</v>
      </c>
      <c r="JPN13" s="21">
        <v>13</v>
      </c>
      <c r="JPO13" s="8"/>
      <c r="JPP13" s="8"/>
      <c r="JPQ13" s="18">
        <f t="shared" ref="JPQ13" si="11538">60916.66/5</f>
        <v>12183.332</v>
      </c>
      <c r="JPR13" s="18">
        <f t="shared" ref="JPR13" si="11539">191358.8/5</f>
        <v>38271.759999999995</v>
      </c>
      <c r="JPS13" s="17">
        <f t="shared" ref="JPS13" si="11540">JPR13*1.2</f>
        <v>45926.111999999994</v>
      </c>
      <c r="JPT13" s="16" t="s">
        <v>20</v>
      </c>
      <c r="JPU13" s="16" t="s">
        <v>19</v>
      </c>
      <c r="JPV13" s="16" t="s">
        <v>18</v>
      </c>
      <c r="JPW13" s="11">
        <v>3</v>
      </c>
      <c r="JPX13" s="8" t="s">
        <v>2</v>
      </c>
      <c r="JPY13" s="19" t="s">
        <v>28</v>
      </c>
      <c r="JPZ13" s="23" t="s">
        <v>36</v>
      </c>
      <c r="JQA13" s="8" t="s">
        <v>29</v>
      </c>
      <c r="JQB13" s="8" t="s">
        <v>37</v>
      </c>
      <c r="JQC13" s="23" t="s">
        <v>21</v>
      </c>
      <c r="JQD13" s="21">
        <v>13</v>
      </c>
      <c r="JQE13" s="8"/>
      <c r="JQF13" s="8"/>
      <c r="JQG13" s="18">
        <f t="shared" ref="JQG13" si="11541">60916.66/5</f>
        <v>12183.332</v>
      </c>
      <c r="JQH13" s="18">
        <f t="shared" ref="JQH13" si="11542">191358.8/5</f>
        <v>38271.759999999995</v>
      </c>
      <c r="JQI13" s="17">
        <f t="shared" ref="JQI13" si="11543">JQH13*1.2</f>
        <v>45926.111999999994</v>
      </c>
      <c r="JQJ13" s="16" t="s">
        <v>20</v>
      </c>
      <c r="JQK13" s="16" t="s">
        <v>19</v>
      </c>
      <c r="JQL13" s="16" t="s">
        <v>18</v>
      </c>
      <c r="JQM13" s="11">
        <v>3</v>
      </c>
      <c r="JQN13" s="8" t="s">
        <v>2</v>
      </c>
      <c r="JQO13" s="19" t="s">
        <v>28</v>
      </c>
      <c r="JQP13" s="23" t="s">
        <v>36</v>
      </c>
      <c r="JQQ13" s="8" t="s">
        <v>29</v>
      </c>
      <c r="JQR13" s="8" t="s">
        <v>37</v>
      </c>
      <c r="JQS13" s="23" t="s">
        <v>21</v>
      </c>
      <c r="JQT13" s="21">
        <v>13</v>
      </c>
      <c r="JQU13" s="8"/>
      <c r="JQV13" s="8"/>
      <c r="JQW13" s="18">
        <f t="shared" ref="JQW13" si="11544">60916.66/5</f>
        <v>12183.332</v>
      </c>
      <c r="JQX13" s="18">
        <f t="shared" ref="JQX13" si="11545">191358.8/5</f>
        <v>38271.759999999995</v>
      </c>
      <c r="JQY13" s="17">
        <f t="shared" ref="JQY13" si="11546">JQX13*1.2</f>
        <v>45926.111999999994</v>
      </c>
      <c r="JQZ13" s="16" t="s">
        <v>20</v>
      </c>
      <c r="JRA13" s="16" t="s">
        <v>19</v>
      </c>
      <c r="JRB13" s="16" t="s">
        <v>18</v>
      </c>
      <c r="JRC13" s="11">
        <v>3</v>
      </c>
      <c r="JRD13" s="8" t="s">
        <v>2</v>
      </c>
      <c r="JRE13" s="19" t="s">
        <v>28</v>
      </c>
      <c r="JRF13" s="23" t="s">
        <v>36</v>
      </c>
      <c r="JRG13" s="8" t="s">
        <v>29</v>
      </c>
      <c r="JRH13" s="8" t="s">
        <v>37</v>
      </c>
      <c r="JRI13" s="23" t="s">
        <v>21</v>
      </c>
      <c r="JRJ13" s="21">
        <v>13</v>
      </c>
      <c r="JRK13" s="8"/>
      <c r="JRL13" s="8"/>
      <c r="JRM13" s="18">
        <f t="shared" ref="JRM13" si="11547">60916.66/5</f>
        <v>12183.332</v>
      </c>
      <c r="JRN13" s="18">
        <f t="shared" ref="JRN13" si="11548">191358.8/5</f>
        <v>38271.759999999995</v>
      </c>
      <c r="JRO13" s="17">
        <f t="shared" ref="JRO13" si="11549">JRN13*1.2</f>
        <v>45926.111999999994</v>
      </c>
      <c r="JRP13" s="16" t="s">
        <v>20</v>
      </c>
      <c r="JRQ13" s="16" t="s">
        <v>19</v>
      </c>
      <c r="JRR13" s="16" t="s">
        <v>18</v>
      </c>
      <c r="JRS13" s="11">
        <v>3</v>
      </c>
      <c r="JRT13" s="8" t="s">
        <v>2</v>
      </c>
      <c r="JRU13" s="19" t="s">
        <v>28</v>
      </c>
      <c r="JRV13" s="23" t="s">
        <v>36</v>
      </c>
      <c r="JRW13" s="8" t="s">
        <v>29</v>
      </c>
      <c r="JRX13" s="8" t="s">
        <v>37</v>
      </c>
      <c r="JRY13" s="23" t="s">
        <v>21</v>
      </c>
      <c r="JRZ13" s="21">
        <v>13</v>
      </c>
      <c r="JSA13" s="8"/>
      <c r="JSB13" s="8"/>
      <c r="JSC13" s="18">
        <f t="shared" ref="JSC13" si="11550">60916.66/5</f>
        <v>12183.332</v>
      </c>
      <c r="JSD13" s="18">
        <f t="shared" ref="JSD13" si="11551">191358.8/5</f>
        <v>38271.759999999995</v>
      </c>
      <c r="JSE13" s="17">
        <f t="shared" ref="JSE13" si="11552">JSD13*1.2</f>
        <v>45926.111999999994</v>
      </c>
      <c r="JSF13" s="16" t="s">
        <v>20</v>
      </c>
      <c r="JSG13" s="16" t="s">
        <v>19</v>
      </c>
      <c r="JSH13" s="16" t="s">
        <v>18</v>
      </c>
      <c r="JSI13" s="11">
        <v>3</v>
      </c>
      <c r="JSJ13" s="8" t="s">
        <v>2</v>
      </c>
      <c r="JSK13" s="19" t="s">
        <v>28</v>
      </c>
      <c r="JSL13" s="23" t="s">
        <v>36</v>
      </c>
      <c r="JSM13" s="8" t="s">
        <v>29</v>
      </c>
      <c r="JSN13" s="8" t="s">
        <v>37</v>
      </c>
      <c r="JSO13" s="23" t="s">
        <v>21</v>
      </c>
      <c r="JSP13" s="21">
        <v>13</v>
      </c>
      <c r="JSQ13" s="8"/>
      <c r="JSR13" s="8"/>
      <c r="JSS13" s="18">
        <f t="shared" ref="JSS13" si="11553">60916.66/5</f>
        <v>12183.332</v>
      </c>
      <c r="JST13" s="18">
        <f t="shared" ref="JST13" si="11554">191358.8/5</f>
        <v>38271.759999999995</v>
      </c>
      <c r="JSU13" s="17">
        <f t="shared" ref="JSU13" si="11555">JST13*1.2</f>
        <v>45926.111999999994</v>
      </c>
      <c r="JSV13" s="16" t="s">
        <v>20</v>
      </c>
      <c r="JSW13" s="16" t="s">
        <v>19</v>
      </c>
      <c r="JSX13" s="16" t="s">
        <v>18</v>
      </c>
      <c r="JSY13" s="11">
        <v>3</v>
      </c>
      <c r="JSZ13" s="8" t="s">
        <v>2</v>
      </c>
      <c r="JTA13" s="19" t="s">
        <v>28</v>
      </c>
      <c r="JTB13" s="23" t="s">
        <v>36</v>
      </c>
      <c r="JTC13" s="8" t="s">
        <v>29</v>
      </c>
      <c r="JTD13" s="8" t="s">
        <v>37</v>
      </c>
      <c r="JTE13" s="23" t="s">
        <v>21</v>
      </c>
      <c r="JTF13" s="21">
        <v>13</v>
      </c>
      <c r="JTG13" s="8"/>
      <c r="JTH13" s="8"/>
      <c r="JTI13" s="18">
        <f t="shared" ref="JTI13" si="11556">60916.66/5</f>
        <v>12183.332</v>
      </c>
      <c r="JTJ13" s="18">
        <f t="shared" ref="JTJ13" si="11557">191358.8/5</f>
        <v>38271.759999999995</v>
      </c>
      <c r="JTK13" s="17">
        <f t="shared" ref="JTK13" si="11558">JTJ13*1.2</f>
        <v>45926.111999999994</v>
      </c>
      <c r="JTL13" s="16" t="s">
        <v>20</v>
      </c>
      <c r="JTM13" s="16" t="s">
        <v>19</v>
      </c>
      <c r="JTN13" s="16" t="s">
        <v>18</v>
      </c>
      <c r="JTO13" s="11">
        <v>3</v>
      </c>
      <c r="JTP13" s="8" t="s">
        <v>2</v>
      </c>
      <c r="JTQ13" s="19" t="s">
        <v>28</v>
      </c>
      <c r="JTR13" s="23" t="s">
        <v>36</v>
      </c>
      <c r="JTS13" s="8" t="s">
        <v>29</v>
      </c>
      <c r="JTT13" s="8" t="s">
        <v>37</v>
      </c>
      <c r="JTU13" s="23" t="s">
        <v>21</v>
      </c>
      <c r="JTV13" s="21">
        <v>13</v>
      </c>
      <c r="JTW13" s="8"/>
      <c r="JTX13" s="8"/>
      <c r="JTY13" s="18">
        <f t="shared" ref="JTY13" si="11559">60916.66/5</f>
        <v>12183.332</v>
      </c>
      <c r="JTZ13" s="18">
        <f t="shared" ref="JTZ13" si="11560">191358.8/5</f>
        <v>38271.759999999995</v>
      </c>
      <c r="JUA13" s="17">
        <f t="shared" ref="JUA13" si="11561">JTZ13*1.2</f>
        <v>45926.111999999994</v>
      </c>
      <c r="JUB13" s="16" t="s">
        <v>20</v>
      </c>
      <c r="JUC13" s="16" t="s">
        <v>19</v>
      </c>
      <c r="JUD13" s="16" t="s">
        <v>18</v>
      </c>
      <c r="JUE13" s="11">
        <v>3</v>
      </c>
      <c r="JUF13" s="8" t="s">
        <v>2</v>
      </c>
      <c r="JUG13" s="19" t="s">
        <v>28</v>
      </c>
      <c r="JUH13" s="23" t="s">
        <v>36</v>
      </c>
      <c r="JUI13" s="8" t="s">
        <v>29</v>
      </c>
      <c r="JUJ13" s="8" t="s">
        <v>37</v>
      </c>
      <c r="JUK13" s="23" t="s">
        <v>21</v>
      </c>
      <c r="JUL13" s="21">
        <v>13</v>
      </c>
      <c r="JUM13" s="8"/>
      <c r="JUN13" s="8"/>
      <c r="JUO13" s="18">
        <f t="shared" ref="JUO13" si="11562">60916.66/5</f>
        <v>12183.332</v>
      </c>
      <c r="JUP13" s="18">
        <f t="shared" ref="JUP13" si="11563">191358.8/5</f>
        <v>38271.759999999995</v>
      </c>
      <c r="JUQ13" s="17">
        <f t="shared" ref="JUQ13" si="11564">JUP13*1.2</f>
        <v>45926.111999999994</v>
      </c>
      <c r="JUR13" s="16" t="s">
        <v>20</v>
      </c>
      <c r="JUS13" s="16" t="s">
        <v>19</v>
      </c>
      <c r="JUT13" s="16" t="s">
        <v>18</v>
      </c>
      <c r="JUU13" s="11">
        <v>3</v>
      </c>
      <c r="JUV13" s="8" t="s">
        <v>2</v>
      </c>
      <c r="JUW13" s="19" t="s">
        <v>28</v>
      </c>
      <c r="JUX13" s="23" t="s">
        <v>36</v>
      </c>
      <c r="JUY13" s="8" t="s">
        <v>29</v>
      </c>
      <c r="JUZ13" s="8" t="s">
        <v>37</v>
      </c>
      <c r="JVA13" s="23" t="s">
        <v>21</v>
      </c>
      <c r="JVB13" s="21">
        <v>13</v>
      </c>
      <c r="JVC13" s="8"/>
      <c r="JVD13" s="8"/>
      <c r="JVE13" s="18">
        <f t="shared" ref="JVE13" si="11565">60916.66/5</f>
        <v>12183.332</v>
      </c>
      <c r="JVF13" s="18">
        <f t="shared" ref="JVF13" si="11566">191358.8/5</f>
        <v>38271.759999999995</v>
      </c>
      <c r="JVG13" s="17">
        <f t="shared" ref="JVG13" si="11567">JVF13*1.2</f>
        <v>45926.111999999994</v>
      </c>
      <c r="JVH13" s="16" t="s">
        <v>20</v>
      </c>
      <c r="JVI13" s="16" t="s">
        <v>19</v>
      </c>
      <c r="JVJ13" s="16" t="s">
        <v>18</v>
      </c>
      <c r="JVK13" s="11">
        <v>3</v>
      </c>
      <c r="JVL13" s="8" t="s">
        <v>2</v>
      </c>
      <c r="JVM13" s="19" t="s">
        <v>28</v>
      </c>
      <c r="JVN13" s="23" t="s">
        <v>36</v>
      </c>
      <c r="JVO13" s="8" t="s">
        <v>29</v>
      </c>
      <c r="JVP13" s="8" t="s">
        <v>37</v>
      </c>
      <c r="JVQ13" s="23" t="s">
        <v>21</v>
      </c>
      <c r="JVR13" s="21">
        <v>13</v>
      </c>
      <c r="JVS13" s="8"/>
      <c r="JVT13" s="8"/>
      <c r="JVU13" s="18">
        <f t="shared" ref="JVU13" si="11568">60916.66/5</f>
        <v>12183.332</v>
      </c>
      <c r="JVV13" s="18">
        <f t="shared" ref="JVV13" si="11569">191358.8/5</f>
        <v>38271.759999999995</v>
      </c>
      <c r="JVW13" s="17">
        <f t="shared" ref="JVW13" si="11570">JVV13*1.2</f>
        <v>45926.111999999994</v>
      </c>
      <c r="JVX13" s="16" t="s">
        <v>20</v>
      </c>
      <c r="JVY13" s="16" t="s">
        <v>19</v>
      </c>
      <c r="JVZ13" s="16" t="s">
        <v>18</v>
      </c>
      <c r="JWA13" s="11">
        <v>3</v>
      </c>
      <c r="JWB13" s="8" t="s">
        <v>2</v>
      </c>
      <c r="JWC13" s="19" t="s">
        <v>28</v>
      </c>
      <c r="JWD13" s="23" t="s">
        <v>36</v>
      </c>
      <c r="JWE13" s="8" t="s">
        <v>29</v>
      </c>
      <c r="JWF13" s="8" t="s">
        <v>37</v>
      </c>
      <c r="JWG13" s="23" t="s">
        <v>21</v>
      </c>
      <c r="JWH13" s="21">
        <v>13</v>
      </c>
      <c r="JWI13" s="8"/>
      <c r="JWJ13" s="8"/>
      <c r="JWK13" s="18">
        <f t="shared" ref="JWK13" si="11571">60916.66/5</f>
        <v>12183.332</v>
      </c>
      <c r="JWL13" s="18">
        <f t="shared" ref="JWL13" si="11572">191358.8/5</f>
        <v>38271.759999999995</v>
      </c>
      <c r="JWM13" s="17">
        <f t="shared" ref="JWM13" si="11573">JWL13*1.2</f>
        <v>45926.111999999994</v>
      </c>
      <c r="JWN13" s="16" t="s">
        <v>20</v>
      </c>
      <c r="JWO13" s="16" t="s">
        <v>19</v>
      </c>
      <c r="JWP13" s="16" t="s">
        <v>18</v>
      </c>
      <c r="JWQ13" s="11">
        <v>3</v>
      </c>
      <c r="JWR13" s="8" t="s">
        <v>2</v>
      </c>
      <c r="JWS13" s="19" t="s">
        <v>28</v>
      </c>
      <c r="JWT13" s="23" t="s">
        <v>36</v>
      </c>
      <c r="JWU13" s="8" t="s">
        <v>29</v>
      </c>
      <c r="JWV13" s="8" t="s">
        <v>37</v>
      </c>
      <c r="JWW13" s="23" t="s">
        <v>21</v>
      </c>
      <c r="JWX13" s="21">
        <v>13</v>
      </c>
      <c r="JWY13" s="8"/>
      <c r="JWZ13" s="8"/>
      <c r="JXA13" s="18">
        <f t="shared" ref="JXA13" si="11574">60916.66/5</f>
        <v>12183.332</v>
      </c>
      <c r="JXB13" s="18">
        <f t="shared" ref="JXB13" si="11575">191358.8/5</f>
        <v>38271.759999999995</v>
      </c>
      <c r="JXC13" s="17">
        <f t="shared" ref="JXC13" si="11576">JXB13*1.2</f>
        <v>45926.111999999994</v>
      </c>
      <c r="JXD13" s="16" t="s">
        <v>20</v>
      </c>
      <c r="JXE13" s="16" t="s">
        <v>19</v>
      </c>
      <c r="JXF13" s="16" t="s">
        <v>18</v>
      </c>
      <c r="JXG13" s="11">
        <v>3</v>
      </c>
      <c r="JXH13" s="8" t="s">
        <v>2</v>
      </c>
      <c r="JXI13" s="19" t="s">
        <v>28</v>
      </c>
      <c r="JXJ13" s="23" t="s">
        <v>36</v>
      </c>
      <c r="JXK13" s="8" t="s">
        <v>29</v>
      </c>
      <c r="JXL13" s="8" t="s">
        <v>37</v>
      </c>
      <c r="JXM13" s="23" t="s">
        <v>21</v>
      </c>
      <c r="JXN13" s="21">
        <v>13</v>
      </c>
      <c r="JXO13" s="8"/>
      <c r="JXP13" s="8"/>
      <c r="JXQ13" s="18">
        <f t="shared" ref="JXQ13" si="11577">60916.66/5</f>
        <v>12183.332</v>
      </c>
      <c r="JXR13" s="18">
        <f t="shared" ref="JXR13" si="11578">191358.8/5</f>
        <v>38271.759999999995</v>
      </c>
      <c r="JXS13" s="17">
        <f t="shared" ref="JXS13" si="11579">JXR13*1.2</f>
        <v>45926.111999999994</v>
      </c>
      <c r="JXT13" s="16" t="s">
        <v>20</v>
      </c>
      <c r="JXU13" s="16" t="s">
        <v>19</v>
      </c>
      <c r="JXV13" s="16" t="s">
        <v>18</v>
      </c>
      <c r="JXW13" s="11">
        <v>3</v>
      </c>
      <c r="JXX13" s="8" t="s">
        <v>2</v>
      </c>
      <c r="JXY13" s="19" t="s">
        <v>28</v>
      </c>
      <c r="JXZ13" s="23" t="s">
        <v>36</v>
      </c>
      <c r="JYA13" s="8" t="s">
        <v>29</v>
      </c>
      <c r="JYB13" s="8" t="s">
        <v>37</v>
      </c>
      <c r="JYC13" s="23" t="s">
        <v>21</v>
      </c>
      <c r="JYD13" s="21">
        <v>13</v>
      </c>
      <c r="JYE13" s="8"/>
      <c r="JYF13" s="8"/>
      <c r="JYG13" s="18">
        <f t="shared" ref="JYG13" si="11580">60916.66/5</f>
        <v>12183.332</v>
      </c>
      <c r="JYH13" s="18">
        <f t="shared" ref="JYH13" si="11581">191358.8/5</f>
        <v>38271.759999999995</v>
      </c>
      <c r="JYI13" s="17">
        <f t="shared" ref="JYI13" si="11582">JYH13*1.2</f>
        <v>45926.111999999994</v>
      </c>
      <c r="JYJ13" s="16" t="s">
        <v>20</v>
      </c>
      <c r="JYK13" s="16" t="s">
        <v>19</v>
      </c>
      <c r="JYL13" s="16" t="s">
        <v>18</v>
      </c>
      <c r="JYM13" s="11">
        <v>3</v>
      </c>
      <c r="JYN13" s="8" t="s">
        <v>2</v>
      </c>
      <c r="JYO13" s="19" t="s">
        <v>28</v>
      </c>
      <c r="JYP13" s="23" t="s">
        <v>36</v>
      </c>
      <c r="JYQ13" s="8" t="s">
        <v>29</v>
      </c>
      <c r="JYR13" s="8" t="s">
        <v>37</v>
      </c>
      <c r="JYS13" s="23" t="s">
        <v>21</v>
      </c>
      <c r="JYT13" s="21">
        <v>13</v>
      </c>
      <c r="JYU13" s="8"/>
      <c r="JYV13" s="8"/>
      <c r="JYW13" s="18">
        <f t="shared" ref="JYW13" si="11583">60916.66/5</f>
        <v>12183.332</v>
      </c>
      <c r="JYX13" s="18">
        <f t="shared" ref="JYX13" si="11584">191358.8/5</f>
        <v>38271.759999999995</v>
      </c>
      <c r="JYY13" s="17">
        <f t="shared" ref="JYY13" si="11585">JYX13*1.2</f>
        <v>45926.111999999994</v>
      </c>
      <c r="JYZ13" s="16" t="s">
        <v>20</v>
      </c>
      <c r="JZA13" s="16" t="s">
        <v>19</v>
      </c>
      <c r="JZB13" s="16" t="s">
        <v>18</v>
      </c>
      <c r="JZC13" s="11">
        <v>3</v>
      </c>
      <c r="JZD13" s="8" t="s">
        <v>2</v>
      </c>
      <c r="JZE13" s="19" t="s">
        <v>28</v>
      </c>
      <c r="JZF13" s="23" t="s">
        <v>36</v>
      </c>
      <c r="JZG13" s="8" t="s">
        <v>29</v>
      </c>
      <c r="JZH13" s="8" t="s">
        <v>37</v>
      </c>
      <c r="JZI13" s="23" t="s">
        <v>21</v>
      </c>
      <c r="JZJ13" s="21">
        <v>13</v>
      </c>
      <c r="JZK13" s="8"/>
      <c r="JZL13" s="8"/>
      <c r="JZM13" s="18">
        <f t="shared" ref="JZM13" si="11586">60916.66/5</f>
        <v>12183.332</v>
      </c>
      <c r="JZN13" s="18">
        <f t="shared" ref="JZN13" si="11587">191358.8/5</f>
        <v>38271.759999999995</v>
      </c>
      <c r="JZO13" s="17">
        <f t="shared" ref="JZO13" si="11588">JZN13*1.2</f>
        <v>45926.111999999994</v>
      </c>
      <c r="JZP13" s="16" t="s">
        <v>20</v>
      </c>
      <c r="JZQ13" s="16" t="s">
        <v>19</v>
      </c>
      <c r="JZR13" s="16" t="s">
        <v>18</v>
      </c>
      <c r="JZS13" s="11">
        <v>3</v>
      </c>
      <c r="JZT13" s="8" t="s">
        <v>2</v>
      </c>
      <c r="JZU13" s="19" t="s">
        <v>28</v>
      </c>
      <c r="JZV13" s="23" t="s">
        <v>36</v>
      </c>
      <c r="JZW13" s="8" t="s">
        <v>29</v>
      </c>
      <c r="JZX13" s="8" t="s">
        <v>37</v>
      </c>
      <c r="JZY13" s="23" t="s">
        <v>21</v>
      </c>
      <c r="JZZ13" s="21">
        <v>13</v>
      </c>
      <c r="KAA13" s="8"/>
      <c r="KAB13" s="8"/>
      <c r="KAC13" s="18">
        <f t="shared" ref="KAC13" si="11589">60916.66/5</f>
        <v>12183.332</v>
      </c>
      <c r="KAD13" s="18">
        <f t="shared" ref="KAD13" si="11590">191358.8/5</f>
        <v>38271.759999999995</v>
      </c>
      <c r="KAE13" s="17">
        <f t="shared" ref="KAE13" si="11591">KAD13*1.2</f>
        <v>45926.111999999994</v>
      </c>
      <c r="KAF13" s="16" t="s">
        <v>20</v>
      </c>
      <c r="KAG13" s="16" t="s">
        <v>19</v>
      </c>
      <c r="KAH13" s="16" t="s">
        <v>18</v>
      </c>
      <c r="KAI13" s="11">
        <v>3</v>
      </c>
      <c r="KAJ13" s="8" t="s">
        <v>2</v>
      </c>
      <c r="KAK13" s="19" t="s">
        <v>28</v>
      </c>
      <c r="KAL13" s="23" t="s">
        <v>36</v>
      </c>
      <c r="KAM13" s="8" t="s">
        <v>29</v>
      </c>
      <c r="KAN13" s="8" t="s">
        <v>37</v>
      </c>
      <c r="KAO13" s="23" t="s">
        <v>21</v>
      </c>
      <c r="KAP13" s="21">
        <v>13</v>
      </c>
      <c r="KAQ13" s="8"/>
      <c r="KAR13" s="8"/>
      <c r="KAS13" s="18">
        <f t="shared" ref="KAS13" si="11592">60916.66/5</f>
        <v>12183.332</v>
      </c>
      <c r="KAT13" s="18">
        <f t="shared" ref="KAT13" si="11593">191358.8/5</f>
        <v>38271.759999999995</v>
      </c>
      <c r="KAU13" s="17">
        <f t="shared" ref="KAU13" si="11594">KAT13*1.2</f>
        <v>45926.111999999994</v>
      </c>
      <c r="KAV13" s="16" t="s">
        <v>20</v>
      </c>
      <c r="KAW13" s="16" t="s">
        <v>19</v>
      </c>
      <c r="KAX13" s="16" t="s">
        <v>18</v>
      </c>
      <c r="KAY13" s="11">
        <v>3</v>
      </c>
      <c r="KAZ13" s="8" t="s">
        <v>2</v>
      </c>
      <c r="KBA13" s="19" t="s">
        <v>28</v>
      </c>
      <c r="KBB13" s="23" t="s">
        <v>36</v>
      </c>
      <c r="KBC13" s="8" t="s">
        <v>29</v>
      </c>
      <c r="KBD13" s="8" t="s">
        <v>37</v>
      </c>
      <c r="KBE13" s="23" t="s">
        <v>21</v>
      </c>
      <c r="KBF13" s="21">
        <v>13</v>
      </c>
      <c r="KBG13" s="8"/>
      <c r="KBH13" s="8"/>
      <c r="KBI13" s="18">
        <f t="shared" ref="KBI13" si="11595">60916.66/5</f>
        <v>12183.332</v>
      </c>
      <c r="KBJ13" s="18">
        <f t="shared" ref="KBJ13" si="11596">191358.8/5</f>
        <v>38271.759999999995</v>
      </c>
      <c r="KBK13" s="17">
        <f t="shared" ref="KBK13" si="11597">KBJ13*1.2</f>
        <v>45926.111999999994</v>
      </c>
      <c r="KBL13" s="16" t="s">
        <v>20</v>
      </c>
      <c r="KBM13" s="16" t="s">
        <v>19</v>
      </c>
      <c r="KBN13" s="16" t="s">
        <v>18</v>
      </c>
      <c r="KBO13" s="11">
        <v>3</v>
      </c>
      <c r="KBP13" s="8" t="s">
        <v>2</v>
      </c>
      <c r="KBQ13" s="19" t="s">
        <v>28</v>
      </c>
      <c r="KBR13" s="23" t="s">
        <v>36</v>
      </c>
      <c r="KBS13" s="8" t="s">
        <v>29</v>
      </c>
      <c r="KBT13" s="8" t="s">
        <v>37</v>
      </c>
      <c r="KBU13" s="23" t="s">
        <v>21</v>
      </c>
      <c r="KBV13" s="21">
        <v>13</v>
      </c>
      <c r="KBW13" s="8"/>
      <c r="KBX13" s="8"/>
      <c r="KBY13" s="18">
        <f t="shared" ref="KBY13" si="11598">60916.66/5</f>
        <v>12183.332</v>
      </c>
      <c r="KBZ13" s="18">
        <f t="shared" ref="KBZ13" si="11599">191358.8/5</f>
        <v>38271.759999999995</v>
      </c>
      <c r="KCA13" s="17">
        <f t="shared" ref="KCA13" si="11600">KBZ13*1.2</f>
        <v>45926.111999999994</v>
      </c>
      <c r="KCB13" s="16" t="s">
        <v>20</v>
      </c>
      <c r="KCC13" s="16" t="s">
        <v>19</v>
      </c>
      <c r="KCD13" s="16" t="s">
        <v>18</v>
      </c>
      <c r="KCE13" s="11">
        <v>3</v>
      </c>
      <c r="KCF13" s="8" t="s">
        <v>2</v>
      </c>
      <c r="KCG13" s="19" t="s">
        <v>28</v>
      </c>
      <c r="KCH13" s="23" t="s">
        <v>36</v>
      </c>
      <c r="KCI13" s="8" t="s">
        <v>29</v>
      </c>
      <c r="KCJ13" s="8" t="s">
        <v>37</v>
      </c>
      <c r="KCK13" s="23" t="s">
        <v>21</v>
      </c>
      <c r="KCL13" s="21">
        <v>13</v>
      </c>
      <c r="KCM13" s="8"/>
      <c r="KCN13" s="8"/>
      <c r="KCO13" s="18">
        <f t="shared" ref="KCO13" si="11601">60916.66/5</f>
        <v>12183.332</v>
      </c>
      <c r="KCP13" s="18">
        <f t="shared" ref="KCP13" si="11602">191358.8/5</f>
        <v>38271.759999999995</v>
      </c>
      <c r="KCQ13" s="17">
        <f t="shared" ref="KCQ13" si="11603">KCP13*1.2</f>
        <v>45926.111999999994</v>
      </c>
      <c r="KCR13" s="16" t="s">
        <v>20</v>
      </c>
      <c r="KCS13" s="16" t="s">
        <v>19</v>
      </c>
      <c r="KCT13" s="16" t="s">
        <v>18</v>
      </c>
      <c r="KCU13" s="11">
        <v>3</v>
      </c>
      <c r="KCV13" s="8" t="s">
        <v>2</v>
      </c>
      <c r="KCW13" s="19" t="s">
        <v>28</v>
      </c>
      <c r="KCX13" s="23" t="s">
        <v>36</v>
      </c>
      <c r="KCY13" s="8" t="s">
        <v>29</v>
      </c>
      <c r="KCZ13" s="8" t="s">
        <v>37</v>
      </c>
      <c r="KDA13" s="23" t="s">
        <v>21</v>
      </c>
      <c r="KDB13" s="21">
        <v>13</v>
      </c>
      <c r="KDC13" s="8"/>
      <c r="KDD13" s="8"/>
      <c r="KDE13" s="18">
        <f t="shared" ref="KDE13" si="11604">60916.66/5</f>
        <v>12183.332</v>
      </c>
      <c r="KDF13" s="18">
        <f t="shared" ref="KDF13" si="11605">191358.8/5</f>
        <v>38271.759999999995</v>
      </c>
      <c r="KDG13" s="17">
        <f t="shared" ref="KDG13" si="11606">KDF13*1.2</f>
        <v>45926.111999999994</v>
      </c>
      <c r="KDH13" s="16" t="s">
        <v>20</v>
      </c>
      <c r="KDI13" s="16" t="s">
        <v>19</v>
      </c>
      <c r="KDJ13" s="16" t="s">
        <v>18</v>
      </c>
      <c r="KDK13" s="11">
        <v>3</v>
      </c>
      <c r="KDL13" s="8" t="s">
        <v>2</v>
      </c>
      <c r="KDM13" s="19" t="s">
        <v>28</v>
      </c>
      <c r="KDN13" s="23" t="s">
        <v>36</v>
      </c>
      <c r="KDO13" s="8" t="s">
        <v>29</v>
      </c>
      <c r="KDP13" s="8" t="s">
        <v>37</v>
      </c>
      <c r="KDQ13" s="23" t="s">
        <v>21</v>
      </c>
      <c r="KDR13" s="21">
        <v>13</v>
      </c>
      <c r="KDS13" s="8"/>
      <c r="KDT13" s="8"/>
      <c r="KDU13" s="18">
        <f t="shared" ref="KDU13" si="11607">60916.66/5</f>
        <v>12183.332</v>
      </c>
      <c r="KDV13" s="18">
        <f t="shared" ref="KDV13" si="11608">191358.8/5</f>
        <v>38271.759999999995</v>
      </c>
      <c r="KDW13" s="17">
        <f t="shared" ref="KDW13" si="11609">KDV13*1.2</f>
        <v>45926.111999999994</v>
      </c>
      <c r="KDX13" s="16" t="s">
        <v>20</v>
      </c>
      <c r="KDY13" s="16" t="s">
        <v>19</v>
      </c>
      <c r="KDZ13" s="16" t="s">
        <v>18</v>
      </c>
      <c r="KEA13" s="11">
        <v>3</v>
      </c>
      <c r="KEB13" s="8" t="s">
        <v>2</v>
      </c>
      <c r="KEC13" s="19" t="s">
        <v>28</v>
      </c>
      <c r="KED13" s="23" t="s">
        <v>36</v>
      </c>
      <c r="KEE13" s="8" t="s">
        <v>29</v>
      </c>
      <c r="KEF13" s="8" t="s">
        <v>37</v>
      </c>
      <c r="KEG13" s="23" t="s">
        <v>21</v>
      </c>
      <c r="KEH13" s="21">
        <v>13</v>
      </c>
      <c r="KEI13" s="8"/>
      <c r="KEJ13" s="8"/>
      <c r="KEK13" s="18">
        <f t="shared" ref="KEK13" si="11610">60916.66/5</f>
        <v>12183.332</v>
      </c>
      <c r="KEL13" s="18">
        <f t="shared" ref="KEL13" si="11611">191358.8/5</f>
        <v>38271.759999999995</v>
      </c>
      <c r="KEM13" s="17">
        <f t="shared" ref="KEM13" si="11612">KEL13*1.2</f>
        <v>45926.111999999994</v>
      </c>
      <c r="KEN13" s="16" t="s">
        <v>20</v>
      </c>
      <c r="KEO13" s="16" t="s">
        <v>19</v>
      </c>
      <c r="KEP13" s="16" t="s">
        <v>18</v>
      </c>
      <c r="KEQ13" s="11">
        <v>3</v>
      </c>
      <c r="KER13" s="8" t="s">
        <v>2</v>
      </c>
      <c r="KES13" s="19" t="s">
        <v>28</v>
      </c>
      <c r="KET13" s="23" t="s">
        <v>36</v>
      </c>
      <c r="KEU13" s="8" t="s">
        <v>29</v>
      </c>
      <c r="KEV13" s="8" t="s">
        <v>37</v>
      </c>
      <c r="KEW13" s="23" t="s">
        <v>21</v>
      </c>
      <c r="KEX13" s="21">
        <v>13</v>
      </c>
      <c r="KEY13" s="8"/>
      <c r="KEZ13" s="8"/>
      <c r="KFA13" s="18">
        <f t="shared" ref="KFA13" si="11613">60916.66/5</f>
        <v>12183.332</v>
      </c>
      <c r="KFB13" s="18">
        <f t="shared" ref="KFB13" si="11614">191358.8/5</f>
        <v>38271.759999999995</v>
      </c>
      <c r="KFC13" s="17">
        <f t="shared" ref="KFC13" si="11615">KFB13*1.2</f>
        <v>45926.111999999994</v>
      </c>
      <c r="KFD13" s="16" t="s">
        <v>20</v>
      </c>
      <c r="KFE13" s="16" t="s">
        <v>19</v>
      </c>
      <c r="KFF13" s="16" t="s">
        <v>18</v>
      </c>
      <c r="KFG13" s="11">
        <v>3</v>
      </c>
      <c r="KFH13" s="8" t="s">
        <v>2</v>
      </c>
      <c r="KFI13" s="19" t="s">
        <v>28</v>
      </c>
      <c r="KFJ13" s="23" t="s">
        <v>36</v>
      </c>
      <c r="KFK13" s="8" t="s">
        <v>29</v>
      </c>
      <c r="KFL13" s="8" t="s">
        <v>37</v>
      </c>
      <c r="KFM13" s="23" t="s">
        <v>21</v>
      </c>
      <c r="KFN13" s="21">
        <v>13</v>
      </c>
      <c r="KFO13" s="8"/>
      <c r="KFP13" s="8"/>
      <c r="KFQ13" s="18">
        <f t="shared" ref="KFQ13" si="11616">60916.66/5</f>
        <v>12183.332</v>
      </c>
      <c r="KFR13" s="18">
        <f t="shared" ref="KFR13" si="11617">191358.8/5</f>
        <v>38271.759999999995</v>
      </c>
      <c r="KFS13" s="17">
        <f t="shared" ref="KFS13" si="11618">KFR13*1.2</f>
        <v>45926.111999999994</v>
      </c>
      <c r="KFT13" s="16" t="s">
        <v>20</v>
      </c>
      <c r="KFU13" s="16" t="s">
        <v>19</v>
      </c>
      <c r="KFV13" s="16" t="s">
        <v>18</v>
      </c>
      <c r="KFW13" s="11">
        <v>3</v>
      </c>
      <c r="KFX13" s="8" t="s">
        <v>2</v>
      </c>
      <c r="KFY13" s="19" t="s">
        <v>28</v>
      </c>
      <c r="KFZ13" s="23" t="s">
        <v>36</v>
      </c>
      <c r="KGA13" s="8" t="s">
        <v>29</v>
      </c>
      <c r="KGB13" s="8" t="s">
        <v>37</v>
      </c>
      <c r="KGC13" s="23" t="s">
        <v>21</v>
      </c>
      <c r="KGD13" s="21">
        <v>13</v>
      </c>
      <c r="KGE13" s="8"/>
      <c r="KGF13" s="8"/>
      <c r="KGG13" s="18">
        <f t="shared" ref="KGG13" si="11619">60916.66/5</f>
        <v>12183.332</v>
      </c>
      <c r="KGH13" s="18">
        <f t="shared" ref="KGH13" si="11620">191358.8/5</f>
        <v>38271.759999999995</v>
      </c>
      <c r="KGI13" s="17">
        <f t="shared" ref="KGI13" si="11621">KGH13*1.2</f>
        <v>45926.111999999994</v>
      </c>
      <c r="KGJ13" s="16" t="s">
        <v>20</v>
      </c>
      <c r="KGK13" s="16" t="s">
        <v>19</v>
      </c>
      <c r="KGL13" s="16" t="s">
        <v>18</v>
      </c>
      <c r="KGM13" s="11">
        <v>3</v>
      </c>
      <c r="KGN13" s="8" t="s">
        <v>2</v>
      </c>
      <c r="KGO13" s="19" t="s">
        <v>28</v>
      </c>
      <c r="KGP13" s="23" t="s">
        <v>36</v>
      </c>
      <c r="KGQ13" s="8" t="s">
        <v>29</v>
      </c>
      <c r="KGR13" s="8" t="s">
        <v>37</v>
      </c>
      <c r="KGS13" s="23" t="s">
        <v>21</v>
      </c>
      <c r="KGT13" s="21">
        <v>13</v>
      </c>
      <c r="KGU13" s="8"/>
      <c r="KGV13" s="8"/>
      <c r="KGW13" s="18">
        <f t="shared" ref="KGW13" si="11622">60916.66/5</f>
        <v>12183.332</v>
      </c>
      <c r="KGX13" s="18">
        <f t="shared" ref="KGX13" si="11623">191358.8/5</f>
        <v>38271.759999999995</v>
      </c>
      <c r="KGY13" s="17">
        <f t="shared" ref="KGY13" si="11624">KGX13*1.2</f>
        <v>45926.111999999994</v>
      </c>
      <c r="KGZ13" s="16" t="s">
        <v>20</v>
      </c>
      <c r="KHA13" s="16" t="s">
        <v>19</v>
      </c>
      <c r="KHB13" s="16" t="s">
        <v>18</v>
      </c>
      <c r="KHC13" s="11">
        <v>3</v>
      </c>
      <c r="KHD13" s="8" t="s">
        <v>2</v>
      </c>
      <c r="KHE13" s="19" t="s">
        <v>28</v>
      </c>
      <c r="KHF13" s="23" t="s">
        <v>36</v>
      </c>
      <c r="KHG13" s="8" t="s">
        <v>29</v>
      </c>
      <c r="KHH13" s="8" t="s">
        <v>37</v>
      </c>
      <c r="KHI13" s="23" t="s">
        <v>21</v>
      </c>
      <c r="KHJ13" s="21">
        <v>13</v>
      </c>
      <c r="KHK13" s="8"/>
      <c r="KHL13" s="8"/>
      <c r="KHM13" s="18">
        <f t="shared" ref="KHM13" si="11625">60916.66/5</f>
        <v>12183.332</v>
      </c>
      <c r="KHN13" s="18">
        <f t="shared" ref="KHN13" si="11626">191358.8/5</f>
        <v>38271.759999999995</v>
      </c>
      <c r="KHO13" s="17">
        <f t="shared" ref="KHO13" si="11627">KHN13*1.2</f>
        <v>45926.111999999994</v>
      </c>
      <c r="KHP13" s="16" t="s">
        <v>20</v>
      </c>
      <c r="KHQ13" s="16" t="s">
        <v>19</v>
      </c>
      <c r="KHR13" s="16" t="s">
        <v>18</v>
      </c>
      <c r="KHS13" s="11">
        <v>3</v>
      </c>
      <c r="KHT13" s="8" t="s">
        <v>2</v>
      </c>
      <c r="KHU13" s="19" t="s">
        <v>28</v>
      </c>
      <c r="KHV13" s="23" t="s">
        <v>36</v>
      </c>
      <c r="KHW13" s="8" t="s">
        <v>29</v>
      </c>
      <c r="KHX13" s="8" t="s">
        <v>37</v>
      </c>
      <c r="KHY13" s="23" t="s">
        <v>21</v>
      </c>
      <c r="KHZ13" s="21">
        <v>13</v>
      </c>
      <c r="KIA13" s="8"/>
      <c r="KIB13" s="8"/>
      <c r="KIC13" s="18">
        <f t="shared" ref="KIC13" si="11628">60916.66/5</f>
        <v>12183.332</v>
      </c>
      <c r="KID13" s="18">
        <f t="shared" ref="KID13" si="11629">191358.8/5</f>
        <v>38271.759999999995</v>
      </c>
      <c r="KIE13" s="17">
        <f t="shared" ref="KIE13" si="11630">KID13*1.2</f>
        <v>45926.111999999994</v>
      </c>
      <c r="KIF13" s="16" t="s">
        <v>20</v>
      </c>
      <c r="KIG13" s="16" t="s">
        <v>19</v>
      </c>
      <c r="KIH13" s="16" t="s">
        <v>18</v>
      </c>
      <c r="KII13" s="11">
        <v>3</v>
      </c>
      <c r="KIJ13" s="8" t="s">
        <v>2</v>
      </c>
      <c r="KIK13" s="19" t="s">
        <v>28</v>
      </c>
      <c r="KIL13" s="23" t="s">
        <v>36</v>
      </c>
      <c r="KIM13" s="8" t="s">
        <v>29</v>
      </c>
      <c r="KIN13" s="8" t="s">
        <v>37</v>
      </c>
      <c r="KIO13" s="23" t="s">
        <v>21</v>
      </c>
      <c r="KIP13" s="21">
        <v>13</v>
      </c>
      <c r="KIQ13" s="8"/>
      <c r="KIR13" s="8"/>
      <c r="KIS13" s="18">
        <f t="shared" ref="KIS13" si="11631">60916.66/5</f>
        <v>12183.332</v>
      </c>
      <c r="KIT13" s="18">
        <f t="shared" ref="KIT13" si="11632">191358.8/5</f>
        <v>38271.759999999995</v>
      </c>
      <c r="KIU13" s="17">
        <f t="shared" ref="KIU13" si="11633">KIT13*1.2</f>
        <v>45926.111999999994</v>
      </c>
      <c r="KIV13" s="16" t="s">
        <v>20</v>
      </c>
      <c r="KIW13" s="16" t="s">
        <v>19</v>
      </c>
      <c r="KIX13" s="16" t="s">
        <v>18</v>
      </c>
      <c r="KIY13" s="11">
        <v>3</v>
      </c>
      <c r="KIZ13" s="8" t="s">
        <v>2</v>
      </c>
      <c r="KJA13" s="19" t="s">
        <v>28</v>
      </c>
      <c r="KJB13" s="23" t="s">
        <v>36</v>
      </c>
      <c r="KJC13" s="8" t="s">
        <v>29</v>
      </c>
      <c r="KJD13" s="8" t="s">
        <v>37</v>
      </c>
      <c r="KJE13" s="23" t="s">
        <v>21</v>
      </c>
      <c r="KJF13" s="21">
        <v>13</v>
      </c>
      <c r="KJG13" s="8"/>
      <c r="KJH13" s="8"/>
      <c r="KJI13" s="18">
        <f t="shared" ref="KJI13" si="11634">60916.66/5</f>
        <v>12183.332</v>
      </c>
      <c r="KJJ13" s="18">
        <f t="shared" ref="KJJ13" si="11635">191358.8/5</f>
        <v>38271.759999999995</v>
      </c>
      <c r="KJK13" s="17">
        <f t="shared" ref="KJK13" si="11636">KJJ13*1.2</f>
        <v>45926.111999999994</v>
      </c>
      <c r="KJL13" s="16" t="s">
        <v>20</v>
      </c>
      <c r="KJM13" s="16" t="s">
        <v>19</v>
      </c>
      <c r="KJN13" s="16" t="s">
        <v>18</v>
      </c>
      <c r="KJO13" s="11">
        <v>3</v>
      </c>
      <c r="KJP13" s="8" t="s">
        <v>2</v>
      </c>
      <c r="KJQ13" s="19" t="s">
        <v>28</v>
      </c>
      <c r="KJR13" s="23" t="s">
        <v>36</v>
      </c>
      <c r="KJS13" s="8" t="s">
        <v>29</v>
      </c>
      <c r="KJT13" s="8" t="s">
        <v>37</v>
      </c>
      <c r="KJU13" s="23" t="s">
        <v>21</v>
      </c>
      <c r="KJV13" s="21">
        <v>13</v>
      </c>
      <c r="KJW13" s="8"/>
      <c r="KJX13" s="8"/>
      <c r="KJY13" s="18">
        <f t="shared" ref="KJY13" si="11637">60916.66/5</f>
        <v>12183.332</v>
      </c>
      <c r="KJZ13" s="18">
        <f t="shared" ref="KJZ13" si="11638">191358.8/5</f>
        <v>38271.759999999995</v>
      </c>
      <c r="KKA13" s="17">
        <f t="shared" ref="KKA13" si="11639">KJZ13*1.2</f>
        <v>45926.111999999994</v>
      </c>
      <c r="KKB13" s="16" t="s">
        <v>20</v>
      </c>
      <c r="KKC13" s="16" t="s">
        <v>19</v>
      </c>
      <c r="KKD13" s="16" t="s">
        <v>18</v>
      </c>
      <c r="KKE13" s="11">
        <v>3</v>
      </c>
      <c r="KKF13" s="8" t="s">
        <v>2</v>
      </c>
      <c r="KKG13" s="19" t="s">
        <v>28</v>
      </c>
      <c r="KKH13" s="23" t="s">
        <v>36</v>
      </c>
      <c r="KKI13" s="8" t="s">
        <v>29</v>
      </c>
      <c r="KKJ13" s="8" t="s">
        <v>37</v>
      </c>
      <c r="KKK13" s="23" t="s">
        <v>21</v>
      </c>
      <c r="KKL13" s="21">
        <v>13</v>
      </c>
      <c r="KKM13" s="8"/>
      <c r="KKN13" s="8"/>
      <c r="KKO13" s="18">
        <f t="shared" ref="KKO13" si="11640">60916.66/5</f>
        <v>12183.332</v>
      </c>
      <c r="KKP13" s="18">
        <f t="shared" ref="KKP13" si="11641">191358.8/5</f>
        <v>38271.759999999995</v>
      </c>
      <c r="KKQ13" s="17">
        <f t="shared" ref="KKQ13" si="11642">KKP13*1.2</f>
        <v>45926.111999999994</v>
      </c>
      <c r="KKR13" s="16" t="s">
        <v>20</v>
      </c>
      <c r="KKS13" s="16" t="s">
        <v>19</v>
      </c>
      <c r="KKT13" s="16" t="s">
        <v>18</v>
      </c>
      <c r="KKU13" s="11">
        <v>3</v>
      </c>
      <c r="KKV13" s="8" t="s">
        <v>2</v>
      </c>
      <c r="KKW13" s="19" t="s">
        <v>28</v>
      </c>
      <c r="KKX13" s="23" t="s">
        <v>36</v>
      </c>
      <c r="KKY13" s="8" t="s">
        <v>29</v>
      </c>
      <c r="KKZ13" s="8" t="s">
        <v>37</v>
      </c>
      <c r="KLA13" s="23" t="s">
        <v>21</v>
      </c>
      <c r="KLB13" s="21">
        <v>13</v>
      </c>
      <c r="KLC13" s="8"/>
      <c r="KLD13" s="8"/>
      <c r="KLE13" s="18">
        <f t="shared" ref="KLE13" si="11643">60916.66/5</f>
        <v>12183.332</v>
      </c>
      <c r="KLF13" s="18">
        <f t="shared" ref="KLF13" si="11644">191358.8/5</f>
        <v>38271.759999999995</v>
      </c>
      <c r="KLG13" s="17">
        <f t="shared" ref="KLG13" si="11645">KLF13*1.2</f>
        <v>45926.111999999994</v>
      </c>
      <c r="KLH13" s="16" t="s">
        <v>20</v>
      </c>
      <c r="KLI13" s="16" t="s">
        <v>19</v>
      </c>
      <c r="KLJ13" s="16" t="s">
        <v>18</v>
      </c>
      <c r="KLK13" s="11">
        <v>3</v>
      </c>
      <c r="KLL13" s="8" t="s">
        <v>2</v>
      </c>
      <c r="KLM13" s="19" t="s">
        <v>28</v>
      </c>
      <c r="KLN13" s="23" t="s">
        <v>36</v>
      </c>
      <c r="KLO13" s="8" t="s">
        <v>29</v>
      </c>
      <c r="KLP13" s="8" t="s">
        <v>37</v>
      </c>
      <c r="KLQ13" s="23" t="s">
        <v>21</v>
      </c>
      <c r="KLR13" s="21">
        <v>13</v>
      </c>
      <c r="KLS13" s="8"/>
      <c r="KLT13" s="8"/>
      <c r="KLU13" s="18">
        <f t="shared" ref="KLU13" si="11646">60916.66/5</f>
        <v>12183.332</v>
      </c>
      <c r="KLV13" s="18">
        <f t="shared" ref="KLV13" si="11647">191358.8/5</f>
        <v>38271.759999999995</v>
      </c>
      <c r="KLW13" s="17">
        <f t="shared" ref="KLW13" si="11648">KLV13*1.2</f>
        <v>45926.111999999994</v>
      </c>
      <c r="KLX13" s="16" t="s">
        <v>20</v>
      </c>
      <c r="KLY13" s="16" t="s">
        <v>19</v>
      </c>
      <c r="KLZ13" s="16" t="s">
        <v>18</v>
      </c>
      <c r="KMA13" s="11">
        <v>3</v>
      </c>
      <c r="KMB13" s="8" t="s">
        <v>2</v>
      </c>
      <c r="KMC13" s="19" t="s">
        <v>28</v>
      </c>
      <c r="KMD13" s="23" t="s">
        <v>36</v>
      </c>
      <c r="KME13" s="8" t="s">
        <v>29</v>
      </c>
      <c r="KMF13" s="8" t="s">
        <v>37</v>
      </c>
      <c r="KMG13" s="23" t="s">
        <v>21</v>
      </c>
      <c r="KMH13" s="21">
        <v>13</v>
      </c>
      <c r="KMI13" s="8"/>
      <c r="KMJ13" s="8"/>
      <c r="KMK13" s="18">
        <f t="shared" ref="KMK13" si="11649">60916.66/5</f>
        <v>12183.332</v>
      </c>
      <c r="KML13" s="18">
        <f t="shared" ref="KML13" si="11650">191358.8/5</f>
        <v>38271.759999999995</v>
      </c>
      <c r="KMM13" s="17">
        <f t="shared" ref="KMM13" si="11651">KML13*1.2</f>
        <v>45926.111999999994</v>
      </c>
      <c r="KMN13" s="16" t="s">
        <v>20</v>
      </c>
      <c r="KMO13" s="16" t="s">
        <v>19</v>
      </c>
      <c r="KMP13" s="16" t="s">
        <v>18</v>
      </c>
      <c r="KMQ13" s="11">
        <v>3</v>
      </c>
      <c r="KMR13" s="8" t="s">
        <v>2</v>
      </c>
      <c r="KMS13" s="19" t="s">
        <v>28</v>
      </c>
      <c r="KMT13" s="23" t="s">
        <v>36</v>
      </c>
      <c r="KMU13" s="8" t="s">
        <v>29</v>
      </c>
      <c r="KMV13" s="8" t="s">
        <v>37</v>
      </c>
      <c r="KMW13" s="23" t="s">
        <v>21</v>
      </c>
      <c r="KMX13" s="21">
        <v>13</v>
      </c>
      <c r="KMY13" s="8"/>
      <c r="KMZ13" s="8"/>
      <c r="KNA13" s="18">
        <f t="shared" ref="KNA13" si="11652">60916.66/5</f>
        <v>12183.332</v>
      </c>
      <c r="KNB13" s="18">
        <f t="shared" ref="KNB13" si="11653">191358.8/5</f>
        <v>38271.759999999995</v>
      </c>
      <c r="KNC13" s="17">
        <f t="shared" ref="KNC13" si="11654">KNB13*1.2</f>
        <v>45926.111999999994</v>
      </c>
      <c r="KND13" s="16" t="s">
        <v>20</v>
      </c>
      <c r="KNE13" s="16" t="s">
        <v>19</v>
      </c>
      <c r="KNF13" s="16" t="s">
        <v>18</v>
      </c>
      <c r="KNG13" s="11">
        <v>3</v>
      </c>
      <c r="KNH13" s="8" t="s">
        <v>2</v>
      </c>
      <c r="KNI13" s="19" t="s">
        <v>28</v>
      </c>
      <c r="KNJ13" s="23" t="s">
        <v>36</v>
      </c>
      <c r="KNK13" s="8" t="s">
        <v>29</v>
      </c>
      <c r="KNL13" s="8" t="s">
        <v>37</v>
      </c>
      <c r="KNM13" s="23" t="s">
        <v>21</v>
      </c>
      <c r="KNN13" s="21">
        <v>13</v>
      </c>
      <c r="KNO13" s="8"/>
      <c r="KNP13" s="8"/>
      <c r="KNQ13" s="18">
        <f t="shared" ref="KNQ13" si="11655">60916.66/5</f>
        <v>12183.332</v>
      </c>
      <c r="KNR13" s="18">
        <f t="shared" ref="KNR13" si="11656">191358.8/5</f>
        <v>38271.759999999995</v>
      </c>
      <c r="KNS13" s="17">
        <f t="shared" ref="KNS13" si="11657">KNR13*1.2</f>
        <v>45926.111999999994</v>
      </c>
      <c r="KNT13" s="16" t="s">
        <v>20</v>
      </c>
      <c r="KNU13" s="16" t="s">
        <v>19</v>
      </c>
      <c r="KNV13" s="16" t="s">
        <v>18</v>
      </c>
      <c r="KNW13" s="11">
        <v>3</v>
      </c>
      <c r="KNX13" s="8" t="s">
        <v>2</v>
      </c>
      <c r="KNY13" s="19" t="s">
        <v>28</v>
      </c>
      <c r="KNZ13" s="23" t="s">
        <v>36</v>
      </c>
      <c r="KOA13" s="8" t="s">
        <v>29</v>
      </c>
      <c r="KOB13" s="8" t="s">
        <v>37</v>
      </c>
      <c r="KOC13" s="23" t="s">
        <v>21</v>
      </c>
      <c r="KOD13" s="21">
        <v>13</v>
      </c>
      <c r="KOE13" s="8"/>
      <c r="KOF13" s="8"/>
      <c r="KOG13" s="18">
        <f t="shared" ref="KOG13" si="11658">60916.66/5</f>
        <v>12183.332</v>
      </c>
      <c r="KOH13" s="18">
        <f t="shared" ref="KOH13" si="11659">191358.8/5</f>
        <v>38271.759999999995</v>
      </c>
      <c r="KOI13" s="17">
        <f t="shared" ref="KOI13" si="11660">KOH13*1.2</f>
        <v>45926.111999999994</v>
      </c>
      <c r="KOJ13" s="16" t="s">
        <v>20</v>
      </c>
      <c r="KOK13" s="16" t="s">
        <v>19</v>
      </c>
      <c r="KOL13" s="16" t="s">
        <v>18</v>
      </c>
      <c r="KOM13" s="11">
        <v>3</v>
      </c>
      <c r="KON13" s="8" t="s">
        <v>2</v>
      </c>
      <c r="KOO13" s="19" t="s">
        <v>28</v>
      </c>
      <c r="KOP13" s="23" t="s">
        <v>36</v>
      </c>
      <c r="KOQ13" s="8" t="s">
        <v>29</v>
      </c>
      <c r="KOR13" s="8" t="s">
        <v>37</v>
      </c>
      <c r="KOS13" s="23" t="s">
        <v>21</v>
      </c>
      <c r="KOT13" s="21">
        <v>13</v>
      </c>
      <c r="KOU13" s="8"/>
      <c r="KOV13" s="8"/>
      <c r="KOW13" s="18">
        <f t="shared" ref="KOW13" si="11661">60916.66/5</f>
        <v>12183.332</v>
      </c>
      <c r="KOX13" s="18">
        <f t="shared" ref="KOX13" si="11662">191358.8/5</f>
        <v>38271.759999999995</v>
      </c>
      <c r="KOY13" s="17">
        <f t="shared" ref="KOY13" si="11663">KOX13*1.2</f>
        <v>45926.111999999994</v>
      </c>
      <c r="KOZ13" s="16" t="s">
        <v>20</v>
      </c>
      <c r="KPA13" s="16" t="s">
        <v>19</v>
      </c>
      <c r="KPB13" s="16" t="s">
        <v>18</v>
      </c>
      <c r="KPC13" s="11">
        <v>3</v>
      </c>
      <c r="KPD13" s="8" t="s">
        <v>2</v>
      </c>
      <c r="KPE13" s="19" t="s">
        <v>28</v>
      </c>
      <c r="KPF13" s="23" t="s">
        <v>36</v>
      </c>
      <c r="KPG13" s="8" t="s">
        <v>29</v>
      </c>
      <c r="KPH13" s="8" t="s">
        <v>37</v>
      </c>
      <c r="KPI13" s="23" t="s">
        <v>21</v>
      </c>
      <c r="KPJ13" s="21">
        <v>13</v>
      </c>
      <c r="KPK13" s="8"/>
      <c r="KPL13" s="8"/>
      <c r="KPM13" s="18">
        <f t="shared" ref="KPM13" si="11664">60916.66/5</f>
        <v>12183.332</v>
      </c>
      <c r="KPN13" s="18">
        <f t="shared" ref="KPN13" si="11665">191358.8/5</f>
        <v>38271.759999999995</v>
      </c>
      <c r="KPO13" s="17">
        <f t="shared" ref="KPO13" si="11666">KPN13*1.2</f>
        <v>45926.111999999994</v>
      </c>
      <c r="KPP13" s="16" t="s">
        <v>20</v>
      </c>
      <c r="KPQ13" s="16" t="s">
        <v>19</v>
      </c>
      <c r="KPR13" s="16" t="s">
        <v>18</v>
      </c>
      <c r="KPS13" s="11">
        <v>3</v>
      </c>
      <c r="KPT13" s="8" t="s">
        <v>2</v>
      </c>
      <c r="KPU13" s="19" t="s">
        <v>28</v>
      </c>
      <c r="KPV13" s="23" t="s">
        <v>36</v>
      </c>
      <c r="KPW13" s="8" t="s">
        <v>29</v>
      </c>
      <c r="KPX13" s="8" t="s">
        <v>37</v>
      </c>
      <c r="KPY13" s="23" t="s">
        <v>21</v>
      </c>
      <c r="KPZ13" s="21">
        <v>13</v>
      </c>
      <c r="KQA13" s="8"/>
      <c r="KQB13" s="8"/>
      <c r="KQC13" s="18">
        <f t="shared" ref="KQC13" si="11667">60916.66/5</f>
        <v>12183.332</v>
      </c>
      <c r="KQD13" s="18">
        <f t="shared" ref="KQD13" si="11668">191358.8/5</f>
        <v>38271.759999999995</v>
      </c>
      <c r="KQE13" s="17">
        <f t="shared" ref="KQE13" si="11669">KQD13*1.2</f>
        <v>45926.111999999994</v>
      </c>
      <c r="KQF13" s="16" t="s">
        <v>20</v>
      </c>
      <c r="KQG13" s="16" t="s">
        <v>19</v>
      </c>
      <c r="KQH13" s="16" t="s">
        <v>18</v>
      </c>
      <c r="KQI13" s="11">
        <v>3</v>
      </c>
      <c r="KQJ13" s="8" t="s">
        <v>2</v>
      </c>
      <c r="KQK13" s="19" t="s">
        <v>28</v>
      </c>
      <c r="KQL13" s="23" t="s">
        <v>36</v>
      </c>
      <c r="KQM13" s="8" t="s">
        <v>29</v>
      </c>
      <c r="KQN13" s="8" t="s">
        <v>37</v>
      </c>
      <c r="KQO13" s="23" t="s">
        <v>21</v>
      </c>
      <c r="KQP13" s="21">
        <v>13</v>
      </c>
      <c r="KQQ13" s="8"/>
      <c r="KQR13" s="8"/>
      <c r="KQS13" s="18">
        <f t="shared" ref="KQS13" si="11670">60916.66/5</f>
        <v>12183.332</v>
      </c>
      <c r="KQT13" s="18">
        <f t="shared" ref="KQT13" si="11671">191358.8/5</f>
        <v>38271.759999999995</v>
      </c>
      <c r="KQU13" s="17">
        <f t="shared" ref="KQU13" si="11672">KQT13*1.2</f>
        <v>45926.111999999994</v>
      </c>
      <c r="KQV13" s="16" t="s">
        <v>20</v>
      </c>
      <c r="KQW13" s="16" t="s">
        <v>19</v>
      </c>
      <c r="KQX13" s="16" t="s">
        <v>18</v>
      </c>
      <c r="KQY13" s="11">
        <v>3</v>
      </c>
      <c r="KQZ13" s="8" t="s">
        <v>2</v>
      </c>
      <c r="KRA13" s="19" t="s">
        <v>28</v>
      </c>
      <c r="KRB13" s="23" t="s">
        <v>36</v>
      </c>
      <c r="KRC13" s="8" t="s">
        <v>29</v>
      </c>
      <c r="KRD13" s="8" t="s">
        <v>37</v>
      </c>
      <c r="KRE13" s="23" t="s">
        <v>21</v>
      </c>
      <c r="KRF13" s="21">
        <v>13</v>
      </c>
      <c r="KRG13" s="8"/>
      <c r="KRH13" s="8"/>
      <c r="KRI13" s="18">
        <f t="shared" ref="KRI13" si="11673">60916.66/5</f>
        <v>12183.332</v>
      </c>
      <c r="KRJ13" s="18">
        <f t="shared" ref="KRJ13" si="11674">191358.8/5</f>
        <v>38271.759999999995</v>
      </c>
      <c r="KRK13" s="17">
        <f t="shared" ref="KRK13" si="11675">KRJ13*1.2</f>
        <v>45926.111999999994</v>
      </c>
      <c r="KRL13" s="16" t="s">
        <v>20</v>
      </c>
      <c r="KRM13" s="16" t="s">
        <v>19</v>
      </c>
      <c r="KRN13" s="16" t="s">
        <v>18</v>
      </c>
      <c r="KRO13" s="11">
        <v>3</v>
      </c>
      <c r="KRP13" s="8" t="s">
        <v>2</v>
      </c>
      <c r="KRQ13" s="19" t="s">
        <v>28</v>
      </c>
      <c r="KRR13" s="23" t="s">
        <v>36</v>
      </c>
      <c r="KRS13" s="8" t="s">
        <v>29</v>
      </c>
      <c r="KRT13" s="8" t="s">
        <v>37</v>
      </c>
      <c r="KRU13" s="23" t="s">
        <v>21</v>
      </c>
      <c r="KRV13" s="21">
        <v>13</v>
      </c>
      <c r="KRW13" s="8"/>
      <c r="KRX13" s="8"/>
      <c r="KRY13" s="18">
        <f t="shared" ref="KRY13" si="11676">60916.66/5</f>
        <v>12183.332</v>
      </c>
      <c r="KRZ13" s="18">
        <f t="shared" ref="KRZ13" si="11677">191358.8/5</f>
        <v>38271.759999999995</v>
      </c>
      <c r="KSA13" s="17">
        <f t="shared" ref="KSA13" si="11678">KRZ13*1.2</f>
        <v>45926.111999999994</v>
      </c>
      <c r="KSB13" s="16" t="s">
        <v>20</v>
      </c>
      <c r="KSC13" s="16" t="s">
        <v>19</v>
      </c>
      <c r="KSD13" s="16" t="s">
        <v>18</v>
      </c>
      <c r="KSE13" s="11">
        <v>3</v>
      </c>
      <c r="KSF13" s="8" t="s">
        <v>2</v>
      </c>
      <c r="KSG13" s="19" t="s">
        <v>28</v>
      </c>
      <c r="KSH13" s="23" t="s">
        <v>36</v>
      </c>
      <c r="KSI13" s="8" t="s">
        <v>29</v>
      </c>
      <c r="KSJ13" s="8" t="s">
        <v>37</v>
      </c>
      <c r="KSK13" s="23" t="s">
        <v>21</v>
      </c>
      <c r="KSL13" s="21">
        <v>13</v>
      </c>
      <c r="KSM13" s="8"/>
      <c r="KSN13" s="8"/>
      <c r="KSO13" s="18">
        <f t="shared" ref="KSO13" si="11679">60916.66/5</f>
        <v>12183.332</v>
      </c>
      <c r="KSP13" s="18">
        <f t="shared" ref="KSP13" si="11680">191358.8/5</f>
        <v>38271.759999999995</v>
      </c>
      <c r="KSQ13" s="17">
        <f t="shared" ref="KSQ13" si="11681">KSP13*1.2</f>
        <v>45926.111999999994</v>
      </c>
      <c r="KSR13" s="16" t="s">
        <v>20</v>
      </c>
      <c r="KSS13" s="16" t="s">
        <v>19</v>
      </c>
      <c r="KST13" s="16" t="s">
        <v>18</v>
      </c>
      <c r="KSU13" s="11">
        <v>3</v>
      </c>
      <c r="KSV13" s="8" t="s">
        <v>2</v>
      </c>
      <c r="KSW13" s="19" t="s">
        <v>28</v>
      </c>
      <c r="KSX13" s="23" t="s">
        <v>36</v>
      </c>
      <c r="KSY13" s="8" t="s">
        <v>29</v>
      </c>
      <c r="KSZ13" s="8" t="s">
        <v>37</v>
      </c>
      <c r="KTA13" s="23" t="s">
        <v>21</v>
      </c>
      <c r="KTB13" s="21">
        <v>13</v>
      </c>
      <c r="KTC13" s="8"/>
      <c r="KTD13" s="8"/>
      <c r="KTE13" s="18">
        <f t="shared" ref="KTE13" si="11682">60916.66/5</f>
        <v>12183.332</v>
      </c>
      <c r="KTF13" s="18">
        <f t="shared" ref="KTF13" si="11683">191358.8/5</f>
        <v>38271.759999999995</v>
      </c>
      <c r="KTG13" s="17">
        <f t="shared" ref="KTG13" si="11684">KTF13*1.2</f>
        <v>45926.111999999994</v>
      </c>
      <c r="KTH13" s="16" t="s">
        <v>20</v>
      </c>
      <c r="KTI13" s="16" t="s">
        <v>19</v>
      </c>
      <c r="KTJ13" s="16" t="s">
        <v>18</v>
      </c>
      <c r="KTK13" s="11">
        <v>3</v>
      </c>
      <c r="KTL13" s="8" t="s">
        <v>2</v>
      </c>
      <c r="KTM13" s="19" t="s">
        <v>28</v>
      </c>
      <c r="KTN13" s="23" t="s">
        <v>36</v>
      </c>
      <c r="KTO13" s="8" t="s">
        <v>29</v>
      </c>
      <c r="KTP13" s="8" t="s">
        <v>37</v>
      </c>
      <c r="KTQ13" s="23" t="s">
        <v>21</v>
      </c>
      <c r="KTR13" s="21">
        <v>13</v>
      </c>
      <c r="KTS13" s="8"/>
      <c r="KTT13" s="8"/>
      <c r="KTU13" s="18">
        <f t="shared" ref="KTU13" si="11685">60916.66/5</f>
        <v>12183.332</v>
      </c>
      <c r="KTV13" s="18">
        <f t="shared" ref="KTV13" si="11686">191358.8/5</f>
        <v>38271.759999999995</v>
      </c>
      <c r="KTW13" s="17">
        <f t="shared" ref="KTW13" si="11687">KTV13*1.2</f>
        <v>45926.111999999994</v>
      </c>
      <c r="KTX13" s="16" t="s">
        <v>20</v>
      </c>
      <c r="KTY13" s="16" t="s">
        <v>19</v>
      </c>
      <c r="KTZ13" s="16" t="s">
        <v>18</v>
      </c>
      <c r="KUA13" s="11">
        <v>3</v>
      </c>
      <c r="KUB13" s="8" t="s">
        <v>2</v>
      </c>
      <c r="KUC13" s="19" t="s">
        <v>28</v>
      </c>
      <c r="KUD13" s="23" t="s">
        <v>36</v>
      </c>
      <c r="KUE13" s="8" t="s">
        <v>29</v>
      </c>
      <c r="KUF13" s="8" t="s">
        <v>37</v>
      </c>
      <c r="KUG13" s="23" t="s">
        <v>21</v>
      </c>
      <c r="KUH13" s="21">
        <v>13</v>
      </c>
      <c r="KUI13" s="8"/>
      <c r="KUJ13" s="8"/>
      <c r="KUK13" s="18">
        <f t="shared" ref="KUK13" si="11688">60916.66/5</f>
        <v>12183.332</v>
      </c>
      <c r="KUL13" s="18">
        <f t="shared" ref="KUL13" si="11689">191358.8/5</f>
        <v>38271.759999999995</v>
      </c>
      <c r="KUM13" s="17">
        <f t="shared" ref="KUM13" si="11690">KUL13*1.2</f>
        <v>45926.111999999994</v>
      </c>
      <c r="KUN13" s="16" t="s">
        <v>20</v>
      </c>
      <c r="KUO13" s="16" t="s">
        <v>19</v>
      </c>
      <c r="KUP13" s="16" t="s">
        <v>18</v>
      </c>
      <c r="KUQ13" s="11">
        <v>3</v>
      </c>
      <c r="KUR13" s="8" t="s">
        <v>2</v>
      </c>
      <c r="KUS13" s="19" t="s">
        <v>28</v>
      </c>
      <c r="KUT13" s="23" t="s">
        <v>36</v>
      </c>
      <c r="KUU13" s="8" t="s">
        <v>29</v>
      </c>
      <c r="KUV13" s="8" t="s">
        <v>37</v>
      </c>
      <c r="KUW13" s="23" t="s">
        <v>21</v>
      </c>
      <c r="KUX13" s="21">
        <v>13</v>
      </c>
      <c r="KUY13" s="8"/>
      <c r="KUZ13" s="8"/>
      <c r="KVA13" s="18">
        <f t="shared" ref="KVA13" si="11691">60916.66/5</f>
        <v>12183.332</v>
      </c>
      <c r="KVB13" s="18">
        <f t="shared" ref="KVB13" si="11692">191358.8/5</f>
        <v>38271.759999999995</v>
      </c>
      <c r="KVC13" s="17">
        <f t="shared" ref="KVC13" si="11693">KVB13*1.2</f>
        <v>45926.111999999994</v>
      </c>
      <c r="KVD13" s="16" t="s">
        <v>20</v>
      </c>
      <c r="KVE13" s="16" t="s">
        <v>19</v>
      </c>
      <c r="KVF13" s="16" t="s">
        <v>18</v>
      </c>
      <c r="KVG13" s="11">
        <v>3</v>
      </c>
      <c r="KVH13" s="8" t="s">
        <v>2</v>
      </c>
      <c r="KVI13" s="19" t="s">
        <v>28</v>
      </c>
      <c r="KVJ13" s="23" t="s">
        <v>36</v>
      </c>
      <c r="KVK13" s="8" t="s">
        <v>29</v>
      </c>
      <c r="KVL13" s="8" t="s">
        <v>37</v>
      </c>
      <c r="KVM13" s="23" t="s">
        <v>21</v>
      </c>
      <c r="KVN13" s="21">
        <v>13</v>
      </c>
      <c r="KVO13" s="8"/>
      <c r="KVP13" s="8"/>
      <c r="KVQ13" s="18">
        <f t="shared" ref="KVQ13" si="11694">60916.66/5</f>
        <v>12183.332</v>
      </c>
      <c r="KVR13" s="18">
        <f t="shared" ref="KVR13" si="11695">191358.8/5</f>
        <v>38271.759999999995</v>
      </c>
      <c r="KVS13" s="17">
        <f t="shared" ref="KVS13" si="11696">KVR13*1.2</f>
        <v>45926.111999999994</v>
      </c>
      <c r="KVT13" s="16" t="s">
        <v>20</v>
      </c>
      <c r="KVU13" s="16" t="s">
        <v>19</v>
      </c>
      <c r="KVV13" s="16" t="s">
        <v>18</v>
      </c>
      <c r="KVW13" s="11">
        <v>3</v>
      </c>
      <c r="KVX13" s="8" t="s">
        <v>2</v>
      </c>
      <c r="KVY13" s="19" t="s">
        <v>28</v>
      </c>
      <c r="KVZ13" s="23" t="s">
        <v>36</v>
      </c>
      <c r="KWA13" s="8" t="s">
        <v>29</v>
      </c>
      <c r="KWB13" s="8" t="s">
        <v>37</v>
      </c>
      <c r="KWC13" s="23" t="s">
        <v>21</v>
      </c>
      <c r="KWD13" s="21">
        <v>13</v>
      </c>
      <c r="KWE13" s="8"/>
      <c r="KWF13" s="8"/>
      <c r="KWG13" s="18">
        <f t="shared" ref="KWG13" si="11697">60916.66/5</f>
        <v>12183.332</v>
      </c>
      <c r="KWH13" s="18">
        <f t="shared" ref="KWH13" si="11698">191358.8/5</f>
        <v>38271.759999999995</v>
      </c>
      <c r="KWI13" s="17">
        <f t="shared" ref="KWI13" si="11699">KWH13*1.2</f>
        <v>45926.111999999994</v>
      </c>
      <c r="KWJ13" s="16" t="s">
        <v>20</v>
      </c>
      <c r="KWK13" s="16" t="s">
        <v>19</v>
      </c>
      <c r="KWL13" s="16" t="s">
        <v>18</v>
      </c>
      <c r="KWM13" s="11">
        <v>3</v>
      </c>
      <c r="KWN13" s="8" t="s">
        <v>2</v>
      </c>
      <c r="KWO13" s="19" t="s">
        <v>28</v>
      </c>
      <c r="KWP13" s="23" t="s">
        <v>36</v>
      </c>
      <c r="KWQ13" s="8" t="s">
        <v>29</v>
      </c>
      <c r="KWR13" s="8" t="s">
        <v>37</v>
      </c>
      <c r="KWS13" s="23" t="s">
        <v>21</v>
      </c>
      <c r="KWT13" s="21">
        <v>13</v>
      </c>
      <c r="KWU13" s="8"/>
      <c r="KWV13" s="8"/>
      <c r="KWW13" s="18">
        <f t="shared" ref="KWW13" si="11700">60916.66/5</f>
        <v>12183.332</v>
      </c>
      <c r="KWX13" s="18">
        <f t="shared" ref="KWX13" si="11701">191358.8/5</f>
        <v>38271.759999999995</v>
      </c>
      <c r="KWY13" s="17">
        <f t="shared" ref="KWY13" si="11702">KWX13*1.2</f>
        <v>45926.111999999994</v>
      </c>
      <c r="KWZ13" s="16" t="s">
        <v>20</v>
      </c>
      <c r="KXA13" s="16" t="s">
        <v>19</v>
      </c>
      <c r="KXB13" s="16" t="s">
        <v>18</v>
      </c>
      <c r="KXC13" s="11">
        <v>3</v>
      </c>
      <c r="KXD13" s="8" t="s">
        <v>2</v>
      </c>
      <c r="KXE13" s="19" t="s">
        <v>28</v>
      </c>
      <c r="KXF13" s="23" t="s">
        <v>36</v>
      </c>
      <c r="KXG13" s="8" t="s">
        <v>29</v>
      </c>
      <c r="KXH13" s="8" t="s">
        <v>37</v>
      </c>
      <c r="KXI13" s="23" t="s">
        <v>21</v>
      </c>
      <c r="KXJ13" s="21">
        <v>13</v>
      </c>
      <c r="KXK13" s="8"/>
      <c r="KXL13" s="8"/>
      <c r="KXM13" s="18">
        <f t="shared" ref="KXM13" si="11703">60916.66/5</f>
        <v>12183.332</v>
      </c>
      <c r="KXN13" s="18">
        <f t="shared" ref="KXN13" si="11704">191358.8/5</f>
        <v>38271.759999999995</v>
      </c>
      <c r="KXO13" s="17">
        <f t="shared" ref="KXO13" si="11705">KXN13*1.2</f>
        <v>45926.111999999994</v>
      </c>
      <c r="KXP13" s="16" t="s">
        <v>20</v>
      </c>
      <c r="KXQ13" s="16" t="s">
        <v>19</v>
      </c>
      <c r="KXR13" s="16" t="s">
        <v>18</v>
      </c>
      <c r="KXS13" s="11">
        <v>3</v>
      </c>
      <c r="KXT13" s="8" t="s">
        <v>2</v>
      </c>
      <c r="KXU13" s="19" t="s">
        <v>28</v>
      </c>
      <c r="KXV13" s="23" t="s">
        <v>36</v>
      </c>
      <c r="KXW13" s="8" t="s">
        <v>29</v>
      </c>
      <c r="KXX13" s="8" t="s">
        <v>37</v>
      </c>
      <c r="KXY13" s="23" t="s">
        <v>21</v>
      </c>
      <c r="KXZ13" s="21">
        <v>13</v>
      </c>
      <c r="KYA13" s="8"/>
      <c r="KYB13" s="8"/>
      <c r="KYC13" s="18">
        <f t="shared" ref="KYC13" si="11706">60916.66/5</f>
        <v>12183.332</v>
      </c>
      <c r="KYD13" s="18">
        <f t="shared" ref="KYD13" si="11707">191358.8/5</f>
        <v>38271.759999999995</v>
      </c>
      <c r="KYE13" s="17">
        <f t="shared" ref="KYE13" si="11708">KYD13*1.2</f>
        <v>45926.111999999994</v>
      </c>
      <c r="KYF13" s="16" t="s">
        <v>20</v>
      </c>
      <c r="KYG13" s="16" t="s">
        <v>19</v>
      </c>
      <c r="KYH13" s="16" t="s">
        <v>18</v>
      </c>
      <c r="KYI13" s="11">
        <v>3</v>
      </c>
      <c r="KYJ13" s="8" t="s">
        <v>2</v>
      </c>
      <c r="KYK13" s="19" t="s">
        <v>28</v>
      </c>
      <c r="KYL13" s="23" t="s">
        <v>36</v>
      </c>
      <c r="KYM13" s="8" t="s">
        <v>29</v>
      </c>
      <c r="KYN13" s="8" t="s">
        <v>37</v>
      </c>
      <c r="KYO13" s="23" t="s">
        <v>21</v>
      </c>
      <c r="KYP13" s="21">
        <v>13</v>
      </c>
      <c r="KYQ13" s="8"/>
      <c r="KYR13" s="8"/>
      <c r="KYS13" s="18">
        <f t="shared" ref="KYS13" si="11709">60916.66/5</f>
        <v>12183.332</v>
      </c>
      <c r="KYT13" s="18">
        <f t="shared" ref="KYT13" si="11710">191358.8/5</f>
        <v>38271.759999999995</v>
      </c>
      <c r="KYU13" s="17">
        <f t="shared" ref="KYU13" si="11711">KYT13*1.2</f>
        <v>45926.111999999994</v>
      </c>
      <c r="KYV13" s="16" t="s">
        <v>20</v>
      </c>
      <c r="KYW13" s="16" t="s">
        <v>19</v>
      </c>
      <c r="KYX13" s="16" t="s">
        <v>18</v>
      </c>
      <c r="KYY13" s="11">
        <v>3</v>
      </c>
      <c r="KYZ13" s="8" t="s">
        <v>2</v>
      </c>
      <c r="KZA13" s="19" t="s">
        <v>28</v>
      </c>
      <c r="KZB13" s="23" t="s">
        <v>36</v>
      </c>
      <c r="KZC13" s="8" t="s">
        <v>29</v>
      </c>
      <c r="KZD13" s="8" t="s">
        <v>37</v>
      </c>
      <c r="KZE13" s="23" t="s">
        <v>21</v>
      </c>
      <c r="KZF13" s="21">
        <v>13</v>
      </c>
      <c r="KZG13" s="8"/>
      <c r="KZH13" s="8"/>
      <c r="KZI13" s="18">
        <f t="shared" ref="KZI13" si="11712">60916.66/5</f>
        <v>12183.332</v>
      </c>
      <c r="KZJ13" s="18">
        <f t="shared" ref="KZJ13" si="11713">191358.8/5</f>
        <v>38271.759999999995</v>
      </c>
      <c r="KZK13" s="17">
        <f t="shared" ref="KZK13" si="11714">KZJ13*1.2</f>
        <v>45926.111999999994</v>
      </c>
      <c r="KZL13" s="16" t="s">
        <v>20</v>
      </c>
      <c r="KZM13" s="16" t="s">
        <v>19</v>
      </c>
      <c r="KZN13" s="16" t="s">
        <v>18</v>
      </c>
      <c r="KZO13" s="11">
        <v>3</v>
      </c>
      <c r="KZP13" s="8" t="s">
        <v>2</v>
      </c>
      <c r="KZQ13" s="19" t="s">
        <v>28</v>
      </c>
      <c r="KZR13" s="23" t="s">
        <v>36</v>
      </c>
      <c r="KZS13" s="8" t="s">
        <v>29</v>
      </c>
      <c r="KZT13" s="8" t="s">
        <v>37</v>
      </c>
      <c r="KZU13" s="23" t="s">
        <v>21</v>
      </c>
      <c r="KZV13" s="21">
        <v>13</v>
      </c>
      <c r="KZW13" s="8"/>
      <c r="KZX13" s="8"/>
      <c r="KZY13" s="18">
        <f t="shared" ref="KZY13" si="11715">60916.66/5</f>
        <v>12183.332</v>
      </c>
      <c r="KZZ13" s="18">
        <f t="shared" ref="KZZ13" si="11716">191358.8/5</f>
        <v>38271.759999999995</v>
      </c>
      <c r="LAA13" s="17">
        <f t="shared" ref="LAA13" si="11717">KZZ13*1.2</f>
        <v>45926.111999999994</v>
      </c>
      <c r="LAB13" s="16" t="s">
        <v>20</v>
      </c>
      <c r="LAC13" s="16" t="s">
        <v>19</v>
      </c>
      <c r="LAD13" s="16" t="s">
        <v>18</v>
      </c>
      <c r="LAE13" s="11">
        <v>3</v>
      </c>
      <c r="LAF13" s="8" t="s">
        <v>2</v>
      </c>
      <c r="LAG13" s="19" t="s">
        <v>28</v>
      </c>
      <c r="LAH13" s="23" t="s">
        <v>36</v>
      </c>
      <c r="LAI13" s="8" t="s">
        <v>29</v>
      </c>
      <c r="LAJ13" s="8" t="s">
        <v>37</v>
      </c>
      <c r="LAK13" s="23" t="s">
        <v>21</v>
      </c>
      <c r="LAL13" s="21">
        <v>13</v>
      </c>
      <c r="LAM13" s="8"/>
      <c r="LAN13" s="8"/>
      <c r="LAO13" s="18">
        <f t="shared" ref="LAO13" si="11718">60916.66/5</f>
        <v>12183.332</v>
      </c>
      <c r="LAP13" s="18">
        <f t="shared" ref="LAP13" si="11719">191358.8/5</f>
        <v>38271.759999999995</v>
      </c>
      <c r="LAQ13" s="17">
        <f t="shared" ref="LAQ13" si="11720">LAP13*1.2</f>
        <v>45926.111999999994</v>
      </c>
      <c r="LAR13" s="16" t="s">
        <v>20</v>
      </c>
      <c r="LAS13" s="16" t="s">
        <v>19</v>
      </c>
      <c r="LAT13" s="16" t="s">
        <v>18</v>
      </c>
      <c r="LAU13" s="11">
        <v>3</v>
      </c>
      <c r="LAV13" s="8" t="s">
        <v>2</v>
      </c>
      <c r="LAW13" s="19" t="s">
        <v>28</v>
      </c>
      <c r="LAX13" s="23" t="s">
        <v>36</v>
      </c>
      <c r="LAY13" s="8" t="s">
        <v>29</v>
      </c>
      <c r="LAZ13" s="8" t="s">
        <v>37</v>
      </c>
      <c r="LBA13" s="23" t="s">
        <v>21</v>
      </c>
      <c r="LBB13" s="21">
        <v>13</v>
      </c>
      <c r="LBC13" s="8"/>
      <c r="LBD13" s="8"/>
      <c r="LBE13" s="18">
        <f t="shared" ref="LBE13" si="11721">60916.66/5</f>
        <v>12183.332</v>
      </c>
      <c r="LBF13" s="18">
        <f t="shared" ref="LBF13" si="11722">191358.8/5</f>
        <v>38271.759999999995</v>
      </c>
      <c r="LBG13" s="17">
        <f t="shared" ref="LBG13" si="11723">LBF13*1.2</f>
        <v>45926.111999999994</v>
      </c>
      <c r="LBH13" s="16" t="s">
        <v>20</v>
      </c>
      <c r="LBI13" s="16" t="s">
        <v>19</v>
      </c>
      <c r="LBJ13" s="16" t="s">
        <v>18</v>
      </c>
      <c r="LBK13" s="11">
        <v>3</v>
      </c>
      <c r="LBL13" s="8" t="s">
        <v>2</v>
      </c>
      <c r="LBM13" s="19" t="s">
        <v>28</v>
      </c>
      <c r="LBN13" s="23" t="s">
        <v>36</v>
      </c>
      <c r="LBO13" s="8" t="s">
        <v>29</v>
      </c>
      <c r="LBP13" s="8" t="s">
        <v>37</v>
      </c>
      <c r="LBQ13" s="23" t="s">
        <v>21</v>
      </c>
      <c r="LBR13" s="21">
        <v>13</v>
      </c>
      <c r="LBS13" s="8"/>
      <c r="LBT13" s="8"/>
      <c r="LBU13" s="18">
        <f t="shared" ref="LBU13" si="11724">60916.66/5</f>
        <v>12183.332</v>
      </c>
      <c r="LBV13" s="18">
        <f t="shared" ref="LBV13" si="11725">191358.8/5</f>
        <v>38271.759999999995</v>
      </c>
      <c r="LBW13" s="17">
        <f t="shared" ref="LBW13" si="11726">LBV13*1.2</f>
        <v>45926.111999999994</v>
      </c>
      <c r="LBX13" s="16" t="s">
        <v>20</v>
      </c>
      <c r="LBY13" s="16" t="s">
        <v>19</v>
      </c>
      <c r="LBZ13" s="16" t="s">
        <v>18</v>
      </c>
      <c r="LCA13" s="11">
        <v>3</v>
      </c>
      <c r="LCB13" s="8" t="s">
        <v>2</v>
      </c>
      <c r="LCC13" s="19" t="s">
        <v>28</v>
      </c>
      <c r="LCD13" s="23" t="s">
        <v>36</v>
      </c>
      <c r="LCE13" s="8" t="s">
        <v>29</v>
      </c>
      <c r="LCF13" s="8" t="s">
        <v>37</v>
      </c>
      <c r="LCG13" s="23" t="s">
        <v>21</v>
      </c>
      <c r="LCH13" s="21">
        <v>13</v>
      </c>
      <c r="LCI13" s="8"/>
      <c r="LCJ13" s="8"/>
      <c r="LCK13" s="18">
        <f t="shared" ref="LCK13" si="11727">60916.66/5</f>
        <v>12183.332</v>
      </c>
      <c r="LCL13" s="18">
        <f t="shared" ref="LCL13" si="11728">191358.8/5</f>
        <v>38271.759999999995</v>
      </c>
      <c r="LCM13" s="17">
        <f t="shared" ref="LCM13" si="11729">LCL13*1.2</f>
        <v>45926.111999999994</v>
      </c>
      <c r="LCN13" s="16" t="s">
        <v>20</v>
      </c>
      <c r="LCO13" s="16" t="s">
        <v>19</v>
      </c>
      <c r="LCP13" s="16" t="s">
        <v>18</v>
      </c>
      <c r="LCQ13" s="11">
        <v>3</v>
      </c>
      <c r="LCR13" s="8" t="s">
        <v>2</v>
      </c>
      <c r="LCS13" s="19" t="s">
        <v>28</v>
      </c>
      <c r="LCT13" s="23" t="s">
        <v>36</v>
      </c>
      <c r="LCU13" s="8" t="s">
        <v>29</v>
      </c>
      <c r="LCV13" s="8" t="s">
        <v>37</v>
      </c>
      <c r="LCW13" s="23" t="s">
        <v>21</v>
      </c>
      <c r="LCX13" s="21">
        <v>13</v>
      </c>
      <c r="LCY13" s="8"/>
      <c r="LCZ13" s="8"/>
      <c r="LDA13" s="18">
        <f t="shared" ref="LDA13" si="11730">60916.66/5</f>
        <v>12183.332</v>
      </c>
      <c r="LDB13" s="18">
        <f t="shared" ref="LDB13" si="11731">191358.8/5</f>
        <v>38271.759999999995</v>
      </c>
      <c r="LDC13" s="17">
        <f t="shared" ref="LDC13" si="11732">LDB13*1.2</f>
        <v>45926.111999999994</v>
      </c>
      <c r="LDD13" s="16" t="s">
        <v>20</v>
      </c>
      <c r="LDE13" s="16" t="s">
        <v>19</v>
      </c>
      <c r="LDF13" s="16" t="s">
        <v>18</v>
      </c>
      <c r="LDG13" s="11">
        <v>3</v>
      </c>
      <c r="LDH13" s="8" t="s">
        <v>2</v>
      </c>
      <c r="LDI13" s="19" t="s">
        <v>28</v>
      </c>
      <c r="LDJ13" s="23" t="s">
        <v>36</v>
      </c>
      <c r="LDK13" s="8" t="s">
        <v>29</v>
      </c>
      <c r="LDL13" s="8" t="s">
        <v>37</v>
      </c>
      <c r="LDM13" s="23" t="s">
        <v>21</v>
      </c>
      <c r="LDN13" s="21">
        <v>13</v>
      </c>
      <c r="LDO13" s="8"/>
      <c r="LDP13" s="8"/>
      <c r="LDQ13" s="18">
        <f t="shared" ref="LDQ13" si="11733">60916.66/5</f>
        <v>12183.332</v>
      </c>
      <c r="LDR13" s="18">
        <f t="shared" ref="LDR13" si="11734">191358.8/5</f>
        <v>38271.759999999995</v>
      </c>
      <c r="LDS13" s="17">
        <f t="shared" ref="LDS13" si="11735">LDR13*1.2</f>
        <v>45926.111999999994</v>
      </c>
      <c r="LDT13" s="16" t="s">
        <v>20</v>
      </c>
      <c r="LDU13" s="16" t="s">
        <v>19</v>
      </c>
      <c r="LDV13" s="16" t="s">
        <v>18</v>
      </c>
      <c r="LDW13" s="11">
        <v>3</v>
      </c>
      <c r="LDX13" s="8" t="s">
        <v>2</v>
      </c>
      <c r="LDY13" s="19" t="s">
        <v>28</v>
      </c>
      <c r="LDZ13" s="23" t="s">
        <v>36</v>
      </c>
      <c r="LEA13" s="8" t="s">
        <v>29</v>
      </c>
      <c r="LEB13" s="8" t="s">
        <v>37</v>
      </c>
      <c r="LEC13" s="23" t="s">
        <v>21</v>
      </c>
      <c r="LED13" s="21">
        <v>13</v>
      </c>
      <c r="LEE13" s="8"/>
      <c r="LEF13" s="8"/>
      <c r="LEG13" s="18">
        <f t="shared" ref="LEG13" si="11736">60916.66/5</f>
        <v>12183.332</v>
      </c>
      <c r="LEH13" s="18">
        <f t="shared" ref="LEH13" si="11737">191358.8/5</f>
        <v>38271.759999999995</v>
      </c>
      <c r="LEI13" s="17">
        <f t="shared" ref="LEI13" si="11738">LEH13*1.2</f>
        <v>45926.111999999994</v>
      </c>
      <c r="LEJ13" s="16" t="s">
        <v>20</v>
      </c>
      <c r="LEK13" s="16" t="s">
        <v>19</v>
      </c>
      <c r="LEL13" s="16" t="s">
        <v>18</v>
      </c>
      <c r="LEM13" s="11">
        <v>3</v>
      </c>
      <c r="LEN13" s="8" t="s">
        <v>2</v>
      </c>
      <c r="LEO13" s="19" t="s">
        <v>28</v>
      </c>
      <c r="LEP13" s="23" t="s">
        <v>36</v>
      </c>
      <c r="LEQ13" s="8" t="s">
        <v>29</v>
      </c>
      <c r="LER13" s="8" t="s">
        <v>37</v>
      </c>
      <c r="LES13" s="23" t="s">
        <v>21</v>
      </c>
      <c r="LET13" s="21">
        <v>13</v>
      </c>
      <c r="LEU13" s="8"/>
      <c r="LEV13" s="8"/>
      <c r="LEW13" s="18">
        <f t="shared" ref="LEW13" si="11739">60916.66/5</f>
        <v>12183.332</v>
      </c>
      <c r="LEX13" s="18">
        <f t="shared" ref="LEX13" si="11740">191358.8/5</f>
        <v>38271.759999999995</v>
      </c>
      <c r="LEY13" s="17">
        <f t="shared" ref="LEY13" si="11741">LEX13*1.2</f>
        <v>45926.111999999994</v>
      </c>
      <c r="LEZ13" s="16" t="s">
        <v>20</v>
      </c>
      <c r="LFA13" s="16" t="s">
        <v>19</v>
      </c>
      <c r="LFB13" s="16" t="s">
        <v>18</v>
      </c>
      <c r="LFC13" s="11">
        <v>3</v>
      </c>
      <c r="LFD13" s="8" t="s">
        <v>2</v>
      </c>
      <c r="LFE13" s="19" t="s">
        <v>28</v>
      </c>
      <c r="LFF13" s="23" t="s">
        <v>36</v>
      </c>
      <c r="LFG13" s="8" t="s">
        <v>29</v>
      </c>
      <c r="LFH13" s="8" t="s">
        <v>37</v>
      </c>
      <c r="LFI13" s="23" t="s">
        <v>21</v>
      </c>
      <c r="LFJ13" s="21">
        <v>13</v>
      </c>
      <c r="LFK13" s="8"/>
      <c r="LFL13" s="8"/>
      <c r="LFM13" s="18">
        <f t="shared" ref="LFM13" si="11742">60916.66/5</f>
        <v>12183.332</v>
      </c>
      <c r="LFN13" s="18">
        <f t="shared" ref="LFN13" si="11743">191358.8/5</f>
        <v>38271.759999999995</v>
      </c>
      <c r="LFO13" s="17">
        <f t="shared" ref="LFO13" si="11744">LFN13*1.2</f>
        <v>45926.111999999994</v>
      </c>
      <c r="LFP13" s="16" t="s">
        <v>20</v>
      </c>
      <c r="LFQ13" s="16" t="s">
        <v>19</v>
      </c>
      <c r="LFR13" s="16" t="s">
        <v>18</v>
      </c>
      <c r="LFS13" s="11">
        <v>3</v>
      </c>
      <c r="LFT13" s="8" t="s">
        <v>2</v>
      </c>
      <c r="LFU13" s="19" t="s">
        <v>28</v>
      </c>
      <c r="LFV13" s="23" t="s">
        <v>36</v>
      </c>
      <c r="LFW13" s="8" t="s">
        <v>29</v>
      </c>
      <c r="LFX13" s="8" t="s">
        <v>37</v>
      </c>
      <c r="LFY13" s="23" t="s">
        <v>21</v>
      </c>
      <c r="LFZ13" s="21">
        <v>13</v>
      </c>
      <c r="LGA13" s="8"/>
      <c r="LGB13" s="8"/>
      <c r="LGC13" s="18">
        <f t="shared" ref="LGC13" si="11745">60916.66/5</f>
        <v>12183.332</v>
      </c>
      <c r="LGD13" s="18">
        <f t="shared" ref="LGD13" si="11746">191358.8/5</f>
        <v>38271.759999999995</v>
      </c>
      <c r="LGE13" s="17">
        <f t="shared" ref="LGE13" si="11747">LGD13*1.2</f>
        <v>45926.111999999994</v>
      </c>
      <c r="LGF13" s="16" t="s">
        <v>20</v>
      </c>
      <c r="LGG13" s="16" t="s">
        <v>19</v>
      </c>
      <c r="LGH13" s="16" t="s">
        <v>18</v>
      </c>
      <c r="LGI13" s="11">
        <v>3</v>
      </c>
      <c r="LGJ13" s="8" t="s">
        <v>2</v>
      </c>
      <c r="LGK13" s="19" t="s">
        <v>28</v>
      </c>
      <c r="LGL13" s="23" t="s">
        <v>36</v>
      </c>
      <c r="LGM13" s="8" t="s">
        <v>29</v>
      </c>
      <c r="LGN13" s="8" t="s">
        <v>37</v>
      </c>
      <c r="LGO13" s="23" t="s">
        <v>21</v>
      </c>
      <c r="LGP13" s="21">
        <v>13</v>
      </c>
      <c r="LGQ13" s="8"/>
      <c r="LGR13" s="8"/>
      <c r="LGS13" s="18">
        <f t="shared" ref="LGS13" si="11748">60916.66/5</f>
        <v>12183.332</v>
      </c>
      <c r="LGT13" s="18">
        <f t="shared" ref="LGT13" si="11749">191358.8/5</f>
        <v>38271.759999999995</v>
      </c>
      <c r="LGU13" s="17">
        <f t="shared" ref="LGU13" si="11750">LGT13*1.2</f>
        <v>45926.111999999994</v>
      </c>
      <c r="LGV13" s="16" t="s">
        <v>20</v>
      </c>
      <c r="LGW13" s="16" t="s">
        <v>19</v>
      </c>
      <c r="LGX13" s="16" t="s">
        <v>18</v>
      </c>
      <c r="LGY13" s="11">
        <v>3</v>
      </c>
      <c r="LGZ13" s="8" t="s">
        <v>2</v>
      </c>
      <c r="LHA13" s="19" t="s">
        <v>28</v>
      </c>
      <c r="LHB13" s="23" t="s">
        <v>36</v>
      </c>
      <c r="LHC13" s="8" t="s">
        <v>29</v>
      </c>
      <c r="LHD13" s="8" t="s">
        <v>37</v>
      </c>
      <c r="LHE13" s="23" t="s">
        <v>21</v>
      </c>
      <c r="LHF13" s="21">
        <v>13</v>
      </c>
      <c r="LHG13" s="8"/>
      <c r="LHH13" s="8"/>
      <c r="LHI13" s="18">
        <f t="shared" ref="LHI13" si="11751">60916.66/5</f>
        <v>12183.332</v>
      </c>
      <c r="LHJ13" s="18">
        <f t="shared" ref="LHJ13" si="11752">191358.8/5</f>
        <v>38271.759999999995</v>
      </c>
      <c r="LHK13" s="17">
        <f t="shared" ref="LHK13" si="11753">LHJ13*1.2</f>
        <v>45926.111999999994</v>
      </c>
      <c r="LHL13" s="16" t="s">
        <v>20</v>
      </c>
      <c r="LHM13" s="16" t="s">
        <v>19</v>
      </c>
      <c r="LHN13" s="16" t="s">
        <v>18</v>
      </c>
      <c r="LHO13" s="11">
        <v>3</v>
      </c>
      <c r="LHP13" s="8" t="s">
        <v>2</v>
      </c>
      <c r="LHQ13" s="19" t="s">
        <v>28</v>
      </c>
      <c r="LHR13" s="23" t="s">
        <v>36</v>
      </c>
      <c r="LHS13" s="8" t="s">
        <v>29</v>
      </c>
      <c r="LHT13" s="8" t="s">
        <v>37</v>
      </c>
      <c r="LHU13" s="23" t="s">
        <v>21</v>
      </c>
      <c r="LHV13" s="21">
        <v>13</v>
      </c>
      <c r="LHW13" s="8"/>
      <c r="LHX13" s="8"/>
      <c r="LHY13" s="18">
        <f t="shared" ref="LHY13" si="11754">60916.66/5</f>
        <v>12183.332</v>
      </c>
      <c r="LHZ13" s="18">
        <f t="shared" ref="LHZ13" si="11755">191358.8/5</f>
        <v>38271.759999999995</v>
      </c>
      <c r="LIA13" s="17">
        <f t="shared" ref="LIA13" si="11756">LHZ13*1.2</f>
        <v>45926.111999999994</v>
      </c>
      <c r="LIB13" s="16" t="s">
        <v>20</v>
      </c>
      <c r="LIC13" s="16" t="s">
        <v>19</v>
      </c>
      <c r="LID13" s="16" t="s">
        <v>18</v>
      </c>
      <c r="LIE13" s="11">
        <v>3</v>
      </c>
      <c r="LIF13" s="8" t="s">
        <v>2</v>
      </c>
      <c r="LIG13" s="19" t="s">
        <v>28</v>
      </c>
      <c r="LIH13" s="23" t="s">
        <v>36</v>
      </c>
      <c r="LII13" s="8" t="s">
        <v>29</v>
      </c>
      <c r="LIJ13" s="8" t="s">
        <v>37</v>
      </c>
      <c r="LIK13" s="23" t="s">
        <v>21</v>
      </c>
      <c r="LIL13" s="21">
        <v>13</v>
      </c>
      <c r="LIM13" s="8"/>
      <c r="LIN13" s="8"/>
      <c r="LIO13" s="18">
        <f t="shared" ref="LIO13" si="11757">60916.66/5</f>
        <v>12183.332</v>
      </c>
      <c r="LIP13" s="18">
        <f t="shared" ref="LIP13" si="11758">191358.8/5</f>
        <v>38271.759999999995</v>
      </c>
      <c r="LIQ13" s="17">
        <f t="shared" ref="LIQ13" si="11759">LIP13*1.2</f>
        <v>45926.111999999994</v>
      </c>
      <c r="LIR13" s="16" t="s">
        <v>20</v>
      </c>
      <c r="LIS13" s="16" t="s">
        <v>19</v>
      </c>
      <c r="LIT13" s="16" t="s">
        <v>18</v>
      </c>
      <c r="LIU13" s="11">
        <v>3</v>
      </c>
      <c r="LIV13" s="8" t="s">
        <v>2</v>
      </c>
      <c r="LIW13" s="19" t="s">
        <v>28</v>
      </c>
      <c r="LIX13" s="23" t="s">
        <v>36</v>
      </c>
      <c r="LIY13" s="8" t="s">
        <v>29</v>
      </c>
      <c r="LIZ13" s="8" t="s">
        <v>37</v>
      </c>
      <c r="LJA13" s="23" t="s">
        <v>21</v>
      </c>
      <c r="LJB13" s="21">
        <v>13</v>
      </c>
      <c r="LJC13" s="8"/>
      <c r="LJD13" s="8"/>
      <c r="LJE13" s="18">
        <f t="shared" ref="LJE13" si="11760">60916.66/5</f>
        <v>12183.332</v>
      </c>
      <c r="LJF13" s="18">
        <f t="shared" ref="LJF13" si="11761">191358.8/5</f>
        <v>38271.759999999995</v>
      </c>
      <c r="LJG13" s="17">
        <f t="shared" ref="LJG13" si="11762">LJF13*1.2</f>
        <v>45926.111999999994</v>
      </c>
      <c r="LJH13" s="16" t="s">
        <v>20</v>
      </c>
      <c r="LJI13" s="16" t="s">
        <v>19</v>
      </c>
      <c r="LJJ13" s="16" t="s">
        <v>18</v>
      </c>
      <c r="LJK13" s="11">
        <v>3</v>
      </c>
      <c r="LJL13" s="8" t="s">
        <v>2</v>
      </c>
      <c r="LJM13" s="19" t="s">
        <v>28</v>
      </c>
      <c r="LJN13" s="23" t="s">
        <v>36</v>
      </c>
      <c r="LJO13" s="8" t="s">
        <v>29</v>
      </c>
      <c r="LJP13" s="8" t="s">
        <v>37</v>
      </c>
      <c r="LJQ13" s="23" t="s">
        <v>21</v>
      </c>
      <c r="LJR13" s="21">
        <v>13</v>
      </c>
      <c r="LJS13" s="8"/>
      <c r="LJT13" s="8"/>
      <c r="LJU13" s="18">
        <f t="shared" ref="LJU13" si="11763">60916.66/5</f>
        <v>12183.332</v>
      </c>
      <c r="LJV13" s="18">
        <f t="shared" ref="LJV13" si="11764">191358.8/5</f>
        <v>38271.759999999995</v>
      </c>
      <c r="LJW13" s="17">
        <f t="shared" ref="LJW13" si="11765">LJV13*1.2</f>
        <v>45926.111999999994</v>
      </c>
      <c r="LJX13" s="16" t="s">
        <v>20</v>
      </c>
      <c r="LJY13" s="16" t="s">
        <v>19</v>
      </c>
      <c r="LJZ13" s="16" t="s">
        <v>18</v>
      </c>
      <c r="LKA13" s="11">
        <v>3</v>
      </c>
      <c r="LKB13" s="8" t="s">
        <v>2</v>
      </c>
      <c r="LKC13" s="19" t="s">
        <v>28</v>
      </c>
      <c r="LKD13" s="23" t="s">
        <v>36</v>
      </c>
      <c r="LKE13" s="8" t="s">
        <v>29</v>
      </c>
      <c r="LKF13" s="8" t="s">
        <v>37</v>
      </c>
      <c r="LKG13" s="23" t="s">
        <v>21</v>
      </c>
      <c r="LKH13" s="21">
        <v>13</v>
      </c>
      <c r="LKI13" s="8"/>
      <c r="LKJ13" s="8"/>
      <c r="LKK13" s="18">
        <f t="shared" ref="LKK13" si="11766">60916.66/5</f>
        <v>12183.332</v>
      </c>
      <c r="LKL13" s="18">
        <f t="shared" ref="LKL13" si="11767">191358.8/5</f>
        <v>38271.759999999995</v>
      </c>
      <c r="LKM13" s="17">
        <f t="shared" ref="LKM13" si="11768">LKL13*1.2</f>
        <v>45926.111999999994</v>
      </c>
      <c r="LKN13" s="16" t="s">
        <v>20</v>
      </c>
      <c r="LKO13" s="16" t="s">
        <v>19</v>
      </c>
      <c r="LKP13" s="16" t="s">
        <v>18</v>
      </c>
      <c r="LKQ13" s="11">
        <v>3</v>
      </c>
      <c r="LKR13" s="8" t="s">
        <v>2</v>
      </c>
      <c r="LKS13" s="19" t="s">
        <v>28</v>
      </c>
      <c r="LKT13" s="23" t="s">
        <v>36</v>
      </c>
      <c r="LKU13" s="8" t="s">
        <v>29</v>
      </c>
      <c r="LKV13" s="8" t="s">
        <v>37</v>
      </c>
      <c r="LKW13" s="23" t="s">
        <v>21</v>
      </c>
      <c r="LKX13" s="21">
        <v>13</v>
      </c>
      <c r="LKY13" s="8"/>
      <c r="LKZ13" s="8"/>
      <c r="LLA13" s="18">
        <f t="shared" ref="LLA13" si="11769">60916.66/5</f>
        <v>12183.332</v>
      </c>
      <c r="LLB13" s="18">
        <f t="shared" ref="LLB13" si="11770">191358.8/5</f>
        <v>38271.759999999995</v>
      </c>
      <c r="LLC13" s="17">
        <f t="shared" ref="LLC13" si="11771">LLB13*1.2</f>
        <v>45926.111999999994</v>
      </c>
      <c r="LLD13" s="16" t="s">
        <v>20</v>
      </c>
      <c r="LLE13" s="16" t="s">
        <v>19</v>
      </c>
      <c r="LLF13" s="16" t="s">
        <v>18</v>
      </c>
      <c r="LLG13" s="11">
        <v>3</v>
      </c>
      <c r="LLH13" s="8" t="s">
        <v>2</v>
      </c>
      <c r="LLI13" s="19" t="s">
        <v>28</v>
      </c>
      <c r="LLJ13" s="23" t="s">
        <v>36</v>
      </c>
      <c r="LLK13" s="8" t="s">
        <v>29</v>
      </c>
      <c r="LLL13" s="8" t="s">
        <v>37</v>
      </c>
      <c r="LLM13" s="23" t="s">
        <v>21</v>
      </c>
      <c r="LLN13" s="21">
        <v>13</v>
      </c>
      <c r="LLO13" s="8"/>
      <c r="LLP13" s="8"/>
      <c r="LLQ13" s="18">
        <f t="shared" ref="LLQ13" si="11772">60916.66/5</f>
        <v>12183.332</v>
      </c>
      <c r="LLR13" s="18">
        <f t="shared" ref="LLR13" si="11773">191358.8/5</f>
        <v>38271.759999999995</v>
      </c>
      <c r="LLS13" s="17">
        <f t="shared" ref="LLS13" si="11774">LLR13*1.2</f>
        <v>45926.111999999994</v>
      </c>
      <c r="LLT13" s="16" t="s">
        <v>20</v>
      </c>
      <c r="LLU13" s="16" t="s">
        <v>19</v>
      </c>
      <c r="LLV13" s="16" t="s">
        <v>18</v>
      </c>
      <c r="LLW13" s="11">
        <v>3</v>
      </c>
      <c r="LLX13" s="8" t="s">
        <v>2</v>
      </c>
      <c r="LLY13" s="19" t="s">
        <v>28</v>
      </c>
      <c r="LLZ13" s="23" t="s">
        <v>36</v>
      </c>
      <c r="LMA13" s="8" t="s">
        <v>29</v>
      </c>
      <c r="LMB13" s="8" t="s">
        <v>37</v>
      </c>
      <c r="LMC13" s="23" t="s">
        <v>21</v>
      </c>
      <c r="LMD13" s="21">
        <v>13</v>
      </c>
      <c r="LME13" s="8"/>
      <c r="LMF13" s="8"/>
      <c r="LMG13" s="18">
        <f t="shared" ref="LMG13" si="11775">60916.66/5</f>
        <v>12183.332</v>
      </c>
      <c r="LMH13" s="18">
        <f t="shared" ref="LMH13" si="11776">191358.8/5</f>
        <v>38271.759999999995</v>
      </c>
      <c r="LMI13" s="17">
        <f t="shared" ref="LMI13" si="11777">LMH13*1.2</f>
        <v>45926.111999999994</v>
      </c>
      <c r="LMJ13" s="16" t="s">
        <v>20</v>
      </c>
      <c r="LMK13" s="16" t="s">
        <v>19</v>
      </c>
      <c r="LML13" s="16" t="s">
        <v>18</v>
      </c>
      <c r="LMM13" s="11">
        <v>3</v>
      </c>
      <c r="LMN13" s="8" t="s">
        <v>2</v>
      </c>
      <c r="LMO13" s="19" t="s">
        <v>28</v>
      </c>
      <c r="LMP13" s="23" t="s">
        <v>36</v>
      </c>
      <c r="LMQ13" s="8" t="s">
        <v>29</v>
      </c>
      <c r="LMR13" s="8" t="s">
        <v>37</v>
      </c>
      <c r="LMS13" s="23" t="s">
        <v>21</v>
      </c>
      <c r="LMT13" s="21">
        <v>13</v>
      </c>
      <c r="LMU13" s="8"/>
      <c r="LMV13" s="8"/>
      <c r="LMW13" s="18">
        <f t="shared" ref="LMW13" si="11778">60916.66/5</f>
        <v>12183.332</v>
      </c>
      <c r="LMX13" s="18">
        <f t="shared" ref="LMX13" si="11779">191358.8/5</f>
        <v>38271.759999999995</v>
      </c>
      <c r="LMY13" s="17">
        <f t="shared" ref="LMY13" si="11780">LMX13*1.2</f>
        <v>45926.111999999994</v>
      </c>
      <c r="LMZ13" s="16" t="s">
        <v>20</v>
      </c>
      <c r="LNA13" s="16" t="s">
        <v>19</v>
      </c>
      <c r="LNB13" s="16" t="s">
        <v>18</v>
      </c>
      <c r="LNC13" s="11">
        <v>3</v>
      </c>
      <c r="LND13" s="8" t="s">
        <v>2</v>
      </c>
      <c r="LNE13" s="19" t="s">
        <v>28</v>
      </c>
      <c r="LNF13" s="23" t="s">
        <v>36</v>
      </c>
      <c r="LNG13" s="8" t="s">
        <v>29</v>
      </c>
      <c r="LNH13" s="8" t="s">
        <v>37</v>
      </c>
      <c r="LNI13" s="23" t="s">
        <v>21</v>
      </c>
      <c r="LNJ13" s="21">
        <v>13</v>
      </c>
      <c r="LNK13" s="8"/>
      <c r="LNL13" s="8"/>
      <c r="LNM13" s="18">
        <f t="shared" ref="LNM13" si="11781">60916.66/5</f>
        <v>12183.332</v>
      </c>
      <c r="LNN13" s="18">
        <f t="shared" ref="LNN13" si="11782">191358.8/5</f>
        <v>38271.759999999995</v>
      </c>
      <c r="LNO13" s="17">
        <f t="shared" ref="LNO13" si="11783">LNN13*1.2</f>
        <v>45926.111999999994</v>
      </c>
      <c r="LNP13" s="16" t="s">
        <v>20</v>
      </c>
      <c r="LNQ13" s="16" t="s">
        <v>19</v>
      </c>
      <c r="LNR13" s="16" t="s">
        <v>18</v>
      </c>
      <c r="LNS13" s="11">
        <v>3</v>
      </c>
      <c r="LNT13" s="8" t="s">
        <v>2</v>
      </c>
      <c r="LNU13" s="19" t="s">
        <v>28</v>
      </c>
      <c r="LNV13" s="23" t="s">
        <v>36</v>
      </c>
      <c r="LNW13" s="8" t="s">
        <v>29</v>
      </c>
      <c r="LNX13" s="8" t="s">
        <v>37</v>
      </c>
      <c r="LNY13" s="23" t="s">
        <v>21</v>
      </c>
      <c r="LNZ13" s="21">
        <v>13</v>
      </c>
      <c r="LOA13" s="8"/>
      <c r="LOB13" s="8"/>
      <c r="LOC13" s="18">
        <f t="shared" ref="LOC13" si="11784">60916.66/5</f>
        <v>12183.332</v>
      </c>
      <c r="LOD13" s="18">
        <f t="shared" ref="LOD13" si="11785">191358.8/5</f>
        <v>38271.759999999995</v>
      </c>
      <c r="LOE13" s="17">
        <f t="shared" ref="LOE13" si="11786">LOD13*1.2</f>
        <v>45926.111999999994</v>
      </c>
      <c r="LOF13" s="16" t="s">
        <v>20</v>
      </c>
      <c r="LOG13" s="16" t="s">
        <v>19</v>
      </c>
      <c r="LOH13" s="16" t="s">
        <v>18</v>
      </c>
      <c r="LOI13" s="11">
        <v>3</v>
      </c>
      <c r="LOJ13" s="8" t="s">
        <v>2</v>
      </c>
      <c r="LOK13" s="19" t="s">
        <v>28</v>
      </c>
      <c r="LOL13" s="23" t="s">
        <v>36</v>
      </c>
      <c r="LOM13" s="8" t="s">
        <v>29</v>
      </c>
      <c r="LON13" s="8" t="s">
        <v>37</v>
      </c>
      <c r="LOO13" s="23" t="s">
        <v>21</v>
      </c>
      <c r="LOP13" s="21">
        <v>13</v>
      </c>
      <c r="LOQ13" s="8"/>
      <c r="LOR13" s="8"/>
      <c r="LOS13" s="18">
        <f t="shared" ref="LOS13" si="11787">60916.66/5</f>
        <v>12183.332</v>
      </c>
      <c r="LOT13" s="18">
        <f t="shared" ref="LOT13" si="11788">191358.8/5</f>
        <v>38271.759999999995</v>
      </c>
      <c r="LOU13" s="17">
        <f t="shared" ref="LOU13" si="11789">LOT13*1.2</f>
        <v>45926.111999999994</v>
      </c>
      <c r="LOV13" s="16" t="s">
        <v>20</v>
      </c>
      <c r="LOW13" s="16" t="s">
        <v>19</v>
      </c>
      <c r="LOX13" s="16" t="s">
        <v>18</v>
      </c>
      <c r="LOY13" s="11">
        <v>3</v>
      </c>
      <c r="LOZ13" s="8" t="s">
        <v>2</v>
      </c>
      <c r="LPA13" s="19" t="s">
        <v>28</v>
      </c>
      <c r="LPB13" s="23" t="s">
        <v>36</v>
      </c>
      <c r="LPC13" s="8" t="s">
        <v>29</v>
      </c>
      <c r="LPD13" s="8" t="s">
        <v>37</v>
      </c>
      <c r="LPE13" s="23" t="s">
        <v>21</v>
      </c>
      <c r="LPF13" s="21">
        <v>13</v>
      </c>
      <c r="LPG13" s="8"/>
      <c r="LPH13" s="8"/>
      <c r="LPI13" s="18">
        <f t="shared" ref="LPI13" si="11790">60916.66/5</f>
        <v>12183.332</v>
      </c>
      <c r="LPJ13" s="18">
        <f t="shared" ref="LPJ13" si="11791">191358.8/5</f>
        <v>38271.759999999995</v>
      </c>
      <c r="LPK13" s="17">
        <f t="shared" ref="LPK13" si="11792">LPJ13*1.2</f>
        <v>45926.111999999994</v>
      </c>
      <c r="LPL13" s="16" t="s">
        <v>20</v>
      </c>
      <c r="LPM13" s="16" t="s">
        <v>19</v>
      </c>
      <c r="LPN13" s="16" t="s">
        <v>18</v>
      </c>
      <c r="LPO13" s="11">
        <v>3</v>
      </c>
      <c r="LPP13" s="8" t="s">
        <v>2</v>
      </c>
      <c r="LPQ13" s="19" t="s">
        <v>28</v>
      </c>
      <c r="LPR13" s="23" t="s">
        <v>36</v>
      </c>
      <c r="LPS13" s="8" t="s">
        <v>29</v>
      </c>
      <c r="LPT13" s="8" t="s">
        <v>37</v>
      </c>
      <c r="LPU13" s="23" t="s">
        <v>21</v>
      </c>
      <c r="LPV13" s="21">
        <v>13</v>
      </c>
      <c r="LPW13" s="8"/>
      <c r="LPX13" s="8"/>
      <c r="LPY13" s="18">
        <f t="shared" ref="LPY13" si="11793">60916.66/5</f>
        <v>12183.332</v>
      </c>
      <c r="LPZ13" s="18">
        <f t="shared" ref="LPZ13" si="11794">191358.8/5</f>
        <v>38271.759999999995</v>
      </c>
      <c r="LQA13" s="17">
        <f t="shared" ref="LQA13" si="11795">LPZ13*1.2</f>
        <v>45926.111999999994</v>
      </c>
      <c r="LQB13" s="16" t="s">
        <v>20</v>
      </c>
      <c r="LQC13" s="16" t="s">
        <v>19</v>
      </c>
      <c r="LQD13" s="16" t="s">
        <v>18</v>
      </c>
      <c r="LQE13" s="11">
        <v>3</v>
      </c>
      <c r="LQF13" s="8" t="s">
        <v>2</v>
      </c>
      <c r="LQG13" s="19" t="s">
        <v>28</v>
      </c>
      <c r="LQH13" s="23" t="s">
        <v>36</v>
      </c>
      <c r="LQI13" s="8" t="s">
        <v>29</v>
      </c>
      <c r="LQJ13" s="8" t="s">
        <v>37</v>
      </c>
      <c r="LQK13" s="23" t="s">
        <v>21</v>
      </c>
      <c r="LQL13" s="21">
        <v>13</v>
      </c>
      <c r="LQM13" s="8"/>
      <c r="LQN13" s="8"/>
      <c r="LQO13" s="18">
        <f t="shared" ref="LQO13" si="11796">60916.66/5</f>
        <v>12183.332</v>
      </c>
      <c r="LQP13" s="18">
        <f t="shared" ref="LQP13" si="11797">191358.8/5</f>
        <v>38271.759999999995</v>
      </c>
      <c r="LQQ13" s="17">
        <f t="shared" ref="LQQ13" si="11798">LQP13*1.2</f>
        <v>45926.111999999994</v>
      </c>
      <c r="LQR13" s="16" t="s">
        <v>20</v>
      </c>
      <c r="LQS13" s="16" t="s">
        <v>19</v>
      </c>
      <c r="LQT13" s="16" t="s">
        <v>18</v>
      </c>
      <c r="LQU13" s="11">
        <v>3</v>
      </c>
      <c r="LQV13" s="8" t="s">
        <v>2</v>
      </c>
      <c r="LQW13" s="19" t="s">
        <v>28</v>
      </c>
      <c r="LQX13" s="23" t="s">
        <v>36</v>
      </c>
      <c r="LQY13" s="8" t="s">
        <v>29</v>
      </c>
      <c r="LQZ13" s="8" t="s">
        <v>37</v>
      </c>
      <c r="LRA13" s="23" t="s">
        <v>21</v>
      </c>
      <c r="LRB13" s="21">
        <v>13</v>
      </c>
      <c r="LRC13" s="8"/>
      <c r="LRD13" s="8"/>
      <c r="LRE13" s="18">
        <f t="shared" ref="LRE13" si="11799">60916.66/5</f>
        <v>12183.332</v>
      </c>
      <c r="LRF13" s="18">
        <f t="shared" ref="LRF13" si="11800">191358.8/5</f>
        <v>38271.759999999995</v>
      </c>
      <c r="LRG13" s="17">
        <f t="shared" ref="LRG13" si="11801">LRF13*1.2</f>
        <v>45926.111999999994</v>
      </c>
      <c r="LRH13" s="16" t="s">
        <v>20</v>
      </c>
      <c r="LRI13" s="16" t="s">
        <v>19</v>
      </c>
      <c r="LRJ13" s="16" t="s">
        <v>18</v>
      </c>
      <c r="LRK13" s="11">
        <v>3</v>
      </c>
      <c r="LRL13" s="8" t="s">
        <v>2</v>
      </c>
      <c r="LRM13" s="19" t="s">
        <v>28</v>
      </c>
      <c r="LRN13" s="23" t="s">
        <v>36</v>
      </c>
      <c r="LRO13" s="8" t="s">
        <v>29</v>
      </c>
      <c r="LRP13" s="8" t="s">
        <v>37</v>
      </c>
      <c r="LRQ13" s="23" t="s">
        <v>21</v>
      </c>
      <c r="LRR13" s="21">
        <v>13</v>
      </c>
      <c r="LRS13" s="8"/>
      <c r="LRT13" s="8"/>
      <c r="LRU13" s="18">
        <f t="shared" ref="LRU13" si="11802">60916.66/5</f>
        <v>12183.332</v>
      </c>
      <c r="LRV13" s="18">
        <f t="shared" ref="LRV13" si="11803">191358.8/5</f>
        <v>38271.759999999995</v>
      </c>
      <c r="LRW13" s="17">
        <f t="shared" ref="LRW13" si="11804">LRV13*1.2</f>
        <v>45926.111999999994</v>
      </c>
      <c r="LRX13" s="16" t="s">
        <v>20</v>
      </c>
      <c r="LRY13" s="16" t="s">
        <v>19</v>
      </c>
      <c r="LRZ13" s="16" t="s">
        <v>18</v>
      </c>
      <c r="LSA13" s="11">
        <v>3</v>
      </c>
      <c r="LSB13" s="8" t="s">
        <v>2</v>
      </c>
      <c r="LSC13" s="19" t="s">
        <v>28</v>
      </c>
      <c r="LSD13" s="23" t="s">
        <v>36</v>
      </c>
      <c r="LSE13" s="8" t="s">
        <v>29</v>
      </c>
      <c r="LSF13" s="8" t="s">
        <v>37</v>
      </c>
      <c r="LSG13" s="23" t="s">
        <v>21</v>
      </c>
      <c r="LSH13" s="21">
        <v>13</v>
      </c>
      <c r="LSI13" s="8"/>
      <c r="LSJ13" s="8"/>
      <c r="LSK13" s="18">
        <f t="shared" ref="LSK13" si="11805">60916.66/5</f>
        <v>12183.332</v>
      </c>
      <c r="LSL13" s="18">
        <f t="shared" ref="LSL13" si="11806">191358.8/5</f>
        <v>38271.759999999995</v>
      </c>
      <c r="LSM13" s="17">
        <f t="shared" ref="LSM13" si="11807">LSL13*1.2</f>
        <v>45926.111999999994</v>
      </c>
      <c r="LSN13" s="16" t="s">
        <v>20</v>
      </c>
      <c r="LSO13" s="16" t="s">
        <v>19</v>
      </c>
      <c r="LSP13" s="16" t="s">
        <v>18</v>
      </c>
      <c r="LSQ13" s="11">
        <v>3</v>
      </c>
      <c r="LSR13" s="8" t="s">
        <v>2</v>
      </c>
      <c r="LSS13" s="19" t="s">
        <v>28</v>
      </c>
      <c r="LST13" s="23" t="s">
        <v>36</v>
      </c>
      <c r="LSU13" s="8" t="s">
        <v>29</v>
      </c>
      <c r="LSV13" s="8" t="s">
        <v>37</v>
      </c>
      <c r="LSW13" s="23" t="s">
        <v>21</v>
      </c>
      <c r="LSX13" s="21">
        <v>13</v>
      </c>
      <c r="LSY13" s="8"/>
      <c r="LSZ13" s="8"/>
      <c r="LTA13" s="18">
        <f t="shared" ref="LTA13" si="11808">60916.66/5</f>
        <v>12183.332</v>
      </c>
      <c r="LTB13" s="18">
        <f t="shared" ref="LTB13" si="11809">191358.8/5</f>
        <v>38271.759999999995</v>
      </c>
      <c r="LTC13" s="17">
        <f t="shared" ref="LTC13" si="11810">LTB13*1.2</f>
        <v>45926.111999999994</v>
      </c>
      <c r="LTD13" s="16" t="s">
        <v>20</v>
      </c>
      <c r="LTE13" s="16" t="s">
        <v>19</v>
      </c>
      <c r="LTF13" s="16" t="s">
        <v>18</v>
      </c>
      <c r="LTG13" s="11">
        <v>3</v>
      </c>
      <c r="LTH13" s="8" t="s">
        <v>2</v>
      </c>
      <c r="LTI13" s="19" t="s">
        <v>28</v>
      </c>
      <c r="LTJ13" s="23" t="s">
        <v>36</v>
      </c>
      <c r="LTK13" s="8" t="s">
        <v>29</v>
      </c>
      <c r="LTL13" s="8" t="s">
        <v>37</v>
      </c>
      <c r="LTM13" s="23" t="s">
        <v>21</v>
      </c>
      <c r="LTN13" s="21">
        <v>13</v>
      </c>
      <c r="LTO13" s="8"/>
      <c r="LTP13" s="8"/>
      <c r="LTQ13" s="18">
        <f t="shared" ref="LTQ13" si="11811">60916.66/5</f>
        <v>12183.332</v>
      </c>
      <c r="LTR13" s="18">
        <f t="shared" ref="LTR13" si="11812">191358.8/5</f>
        <v>38271.759999999995</v>
      </c>
      <c r="LTS13" s="17">
        <f t="shared" ref="LTS13" si="11813">LTR13*1.2</f>
        <v>45926.111999999994</v>
      </c>
      <c r="LTT13" s="16" t="s">
        <v>20</v>
      </c>
      <c r="LTU13" s="16" t="s">
        <v>19</v>
      </c>
      <c r="LTV13" s="16" t="s">
        <v>18</v>
      </c>
      <c r="LTW13" s="11">
        <v>3</v>
      </c>
      <c r="LTX13" s="8" t="s">
        <v>2</v>
      </c>
      <c r="LTY13" s="19" t="s">
        <v>28</v>
      </c>
      <c r="LTZ13" s="23" t="s">
        <v>36</v>
      </c>
      <c r="LUA13" s="8" t="s">
        <v>29</v>
      </c>
      <c r="LUB13" s="8" t="s">
        <v>37</v>
      </c>
      <c r="LUC13" s="23" t="s">
        <v>21</v>
      </c>
      <c r="LUD13" s="21">
        <v>13</v>
      </c>
      <c r="LUE13" s="8"/>
      <c r="LUF13" s="8"/>
      <c r="LUG13" s="18">
        <f t="shared" ref="LUG13" si="11814">60916.66/5</f>
        <v>12183.332</v>
      </c>
      <c r="LUH13" s="18">
        <f t="shared" ref="LUH13" si="11815">191358.8/5</f>
        <v>38271.759999999995</v>
      </c>
      <c r="LUI13" s="17">
        <f t="shared" ref="LUI13" si="11816">LUH13*1.2</f>
        <v>45926.111999999994</v>
      </c>
      <c r="LUJ13" s="16" t="s">
        <v>20</v>
      </c>
      <c r="LUK13" s="16" t="s">
        <v>19</v>
      </c>
      <c r="LUL13" s="16" t="s">
        <v>18</v>
      </c>
      <c r="LUM13" s="11">
        <v>3</v>
      </c>
      <c r="LUN13" s="8" t="s">
        <v>2</v>
      </c>
      <c r="LUO13" s="19" t="s">
        <v>28</v>
      </c>
      <c r="LUP13" s="23" t="s">
        <v>36</v>
      </c>
      <c r="LUQ13" s="8" t="s">
        <v>29</v>
      </c>
      <c r="LUR13" s="8" t="s">
        <v>37</v>
      </c>
      <c r="LUS13" s="23" t="s">
        <v>21</v>
      </c>
      <c r="LUT13" s="21">
        <v>13</v>
      </c>
      <c r="LUU13" s="8"/>
      <c r="LUV13" s="8"/>
      <c r="LUW13" s="18">
        <f t="shared" ref="LUW13" si="11817">60916.66/5</f>
        <v>12183.332</v>
      </c>
      <c r="LUX13" s="18">
        <f t="shared" ref="LUX13" si="11818">191358.8/5</f>
        <v>38271.759999999995</v>
      </c>
      <c r="LUY13" s="17">
        <f t="shared" ref="LUY13" si="11819">LUX13*1.2</f>
        <v>45926.111999999994</v>
      </c>
      <c r="LUZ13" s="16" t="s">
        <v>20</v>
      </c>
      <c r="LVA13" s="16" t="s">
        <v>19</v>
      </c>
      <c r="LVB13" s="16" t="s">
        <v>18</v>
      </c>
      <c r="LVC13" s="11">
        <v>3</v>
      </c>
      <c r="LVD13" s="8" t="s">
        <v>2</v>
      </c>
      <c r="LVE13" s="19" t="s">
        <v>28</v>
      </c>
      <c r="LVF13" s="23" t="s">
        <v>36</v>
      </c>
      <c r="LVG13" s="8" t="s">
        <v>29</v>
      </c>
      <c r="LVH13" s="8" t="s">
        <v>37</v>
      </c>
      <c r="LVI13" s="23" t="s">
        <v>21</v>
      </c>
      <c r="LVJ13" s="21">
        <v>13</v>
      </c>
      <c r="LVK13" s="8"/>
      <c r="LVL13" s="8"/>
      <c r="LVM13" s="18">
        <f t="shared" ref="LVM13" si="11820">60916.66/5</f>
        <v>12183.332</v>
      </c>
      <c r="LVN13" s="18">
        <f t="shared" ref="LVN13" si="11821">191358.8/5</f>
        <v>38271.759999999995</v>
      </c>
      <c r="LVO13" s="17">
        <f t="shared" ref="LVO13" si="11822">LVN13*1.2</f>
        <v>45926.111999999994</v>
      </c>
      <c r="LVP13" s="16" t="s">
        <v>20</v>
      </c>
      <c r="LVQ13" s="16" t="s">
        <v>19</v>
      </c>
      <c r="LVR13" s="16" t="s">
        <v>18</v>
      </c>
      <c r="LVS13" s="11">
        <v>3</v>
      </c>
      <c r="LVT13" s="8" t="s">
        <v>2</v>
      </c>
      <c r="LVU13" s="19" t="s">
        <v>28</v>
      </c>
      <c r="LVV13" s="23" t="s">
        <v>36</v>
      </c>
      <c r="LVW13" s="8" t="s">
        <v>29</v>
      </c>
      <c r="LVX13" s="8" t="s">
        <v>37</v>
      </c>
      <c r="LVY13" s="23" t="s">
        <v>21</v>
      </c>
      <c r="LVZ13" s="21">
        <v>13</v>
      </c>
      <c r="LWA13" s="8"/>
      <c r="LWB13" s="8"/>
      <c r="LWC13" s="18">
        <f t="shared" ref="LWC13" si="11823">60916.66/5</f>
        <v>12183.332</v>
      </c>
      <c r="LWD13" s="18">
        <f t="shared" ref="LWD13" si="11824">191358.8/5</f>
        <v>38271.759999999995</v>
      </c>
      <c r="LWE13" s="17">
        <f t="shared" ref="LWE13" si="11825">LWD13*1.2</f>
        <v>45926.111999999994</v>
      </c>
      <c r="LWF13" s="16" t="s">
        <v>20</v>
      </c>
      <c r="LWG13" s="16" t="s">
        <v>19</v>
      </c>
      <c r="LWH13" s="16" t="s">
        <v>18</v>
      </c>
      <c r="LWI13" s="11">
        <v>3</v>
      </c>
      <c r="LWJ13" s="8" t="s">
        <v>2</v>
      </c>
      <c r="LWK13" s="19" t="s">
        <v>28</v>
      </c>
      <c r="LWL13" s="23" t="s">
        <v>36</v>
      </c>
      <c r="LWM13" s="8" t="s">
        <v>29</v>
      </c>
      <c r="LWN13" s="8" t="s">
        <v>37</v>
      </c>
      <c r="LWO13" s="23" t="s">
        <v>21</v>
      </c>
      <c r="LWP13" s="21">
        <v>13</v>
      </c>
      <c r="LWQ13" s="8"/>
      <c r="LWR13" s="8"/>
      <c r="LWS13" s="18">
        <f t="shared" ref="LWS13" si="11826">60916.66/5</f>
        <v>12183.332</v>
      </c>
      <c r="LWT13" s="18">
        <f t="shared" ref="LWT13" si="11827">191358.8/5</f>
        <v>38271.759999999995</v>
      </c>
      <c r="LWU13" s="17">
        <f t="shared" ref="LWU13" si="11828">LWT13*1.2</f>
        <v>45926.111999999994</v>
      </c>
      <c r="LWV13" s="16" t="s">
        <v>20</v>
      </c>
      <c r="LWW13" s="16" t="s">
        <v>19</v>
      </c>
      <c r="LWX13" s="16" t="s">
        <v>18</v>
      </c>
      <c r="LWY13" s="11">
        <v>3</v>
      </c>
      <c r="LWZ13" s="8" t="s">
        <v>2</v>
      </c>
      <c r="LXA13" s="19" t="s">
        <v>28</v>
      </c>
      <c r="LXB13" s="23" t="s">
        <v>36</v>
      </c>
      <c r="LXC13" s="8" t="s">
        <v>29</v>
      </c>
      <c r="LXD13" s="8" t="s">
        <v>37</v>
      </c>
      <c r="LXE13" s="23" t="s">
        <v>21</v>
      </c>
      <c r="LXF13" s="21">
        <v>13</v>
      </c>
      <c r="LXG13" s="8"/>
      <c r="LXH13" s="8"/>
      <c r="LXI13" s="18">
        <f t="shared" ref="LXI13" si="11829">60916.66/5</f>
        <v>12183.332</v>
      </c>
      <c r="LXJ13" s="18">
        <f t="shared" ref="LXJ13" si="11830">191358.8/5</f>
        <v>38271.759999999995</v>
      </c>
      <c r="LXK13" s="17">
        <f t="shared" ref="LXK13" si="11831">LXJ13*1.2</f>
        <v>45926.111999999994</v>
      </c>
      <c r="LXL13" s="16" t="s">
        <v>20</v>
      </c>
      <c r="LXM13" s="16" t="s">
        <v>19</v>
      </c>
      <c r="LXN13" s="16" t="s">
        <v>18</v>
      </c>
      <c r="LXO13" s="11">
        <v>3</v>
      </c>
      <c r="LXP13" s="8" t="s">
        <v>2</v>
      </c>
      <c r="LXQ13" s="19" t="s">
        <v>28</v>
      </c>
      <c r="LXR13" s="23" t="s">
        <v>36</v>
      </c>
      <c r="LXS13" s="8" t="s">
        <v>29</v>
      </c>
      <c r="LXT13" s="8" t="s">
        <v>37</v>
      </c>
      <c r="LXU13" s="23" t="s">
        <v>21</v>
      </c>
      <c r="LXV13" s="21">
        <v>13</v>
      </c>
      <c r="LXW13" s="8"/>
      <c r="LXX13" s="8"/>
      <c r="LXY13" s="18">
        <f t="shared" ref="LXY13" si="11832">60916.66/5</f>
        <v>12183.332</v>
      </c>
      <c r="LXZ13" s="18">
        <f t="shared" ref="LXZ13" si="11833">191358.8/5</f>
        <v>38271.759999999995</v>
      </c>
      <c r="LYA13" s="17">
        <f t="shared" ref="LYA13" si="11834">LXZ13*1.2</f>
        <v>45926.111999999994</v>
      </c>
      <c r="LYB13" s="16" t="s">
        <v>20</v>
      </c>
      <c r="LYC13" s="16" t="s">
        <v>19</v>
      </c>
      <c r="LYD13" s="16" t="s">
        <v>18</v>
      </c>
      <c r="LYE13" s="11">
        <v>3</v>
      </c>
      <c r="LYF13" s="8" t="s">
        <v>2</v>
      </c>
      <c r="LYG13" s="19" t="s">
        <v>28</v>
      </c>
      <c r="LYH13" s="23" t="s">
        <v>36</v>
      </c>
      <c r="LYI13" s="8" t="s">
        <v>29</v>
      </c>
      <c r="LYJ13" s="8" t="s">
        <v>37</v>
      </c>
      <c r="LYK13" s="23" t="s">
        <v>21</v>
      </c>
      <c r="LYL13" s="21">
        <v>13</v>
      </c>
      <c r="LYM13" s="8"/>
      <c r="LYN13" s="8"/>
      <c r="LYO13" s="18">
        <f t="shared" ref="LYO13" si="11835">60916.66/5</f>
        <v>12183.332</v>
      </c>
      <c r="LYP13" s="18">
        <f t="shared" ref="LYP13" si="11836">191358.8/5</f>
        <v>38271.759999999995</v>
      </c>
      <c r="LYQ13" s="17">
        <f t="shared" ref="LYQ13" si="11837">LYP13*1.2</f>
        <v>45926.111999999994</v>
      </c>
      <c r="LYR13" s="16" t="s">
        <v>20</v>
      </c>
      <c r="LYS13" s="16" t="s">
        <v>19</v>
      </c>
      <c r="LYT13" s="16" t="s">
        <v>18</v>
      </c>
      <c r="LYU13" s="11">
        <v>3</v>
      </c>
      <c r="LYV13" s="8" t="s">
        <v>2</v>
      </c>
      <c r="LYW13" s="19" t="s">
        <v>28</v>
      </c>
      <c r="LYX13" s="23" t="s">
        <v>36</v>
      </c>
      <c r="LYY13" s="8" t="s">
        <v>29</v>
      </c>
      <c r="LYZ13" s="8" t="s">
        <v>37</v>
      </c>
      <c r="LZA13" s="23" t="s">
        <v>21</v>
      </c>
      <c r="LZB13" s="21">
        <v>13</v>
      </c>
      <c r="LZC13" s="8"/>
      <c r="LZD13" s="8"/>
      <c r="LZE13" s="18">
        <f t="shared" ref="LZE13" si="11838">60916.66/5</f>
        <v>12183.332</v>
      </c>
      <c r="LZF13" s="18">
        <f t="shared" ref="LZF13" si="11839">191358.8/5</f>
        <v>38271.759999999995</v>
      </c>
      <c r="LZG13" s="17">
        <f t="shared" ref="LZG13" si="11840">LZF13*1.2</f>
        <v>45926.111999999994</v>
      </c>
      <c r="LZH13" s="16" t="s">
        <v>20</v>
      </c>
      <c r="LZI13" s="16" t="s">
        <v>19</v>
      </c>
      <c r="LZJ13" s="16" t="s">
        <v>18</v>
      </c>
      <c r="LZK13" s="11">
        <v>3</v>
      </c>
      <c r="LZL13" s="8" t="s">
        <v>2</v>
      </c>
      <c r="LZM13" s="19" t="s">
        <v>28</v>
      </c>
      <c r="LZN13" s="23" t="s">
        <v>36</v>
      </c>
      <c r="LZO13" s="8" t="s">
        <v>29</v>
      </c>
      <c r="LZP13" s="8" t="s">
        <v>37</v>
      </c>
      <c r="LZQ13" s="23" t="s">
        <v>21</v>
      </c>
      <c r="LZR13" s="21">
        <v>13</v>
      </c>
      <c r="LZS13" s="8"/>
      <c r="LZT13" s="8"/>
      <c r="LZU13" s="18">
        <f t="shared" ref="LZU13" si="11841">60916.66/5</f>
        <v>12183.332</v>
      </c>
      <c r="LZV13" s="18">
        <f t="shared" ref="LZV13" si="11842">191358.8/5</f>
        <v>38271.759999999995</v>
      </c>
      <c r="LZW13" s="17">
        <f t="shared" ref="LZW13" si="11843">LZV13*1.2</f>
        <v>45926.111999999994</v>
      </c>
      <c r="LZX13" s="16" t="s">
        <v>20</v>
      </c>
      <c r="LZY13" s="16" t="s">
        <v>19</v>
      </c>
      <c r="LZZ13" s="16" t="s">
        <v>18</v>
      </c>
      <c r="MAA13" s="11">
        <v>3</v>
      </c>
      <c r="MAB13" s="8" t="s">
        <v>2</v>
      </c>
      <c r="MAC13" s="19" t="s">
        <v>28</v>
      </c>
      <c r="MAD13" s="23" t="s">
        <v>36</v>
      </c>
      <c r="MAE13" s="8" t="s">
        <v>29</v>
      </c>
      <c r="MAF13" s="8" t="s">
        <v>37</v>
      </c>
      <c r="MAG13" s="23" t="s">
        <v>21</v>
      </c>
      <c r="MAH13" s="21">
        <v>13</v>
      </c>
      <c r="MAI13" s="8"/>
      <c r="MAJ13" s="8"/>
      <c r="MAK13" s="18">
        <f t="shared" ref="MAK13" si="11844">60916.66/5</f>
        <v>12183.332</v>
      </c>
      <c r="MAL13" s="18">
        <f t="shared" ref="MAL13" si="11845">191358.8/5</f>
        <v>38271.759999999995</v>
      </c>
      <c r="MAM13" s="17">
        <f t="shared" ref="MAM13" si="11846">MAL13*1.2</f>
        <v>45926.111999999994</v>
      </c>
      <c r="MAN13" s="16" t="s">
        <v>20</v>
      </c>
      <c r="MAO13" s="16" t="s">
        <v>19</v>
      </c>
      <c r="MAP13" s="16" t="s">
        <v>18</v>
      </c>
      <c r="MAQ13" s="11">
        <v>3</v>
      </c>
      <c r="MAR13" s="8" t="s">
        <v>2</v>
      </c>
      <c r="MAS13" s="19" t="s">
        <v>28</v>
      </c>
      <c r="MAT13" s="23" t="s">
        <v>36</v>
      </c>
      <c r="MAU13" s="8" t="s">
        <v>29</v>
      </c>
      <c r="MAV13" s="8" t="s">
        <v>37</v>
      </c>
      <c r="MAW13" s="23" t="s">
        <v>21</v>
      </c>
      <c r="MAX13" s="21">
        <v>13</v>
      </c>
      <c r="MAY13" s="8"/>
      <c r="MAZ13" s="8"/>
      <c r="MBA13" s="18">
        <f t="shared" ref="MBA13" si="11847">60916.66/5</f>
        <v>12183.332</v>
      </c>
      <c r="MBB13" s="18">
        <f t="shared" ref="MBB13" si="11848">191358.8/5</f>
        <v>38271.759999999995</v>
      </c>
      <c r="MBC13" s="17">
        <f t="shared" ref="MBC13" si="11849">MBB13*1.2</f>
        <v>45926.111999999994</v>
      </c>
      <c r="MBD13" s="16" t="s">
        <v>20</v>
      </c>
      <c r="MBE13" s="16" t="s">
        <v>19</v>
      </c>
      <c r="MBF13" s="16" t="s">
        <v>18</v>
      </c>
      <c r="MBG13" s="11">
        <v>3</v>
      </c>
      <c r="MBH13" s="8" t="s">
        <v>2</v>
      </c>
      <c r="MBI13" s="19" t="s">
        <v>28</v>
      </c>
      <c r="MBJ13" s="23" t="s">
        <v>36</v>
      </c>
      <c r="MBK13" s="8" t="s">
        <v>29</v>
      </c>
      <c r="MBL13" s="8" t="s">
        <v>37</v>
      </c>
      <c r="MBM13" s="23" t="s">
        <v>21</v>
      </c>
      <c r="MBN13" s="21">
        <v>13</v>
      </c>
      <c r="MBO13" s="8"/>
      <c r="MBP13" s="8"/>
      <c r="MBQ13" s="18">
        <f t="shared" ref="MBQ13" si="11850">60916.66/5</f>
        <v>12183.332</v>
      </c>
      <c r="MBR13" s="18">
        <f t="shared" ref="MBR13" si="11851">191358.8/5</f>
        <v>38271.759999999995</v>
      </c>
      <c r="MBS13" s="17">
        <f t="shared" ref="MBS13" si="11852">MBR13*1.2</f>
        <v>45926.111999999994</v>
      </c>
      <c r="MBT13" s="16" t="s">
        <v>20</v>
      </c>
      <c r="MBU13" s="16" t="s">
        <v>19</v>
      </c>
      <c r="MBV13" s="16" t="s">
        <v>18</v>
      </c>
      <c r="MBW13" s="11">
        <v>3</v>
      </c>
      <c r="MBX13" s="8" t="s">
        <v>2</v>
      </c>
      <c r="MBY13" s="19" t="s">
        <v>28</v>
      </c>
      <c r="MBZ13" s="23" t="s">
        <v>36</v>
      </c>
      <c r="MCA13" s="8" t="s">
        <v>29</v>
      </c>
      <c r="MCB13" s="8" t="s">
        <v>37</v>
      </c>
      <c r="MCC13" s="23" t="s">
        <v>21</v>
      </c>
      <c r="MCD13" s="21">
        <v>13</v>
      </c>
      <c r="MCE13" s="8"/>
      <c r="MCF13" s="8"/>
      <c r="MCG13" s="18">
        <f t="shared" ref="MCG13" si="11853">60916.66/5</f>
        <v>12183.332</v>
      </c>
      <c r="MCH13" s="18">
        <f t="shared" ref="MCH13" si="11854">191358.8/5</f>
        <v>38271.759999999995</v>
      </c>
      <c r="MCI13" s="17">
        <f t="shared" ref="MCI13" si="11855">MCH13*1.2</f>
        <v>45926.111999999994</v>
      </c>
      <c r="MCJ13" s="16" t="s">
        <v>20</v>
      </c>
      <c r="MCK13" s="16" t="s">
        <v>19</v>
      </c>
      <c r="MCL13" s="16" t="s">
        <v>18</v>
      </c>
      <c r="MCM13" s="11">
        <v>3</v>
      </c>
      <c r="MCN13" s="8" t="s">
        <v>2</v>
      </c>
      <c r="MCO13" s="19" t="s">
        <v>28</v>
      </c>
      <c r="MCP13" s="23" t="s">
        <v>36</v>
      </c>
      <c r="MCQ13" s="8" t="s">
        <v>29</v>
      </c>
      <c r="MCR13" s="8" t="s">
        <v>37</v>
      </c>
      <c r="MCS13" s="23" t="s">
        <v>21</v>
      </c>
      <c r="MCT13" s="21">
        <v>13</v>
      </c>
      <c r="MCU13" s="8"/>
      <c r="MCV13" s="8"/>
      <c r="MCW13" s="18">
        <f t="shared" ref="MCW13" si="11856">60916.66/5</f>
        <v>12183.332</v>
      </c>
      <c r="MCX13" s="18">
        <f t="shared" ref="MCX13" si="11857">191358.8/5</f>
        <v>38271.759999999995</v>
      </c>
      <c r="MCY13" s="17">
        <f t="shared" ref="MCY13" si="11858">MCX13*1.2</f>
        <v>45926.111999999994</v>
      </c>
      <c r="MCZ13" s="16" t="s">
        <v>20</v>
      </c>
      <c r="MDA13" s="16" t="s">
        <v>19</v>
      </c>
      <c r="MDB13" s="16" t="s">
        <v>18</v>
      </c>
      <c r="MDC13" s="11">
        <v>3</v>
      </c>
      <c r="MDD13" s="8" t="s">
        <v>2</v>
      </c>
      <c r="MDE13" s="19" t="s">
        <v>28</v>
      </c>
      <c r="MDF13" s="23" t="s">
        <v>36</v>
      </c>
      <c r="MDG13" s="8" t="s">
        <v>29</v>
      </c>
      <c r="MDH13" s="8" t="s">
        <v>37</v>
      </c>
      <c r="MDI13" s="23" t="s">
        <v>21</v>
      </c>
      <c r="MDJ13" s="21">
        <v>13</v>
      </c>
      <c r="MDK13" s="8"/>
      <c r="MDL13" s="8"/>
      <c r="MDM13" s="18">
        <f t="shared" ref="MDM13" si="11859">60916.66/5</f>
        <v>12183.332</v>
      </c>
      <c r="MDN13" s="18">
        <f t="shared" ref="MDN13" si="11860">191358.8/5</f>
        <v>38271.759999999995</v>
      </c>
      <c r="MDO13" s="17">
        <f t="shared" ref="MDO13" si="11861">MDN13*1.2</f>
        <v>45926.111999999994</v>
      </c>
      <c r="MDP13" s="16" t="s">
        <v>20</v>
      </c>
      <c r="MDQ13" s="16" t="s">
        <v>19</v>
      </c>
      <c r="MDR13" s="16" t="s">
        <v>18</v>
      </c>
      <c r="MDS13" s="11">
        <v>3</v>
      </c>
      <c r="MDT13" s="8" t="s">
        <v>2</v>
      </c>
      <c r="MDU13" s="19" t="s">
        <v>28</v>
      </c>
      <c r="MDV13" s="23" t="s">
        <v>36</v>
      </c>
      <c r="MDW13" s="8" t="s">
        <v>29</v>
      </c>
      <c r="MDX13" s="8" t="s">
        <v>37</v>
      </c>
      <c r="MDY13" s="23" t="s">
        <v>21</v>
      </c>
      <c r="MDZ13" s="21">
        <v>13</v>
      </c>
      <c r="MEA13" s="8"/>
      <c r="MEB13" s="8"/>
      <c r="MEC13" s="18">
        <f t="shared" ref="MEC13" si="11862">60916.66/5</f>
        <v>12183.332</v>
      </c>
      <c r="MED13" s="18">
        <f t="shared" ref="MED13" si="11863">191358.8/5</f>
        <v>38271.759999999995</v>
      </c>
      <c r="MEE13" s="17">
        <f t="shared" ref="MEE13" si="11864">MED13*1.2</f>
        <v>45926.111999999994</v>
      </c>
      <c r="MEF13" s="16" t="s">
        <v>20</v>
      </c>
      <c r="MEG13" s="16" t="s">
        <v>19</v>
      </c>
      <c r="MEH13" s="16" t="s">
        <v>18</v>
      </c>
      <c r="MEI13" s="11">
        <v>3</v>
      </c>
      <c r="MEJ13" s="8" t="s">
        <v>2</v>
      </c>
      <c r="MEK13" s="19" t="s">
        <v>28</v>
      </c>
      <c r="MEL13" s="23" t="s">
        <v>36</v>
      </c>
      <c r="MEM13" s="8" t="s">
        <v>29</v>
      </c>
      <c r="MEN13" s="8" t="s">
        <v>37</v>
      </c>
      <c r="MEO13" s="23" t="s">
        <v>21</v>
      </c>
      <c r="MEP13" s="21">
        <v>13</v>
      </c>
      <c r="MEQ13" s="8"/>
      <c r="MER13" s="8"/>
      <c r="MES13" s="18">
        <f t="shared" ref="MES13" si="11865">60916.66/5</f>
        <v>12183.332</v>
      </c>
      <c r="MET13" s="18">
        <f t="shared" ref="MET13" si="11866">191358.8/5</f>
        <v>38271.759999999995</v>
      </c>
      <c r="MEU13" s="17">
        <f t="shared" ref="MEU13" si="11867">MET13*1.2</f>
        <v>45926.111999999994</v>
      </c>
      <c r="MEV13" s="16" t="s">
        <v>20</v>
      </c>
      <c r="MEW13" s="16" t="s">
        <v>19</v>
      </c>
      <c r="MEX13" s="16" t="s">
        <v>18</v>
      </c>
      <c r="MEY13" s="11">
        <v>3</v>
      </c>
      <c r="MEZ13" s="8" t="s">
        <v>2</v>
      </c>
      <c r="MFA13" s="19" t="s">
        <v>28</v>
      </c>
      <c r="MFB13" s="23" t="s">
        <v>36</v>
      </c>
      <c r="MFC13" s="8" t="s">
        <v>29</v>
      </c>
      <c r="MFD13" s="8" t="s">
        <v>37</v>
      </c>
      <c r="MFE13" s="23" t="s">
        <v>21</v>
      </c>
      <c r="MFF13" s="21">
        <v>13</v>
      </c>
      <c r="MFG13" s="8"/>
      <c r="MFH13" s="8"/>
      <c r="MFI13" s="18">
        <f t="shared" ref="MFI13" si="11868">60916.66/5</f>
        <v>12183.332</v>
      </c>
      <c r="MFJ13" s="18">
        <f t="shared" ref="MFJ13" si="11869">191358.8/5</f>
        <v>38271.759999999995</v>
      </c>
      <c r="MFK13" s="17">
        <f t="shared" ref="MFK13" si="11870">MFJ13*1.2</f>
        <v>45926.111999999994</v>
      </c>
      <c r="MFL13" s="16" t="s">
        <v>20</v>
      </c>
      <c r="MFM13" s="16" t="s">
        <v>19</v>
      </c>
      <c r="MFN13" s="16" t="s">
        <v>18</v>
      </c>
      <c r="MFO13" s="11">
        <v>3</v>
      </c>
      <c r="MFP13" s="8" t="s">
        <v>2</v>
      </c>
      <c r="MFQ13" s="19" t="s">
        <v>28</v>
      </c>
      <c r="MFR13" s="23" t="s">
        <v>36</v>
      </c>
      <c r="MFS13" s="8" t="s">
        <v>29</v>
      </c>
      <c r="MFT13" s="8" t="s">
        <v>37</v>
      </c>
      <c r="MFU13" s="23" t="s">
        <v>21</v>
      </c>
      <c r="MFV13" s="21">
        <v>13</v>
      </c>
      <c r="MFW13" s="8"/>
      <c r="MFX13" s="8"/>
      <c r="MFY13" s="18">
        <f t="shared" ref="MFY13" si="11871">60916.66/5</f>
        <v>12183.332</v>
      </c>
      <c r="MFZ13" s="18">
        <f t="shared" ref="MFZ13" si="11872">191358.8/5</f>
        <v>38271.759999999995</v>
      </c>
      <c r="MGA13" s="17">
        <f t="shared" ref="MGA13" si="11873">MFZ13*1.2</f>
        <v>45926.111999999994</v>
      </c>
      <c r="MGB13" s="16" t="s">
        <v>20</v>
      </c>
      <c r="MGC13" s="16" t="s">
        <v>19</v>
      </c>
      <c r="MGD13" s="16" t="s">
        <v>18</v>
      </c>
      <c r="MGE13" s="11">
        <v>3</v>
      </c>
      <c r="MGF13" s="8" t="s">
        <v>2</v>
      </c>
      <c r="MGG13" s="19" t="s">
        <v>28</v>
      </c>
      <c r="MGH13" s="23" t="s">
        <v>36</v>
      </c>
      <c r="MGI13" s="8" t="s">
        <v>29</v>
      </c>
      <c r="MGJ13" s="8" t="s">
        <v>37</v>
      </c>
      <c r="MGK13" s="23" t="s">
        <v>21</v>
      </c>
      <c r="MGL13" s="21">
        <v>13</v>
      </c>
      <c r="MGM13" s="8"/>
      <c r="MGN13" s="8"/>
      <c r="MGO13" s="18">
        <f t="shared" ref="MGO13" si="11874">60916.66/5</f>
        <v>12183.332</v>
      </c>
      <c r="MGP13" s="18">
        <f t="shared" ref="MGP13" si="11875">191358.8/5</f>
        <v>38271.759999999995</v>
      </c>
      <c r="MGQ13" s="17">
        <f t="shared" ref="MGQ13" si="11876">MGP13*1.2</f>
        <v>45926.111999999994</v>
      </c>
      <c r="MGR13" s="16" t="s">
        <v>20</v>
      </c>
      <c r="MGS13" s="16" t="s">
        <v>19</v>
      </c>
      <c r="MGT13" s="16" t="s">
        <v>18</v>
      </c>
      <c r="MGU13" s="11">
        <v>3</v>
      </c>
      <c r="MGV13" s="8" t="s">
        <v>2</v>
      </c>
      <c r="MGW13" s="19" t="s">
        <v>28</v>
      </c>
      <c r="MGX13" s="23" t="s">
        <v>36</v>
      </c>
      <c r="MGY13" s="8" t="s">
        <v>29</v>
      </c>
      <c r="MGZ13" s="8" t="s">
        <v>37</v>
      </c>
      <c r="MHA13" s="23" t="s">
        <v>21</v>
      </c>
      <c r="MHB13" s="21">
        <v>13</v>
      </c>
      <c r="MHC13" s="8"/>
      <c r="MHD13" s="8"/>
      <c r="MHE13" s="18">
        <f t="shared" ref="MHE13" si="11877">60916.66/5</f>
        <v>12183.332</v>
      </c>
      <c r="MHF13" s="18">
        <f t="shared" ref="MHF13" si="11878">191358.8/5</f>
        <v>38271.759999999995</v>
      </c>
      <c r="MHG13" s="17">
        <f t="shared" ref="MHG13" si="11879">MHF13*1.2</f>
        <v>45926.111999999994</v>
      </c>
      <c r="MHH13" s="16" t="s">
        <v>20</v>
      </c>
      <c r="MHI13" s="16" t="s">
        <v>19</v>
      </c>
      <c r="MHJ13" s="16" t="s">
        <v>18</v>
      </c>
      <c r="MHK13" s="11">
        <v>3</v>
      </c>
      <c r="MHL13" s="8" t="s">
        <v>2</v>
      </c>
      <c r="MHM13" s="19" t="s">
        <v>28</v>
      </c>
      <c r="MHN13" s="23" t="s">
        <v>36</v>
      </c>
      <c r="MHO13" s="8" t="s">
        <v>29</v>
      </c>
      <c r="MHP13" s="8" t="s">
        <v>37</v>
      </c>
      <c r="MHQ13" s="23" t="s">
        <v>21</v>
      </c>
      <c r="MHR13" s="21">
        <v>13</v>
      </c>
      <c r="MHS13" s="8"/>
      <c r="MHT13" s="8"/>
      <c r="MHU13" s="18">
        <f t="shared" ref="MHU13" si="11880">60916.66/5</f>
        <v>12183.332</v>
      </c>
      <c r="MHV13" s="18">
        <f t="shared" ref="MHV13" si="11881">191358.8/5</f>
        <v>38271.759999999995</v>
      </c>
      <c r="MHW13" s="17">
        <f t="shared" ref="MHW13" si="11882">MHV13*1.2</f>
        <v>45926.111999999994</v>
      </c>
      <c r="MHX13" s="16" t="s">
        <v>20</v>
      </c>
      <c r="MHY13" s="16" t="s">
        <v>19</v>
      </c>
      <c r="MHZ13" s="16" t="s">
        <v>18</v>
      </c>
      <c r="MIA13" s="11">
        <v>3</v>
      </c>
      <c r="MIB13" s="8" t="s">
        <v>2</v>
      </c>
      <c r="MIC13" s="19" t="s">
        <v>28</v>
      </c>
      <c r="MID13" s="23" t="s">
        <v>36</v>
      </c>
      <c r="MIE13" s="8" t="s">
        <v>29</v>
      </c>
      <c r="MIF13" s="8" t="s">
        <v>37</v>
      </c>
      <c r="MIG13" s="23" t="s">
        <v>21</v>
      </c>
      <c r="MIH13" s="21">
        <v>13</v>
      </c>
      <c r="MII13" s="8"/>
      <c r="MIJ13" s="8"/>
      <c r="MIK13" s="18">
        <f t="shared" ref="MIK13" si="11883">60916.66/5</f>
        <v>12183.332</v>
      </c>
      <c r="MIL13" s="18">
        <f t="shared" ref="MIL13" si="11884">191358.8/5</f>
        <v>38271.759999999995</v>
      </c>
      <c r="MIM13" s="17">
        <f t="shared" ref="MIM13" si="11885">MIL13*1.2</f>
        <v>45926.111999999994</v>
      </c>
      <c r="MIN13" s="16" t="s">
        <v>20</v>
      </c>
      <c r="MIO13" s="16" t="s">
        <v>19</v>
      </c>
      <c r="MIP13" s="16" t="s">
        <v>18</v>
      </c>
      <c r="MIQ13" s="11">
        <v>3</v>
      </c>
      <c r="MIR13" s="8" t="s">
        <v>2</v>
      </c>
      <c r="MIS13" s="19" t="s">
        <v>28</v>
      </c>
      <c r="MIT13" s="23" t="s">
        <v>36</v>
      </c>
      <c r="MIU13" s="8" t="s">
        <v>29</v>
      </c>
      <c r="MIV13" s="8" t="s">
        <v>37</v>
      </c>
      <c r="MIW13" s="23" t="s">
        <v>21</v>
      </c>
      <c r="MIX13" s="21">
        <v>13</v>
      </c>
      <c r="MIY13" s="8"/>
      <c r="MIZ13" s="8"/>
      <c r="MJA13" s="18">
        <f t="shared" ref="MJA13" si="11886">60916.66/5</f>
        <v>12183.332</v>
      </c>
      <c r="MJB13" s="18">
        <f t="shared" ref="MJB13" si="11887">191358.8/5</f>
        <v>38271.759999999995</v>
      </c>
      <c r="MJC13" s="17">
        <f t="shared" ref="MJC13" si="11888">MJB13*1.2</f>
        <v>45926.111999999994</v>
      </c>
      <c r="MJD13" s="16" t="s">
        <v>20</v>
      </c>
      <c r="MJE13" s="16" t="s">
        <v>19</v>
      </c>
      <c r="MJF13" s="16" t="s">
        <v>18</v>
      </c>
      <c r="MJG13" s="11">
        <v>3</v>
      </c>
      <c r="MJH13" s="8" t="s">
        <v>2</v>
      </c>
      <c r="MJI13" s="19" t="s">
        <v>28</v>
      </c>
      <c r="MJJ13" s="23" t="s">
        <v>36</v>
      </c>
      <c r="MJK13" s="8" t="s">
        <v>29</v>
      </c>
      <c r="MJL13" s="8" t="s">
        <v>37</v>
      </c>
      <c r="MJM13" s="23" t="s">
        <v>21</v>
      </c>
      <c r="MJN13" s="21">
        <v>13</v>
      </c>
      <c r="MJO13" s="8"/>
      <c r="MJP13" s="8"/>
      <c r="MJQ13" s="18">
        <f t="shared" ref="MJQ13" si="11889">60916.66/5</f>
        <v>12183.332</v>
      </c>
      <c r="MJR13" s="18">
        <f t="shared" ref="MJR13" si="11890">191358.8/5</f>
        <v>38271.759999999995</v>
      </c>
      <c r="MJS13" s="17">
        <f t="shared" ref="MJS13" si="11891">MJR13*1.2</f>
        <v>45926.111999999994</v>
      </c>
      <c r="MJT13" s="16" t="s">
        <v>20</v>
      </c>
      <c r="MJU13" s="16" t="s">
        <v>19</v>
      </c>
      <c r="MJV13" s="16" t="s">
        <v>18</v>
      </c>
      <c r="MJW13" s="11">
        <v>3</v>
      </c>
      <c r="MJX13" s="8" t="s">
        <v>2</v>
      </c>
      <c r="MJY13" s="19" t="s">
        <v>28</v>
      </c>
      <c r="MJZ13" s="23" t="s">
        <v>36</v>
      </c>
      <c r="MKA13" s="8" t="s">
        <v>29</v>
      </c>
      <c r="MKB13" s="8" t="s">
        <v>37</v>
      </c>
      <c r="MKC13" s="23" t="s">
        <v>21</v>
      </c>
      <c r="MKD13" s="21">
        <v>13</v>
      </c>
      <c r="MKE13" s="8"/>
      <c r="MKF13" s="8"/>
      <c r="MKG13" s="18">
        <f t="shared" ref="MKG13" si="11892">60916.66/5</f>
        <v>12183.332</v>
      </c>
      <c r="MKH13" s="18">
        <f t="shared" ref="MKH13" si="11893">191358.8/5</f>
        <v>38271.759999999995</v>
      </c>
      <c r="MKI13" s="17">
        <f t="shared" ref="MKI13" si="11894">MKH13*1.2</f>
        <v>45926.111999999994</v>
      </c>
      <c r="MKJ13" s="16" t="s">
        <v>20</v>
      </c>
      <c r="MKK13" s="16" t="s">
        <v>19</v>
      </c>
      <c r="MKL13" s="16" t="s">
        <v>18</v>
      </c>
      <c r="MKM13" s="11">
        <v>3</v>
      </c>
      <c r="MKN13" s="8" t="s">
        <v>2</v>
      </c>
      <c r="MKO13" s="19" t="s">
        <v>28</v>
      </c>
      <c r="MKP13" s="23" t="s">
        <v>36</v>
      </c>
      <c r="MKQ13" s="8" t="s">
        <v>29</v>
      </c>
      <c r="MKR13" s="8" t="s">
        <v>37</v>
      </c>
      <c r="MKS13" s="23" t="s">
        <v>21</v>
      </c>
      <c r="MKT13" s="21">
        <v>13</v>
      </c>
      <c r="MKU13" s="8"/>
      <c r="MKV13" s="8"/>
      <c r="MKW13" s="18">
        <f t="shared" ref="MKW13" si="11895">60916.66/5</f>
        <v>12183.332</v>
      </c>
      <c r="MKX13" s="18">
        <f t="shared" ref="MKX13" si="11896">191358.8/5</f>
        <v>38271.759999999995</v>
      </c>
      <c r="MKY13" s="17">
        <f t="shared" ref="MKY13" si="11897">MKX13*1.2</f>
        <v>45926.111999999994</v>
      </c>
      <c r="MKZ13" s="16" t="s">
        <v>20</v>
      </c>
      <c r="MLA13" s="16" t="s">
        <v>19</v>
      </c>
      <c r="MLB13" s="16" t="s">
        <v>18</v>
      </c>
      <c r="MLC13" s="11">
        <v>3</v>
      </c>
      <c r="MLD13" s="8" t="s">
        <v>2</v>
      </c>
      <c r="MLE13" s="19" t="s">
        <v>28</v>
      </c>
      <c r="MLF13" s="23" t="s">
        <v>36</v>
      </c>
      <c r="MLG13" s="8" t="s">
        <v>29</v>
      </c>
      <c r="MLH13" s="8" t="s">
        <v>37</v>
      </c>
      <c r="MLI13" s="23" t="s">
        <v>21</v>
      </c>
      <c r="MLJ13" s="21">
        <v>13</v>
      </c>
      <c r="MLK13" s="8"/>
      <c r="MLL13" s="8"/>
      <c r="MLM13" s="18">
        <f t="shared" ref="MLM13" si="11898">60916.66/5</f>
        <v>12183.332</v>
      </c>
      <c r="MLN13" s="18">
        <f t="shared" ref="MLN13" si="11899">191358.8/5</f>
        <v>38271.759999999995</v>
      </c>
      <c r="MLO13" s="17">
        <f t="shared" ref="MLO13" si="11900">MLN13*1.2</f>
        <v>45926.111999999994</v>
      </c>
      <c r="MLP13" s="16" t="s">
        <v>20</v>
      </c>
      <c r="MLQ13" s="16" t="s">
        <v>19</v>
      </c>
      <c r="MLR13" s="16" t="s">
        <v>18</v>
      </c>
      <c r="MLS13" s="11">
        <v>3</v>
      </c>
      <c r="MLT13" s="8" t="s">
        <v>2</v>
      </c>
      <c r="MLU13" s="19" t="s">
        <v>28</v>
      </c>
      <c r="MLV13" s="23" t="s">
        <v>36</v>
      </c>
      <c r="MLW13" s="8" t="s">
        <v>29</v>
      </c>
      <c r="MLX13" s="8" t="s">
        <v>37</v>
      </c>
      <c r="MLY13" s="23" t="s">
        <v>21</v>
      </c>
      <c r="MLZ13" s="21">
        <v>13</v>
      </c>
      <c r="MMA13" s="8"/>
      <c r="MMB13" s="8"/>
      <c r="MMC13" s="18">
        <f t="shared" ref="MMC13" si="11901">60916.66/5</f>
        <v>12183.332</v>
      </c>
      <c r="MMD13" s="18">
        <f t="shared" ref="MMD13" si="11902">191358.8/5</f>
        <v>38271.759999999995</v>
      </c>
      <c r="MME13" s="17">
        <f t="shared" ref="MME13" si="11903">MMD13*1.2</f>
        <v>45926.111999999994</v>
      </c>
      <c r="MMF13" s="16" t="s">
        <v>20</v>
      </c>
      <c r="MMG13" s="16" t="s">
        <v>19</v>
      </c>
      <c r="MMH13" s="16" t="s">
        <v>18</v>
      </c>
      <c r="MMI13" s="11">
        <v>3</v>
      </c>
      <c r="MMJ13" s="8" t="s">
        <v>2</v>
      </c>
      <c r="MMK13" s="19" t="s">
        <v>28</v>
      </c>
      <c r="MML13" s="23" t="s">
        <v>36</v>
      </c>
      <c r="MMM13" s="8" t="s">
        <v>29</v>
      </c>
      <c r="MMN13" s="8" t="s">
        <v>37</v>
      </c>
      <c r="MMO13" s="23" t="s">
        <v>21</v>
      </c>
      <c r="MMP13" s="21">
        <v>13</v>
      </c>
      <c r="MMQ13" s="8"/>
      <c r="MMR13" s="8"/>
      <c r="MMS13" s="18">
        <f t="shared" ref="MMS13" si="11904">60916.66/5</f>
        <v>12183.332</v>
      </c>
      <c r="MMT13" s="18">
        <f t="shared" ref="MMT13" si="11905">191358.8/5</f>
        <v>38271.759999999995</v>
      </c>
      <c r="MMU13" s="17">
        <f t="shared" ref="MMU13" si="11906">MMT13*1.2</f>
        <v>45926.111999999994</v>
      </c>
      <c r="MMV13" s="16" t="s">
        <v>20</v>
      </c>
      <c r="MMW13" s="16" t="s">
        <v>19</v>
      </c>
      <c r="MMX13" s="16" t="s">
        <v>18</v>
      </c>
      <c r="MMY13" s="11">
        <v>3</v>
      </c>
      <c r="MMZ13" s="8" t="s">
        <v>2</v>
      </c>
      <c r="MNA13" s="19" t="s">
        <v>28</v>
      </c>
      <c r="MNB13" s="23" t="s">
        <v>36</v>
      </c>
      <c r="MNC13" s="8" t="s">
        <v>29</v>
      </c>
      <c r="MND13" s="8" t="s">
        <v>37</v>
      </c>
      <c r="MNE13" s="23" t="s">
        <v>21</v>
      </c>
      <c r="MNF13" s="21">
        <v>13</v>
      </c>
      <c r="MNG13" s="8"/>
      <c r="MNH13" s="8"/>
      <c r="MNI13" s="18">
        <f t="shared" ref="MNI13" si="11907">60916.66/5</f>
        <v>12183.332</v>
      </c>
      <c r="MNJ13" s="18">
        <f t="shared" ref="MNJ13" si="11908">191358.8/5</f>
        <v>38271.759999999995</v>
      </c>
      <c r="MNK13" s="17">
        <f t="shared" ref="MNK13" si="11909">MNJ13*1.2</f>
        <v>45926.111999999994</v>
      </c>
      <c r="MNL13" s="16" t="s">
        <v>20</v>
      </c>
      <c r="MNM13" s="16" t="s">
        <v>19</v>
      </c>
      <c r="MNN13" s="16" t="s">
        <v>18</v>
      </c>
      <c r="MNO13" s="11">
        <v>3</v>
      </c>
      <c r="MNP13" s="8" t="s">
        <v>2</v>
      </c>
      <c r="MNQ13" s="19" t="s">
        <v>28</v>
      </c>
      <c r="MNR13" s="23" t="s">
        <v>36</v>
      </c>
      <c r="MNS13" s="8" t="s">
        <v>29</v>
      </c>
      <c r="MNT13" s="8" t="s">
        <v>37</v>
      </c>
      <c r="MNU13" s="23" t="s">
        <v>21</v>
      </c>
      <c r="MNV13" s="21">
        <v>13</v>
      </c>
      <c r="MNW13" s="8"/>
      <c r="MNX13" s="8"/>
      <c r="MNY13" s="18">
        <f t="shared" ref="MNY13" si="11910">60916.66/5</f>
        <v>12183.332</v>
      </c>
      <c r="MNZ13" s="18">
        <f t="shared" ref="MNZ13" si="11911">191358.8/5</f>
        <v>38271.759999999995</v>
      </c>
      <c r="MOA13" s="17">
        <f t="shared" ref="MOA13" si="11912">MNZ13*1.2</f>
        <v>45926.111999999994</v>
      </c>
      <c r="MOB13" s="16" t="s">
        <v>20</v>
      </c>
      <c r="MOC13" s="16" t="s">
        <v>19</v>
      </c>
      <c r="MOD13" s="16" t="s">
        <v>18</v>
      </c>
      <c r="MOE13" s="11">
        <v>3</v>
      </c>
      <c r="MOF13" s="8" t="s">
        <v>2</v>
      </c>
      <c r="MOG13" s="19" t="s">
        <v>28</v>
      </c>
      <c r="MOH13" s="23" t="s">
        <v>36</v>
      </c>
      <c r="MOI13" s="8" t="s">
        <v>29</v>
      </c>
      <c r="MOJ13" s="8" t="s">
        <v>37</v>
      </c>
      <c r="MOK13" s="23" t="s">
        <v>21</v>
      </c>
      <c r="MOL13" s="21">
        <v>13</v>
      </c>
      <c r="MOM13" s="8"/>
      <c r="MON13" s="8"/>
      <c r="MOO13" s="18">
        <f t="shared" ref="MOO13" si="11913">60916.66/5</f>
        <v>12183.332</v>
      </c>
      <c r="MOP13" s="18">
        <f t="shared" ref="MOP13" si="11914">191358.8/5</f>
        <v>38271.759999999995</v>
      </c>
      <c r="MOQ13" s="17">
        <f t="shared" ref="MOQ13" si="11915">MOP13*1.2</f>
        <v>45926.111999999994</v>
      </c>
      <c r="MOR13" s="16" t="s">
        <v>20</v>
      </c>
      <c r="MOS13" s="16" t="s">
        <v>19</v>
      </c>
      <c r="MOT13" s="16" t="s">
        <v>18</v>
      </c>
      <c r="MOU13" s="11">
        <v>3</v>
      </c>
      <c r="MOV13" s="8" t="s">
        <v>2</v>
      </c>
      <c r="MOW13" s="19" t="s">
        <v>28</v>
      </c>
      <c r="MOX13" s="23" t="s">
        <v>36</v>
      </c>
      <c r="MOY13" s="8" t="s">
        <v>29</v>
      </c>
      <c r="MOZ13" s="8" t="s">
        <v>37</v>
      </c>
      <c r="MPA13" s="23" t="s">
        <v>21</v>
      </c>
      <c r="MPB13" s="21">
        <v>13</v>
      </c>
      <c r="MPC13" s="8"/>
      <c r="MPD13" s="8"/>
      <c r="MPE13" s="18">
        <f t="shared" ref="MPE13" si="11916">60916.66/5</f>
        <v>12183.332</v>
      </c>
      <c r="MPF13" s="18">
        <f t="shared" ref="MPF13" si="11917">191358.8/5</f>
        <v>38271.759999999995</v>
      </c>
      <c r="MPG13" s="17">
        <f t="shared" ref="MPG13" si="11918">MPF13*1.2</f>
        <v>45926.111999999994</v>
      </c>
      <c r="MPH13" s="16" t="s">
        <v>20</v>
      </c>
      <c r="MPI13" s="16" t="s">
        <v>19</v>
      </c>
      <c r="MPJ13" s="16" t="s">
        <v>18</v>
      </c>
      <c r="MPK13" s="11">
        <v>3</v>
      </c>
      <c r="MPL13" s="8" t="s">
        <v>2</v>
      </c>
      <c r="MPM13" s="19" t="s">
        <v>28</v>
      </c>
      <c r="MPN13" s="23" t="s">
        <v>36</v>
      </c>
      <c r="MPO13" s="8" t="s">
        <v>29</v>
      </c>
      <c r="MPP13" s="8" t="s">
        <v>37</v>
      </c>
      <c r="MPQ13" s="23" t="s">
        <v>21</v>
      </c>
      <c r="MPR13" s="21">
        <v>13</v>
      </c>
      <c r="MPS13" s="8"/>
      <c r="MPT13" s="8"/>
      <c r="MPU13" s="18">
        <f t="shared" ref="MPU13" si="11919">60916.66/5</f>
        <v>12183.332</v>
      </c>
      <c r="MPV13" s="18">
        <f t="shared" ref="MPV13" si="11920">191358.8/5</f>
        <v>38271.759999999995</v>
      </c>
      <c r="MPW13" s="17">
        <f t="shared" ref="MPW13" si="11921">MPV13*1.2</f>
        <v>45926.111999999994</v>
      </c>
      <c r="MPX13" s="16" t="s">
        <v>20</v>
      </c>
      <c r="MPY13" s="16" t="s">
        <v>19</v>
      </c>
      <c r="MPZ13" s="16" t="s">
        <v>18</v>
      </c>
      <c r="MQA13" s="11">
        <v>3</v>
      </c>
      <c r="MQB13" s="8" t="s">
        <v>2</v>
      </c>
      <c r="MQC13" s="19" t="s">
        <v>28</v>
      </c>
      <c r="MQD13" s="23" t="s">
        <v>36</v>
      </c>
      <c r="MQE13" s="8" t="s">
        <v>29</v>
      </c>
      <c r="MQF13" s="8" t="s">
        <v>37</v>
      </c>
      <c r="MQG13" s="23" t="s">
        <v>21</v>
      </c>
      <c r="MQH13" s="21">
        <v>13</v>
      </c>
      <c r="MQI13" s="8"/>
      <c r="MQJ13" s="8"/>
      <c r="MQK13" s="18">
        <f t="shared" ref="MQK13" si="11922">60916.66/5</f>
        <v>12183.332</v>
      </c>
      <c r="MQL13" s="18">
        <f t="shared" ref="MQL13" si="11923">191358.8/5</f>
        <v>38271.759999999995</v>
      </c>
      <c r="MQM13" s="17">
        <f t="shared" ref="MQM13" si="11924">MQL13*1.2</f>
        <v>45926.111999999994</v>
      </c>
      <c r="MQN13" s="16" t="s">
        <v>20</v>
      </c>
      <c r="MQO13" s="16" t="s">
        <v>19</v>
      </c>
      <c r="MQP13" s="16" t="s">
        <v>18</v>
      </c>
      <c r="MQQ13" s="11">
        <v>3</v>
      </c>
      <c r="MQR13" s="8" t="s">
        <v>2</v>
      </c>
      <c r="MQS13" s="19" t="s">
        <v>28</v>
      </c>
      <c r="MQT13" s="23" t="s">
        <v>36</v>
      </c>
      <c r="MQU13" s="8" t="s">
        <v>29</v>
      </c>
      <c r="MQV13" s="8" t="s">
        <v>37</v>
      </c>
      <c r="MQW13" s="23" t="s">
        <v>21</v>
      </c>
      <c r="MQX13" s="21">
        <v>13</v>
      </c>
      <c r="MQY13" s="8"/>
      <c r="MQZ13" s="8"/>
      <c r="MRA13" s="18">
        <f t="shared" ref="MRA13" si="11925">60916.66/5</f>
        <v>12183.332</v>
      </c>
      <c r="MRB13" s="18">
        <f t="shared" ref="MRB13" si="11926">191358.8/5</f>
        <v>38271.759999999995</v>
      </c>
      <c r="MRC13" s="17">
        <f t="shared" ref="MRC13" si="11927">MRB13*1.2</f>
        <v>45926.111999999994</v>
      </c>
      <c r="MRD13" s="16" t="s">
        <v>20</v>
      </c>
      <c r="MRE13" s="16" t="s">
        <v>19</v>
      </c>
      <c r="MRF13" s="16" t="s">
        <v>18</v>
      </c>
      <c r="MRG13" s="11">
        <v>3</v>
      </c>
      <c r="MRH13" s="8" t="s">
        <v>2</v>
      </c>
      <c r="MRI13" s="19" t="s">
        <v>28</v>
      </c>
      <c r="MRJ13" s="23" t="s">
        <v>36</v>
      </c>
      <c r="MRK13" s="8" t="s">
        <v>29</v>
      </c>
      <c r="MRL13" s="8" t="s">
        <v>37</v>
      </c>
      <c r="MRM13" s="23" t="s">
        <v>21</v>
      </c>
      <c r="MRN13" s="21">
        <v>13</v>
      </c>
      <c r="MRO13" s="8"/>
      <c r="MRP13" s="8"/>
      <c r="MRQ13" s="18">
        <f t="shared" ref="MRQ13" si="11928">60916.66/5</f>
        <v>12183.332</v>
      </c>
      <c r="MRR13" s="18">
        <f t="shared" ref="MRR13" si="11929">191358.8/5</f>
        <v>38271.759999999995</v>
      </c>
      <c r="MRS13" s="17">
        <f t="shared" ref="MRS13" si="11930">MRR13*1.2</f>
        <v>45926.111999999994</v>
      </c>
      <c r="MRT13" s="16" t="s">
        <v>20</v>
      </c>
      <c r="MRU13" s="16" t="s">
        <v>19</v>
      </c>
      <c r="MRV13" s="16" t="s">
        <v>18</v>
      </c>
      <c r="MRW13" s="11">
        <v>3</v>
      </c>
      <c r="MRX13" s="8" t="s">
        <v>2</v>
      </c>
      <c r="MRY13" s="19" t="s">
        <v>28</v>
      </c>
      <c r="MRZ13" s="23" t="s">
        <v>36</v>
      </c>
      <c r="MSA13" s="8" t="s">
        <v>29</v>
      </c>
      <c r="MSB13" s="8" t="s">
        <v>37</v>
      </c>
      <c r="MSC13" s="23" t="s">
        <v>21</v>
      </c>
      <c r="MSD13" s="21">
        <v>13</v>
      </c>
      <c r="MSE13" s="8"/>
      <c r="MSF13" s="8"/>
      <c r="MSG13" s="18">
        <f t="shared" ref="MSG13" si="11931">60916.66/5</f>
        <v>12183.332</v>
      </c>
      <c r="MSH13" s="18">
        <f t="shared" ref="MSH13" si="11932">191358.8/5</f>
        <v>38271.759999999995</v>
      </c>
      <c r="MSI13" s="17">
        <f t="shared" ref="MSI13" si="11933">MSH13*1.2</f>
        <v>45926.111999999994</v>
      </c>
      <c r="MSJ13" s="16" t="s">
        <v>20</v>
      </c>
      <c r="MSK13" s="16" t="s">
        <v>19</v>
      </c>
      <c r="MSL13" s="16" t="s">
        <v>18</v>
      </c>
      <c r="MSM13" s="11">
        <v>3</v>
      </c>
      <c r="MSN13" s="8" t="s">
        <v>2</v>
      </c>
      <c r="MSO13" s="19" t="s">
        <v>28</v>
      </c>
      <c r="MSP13" s="23" t="s">
        <v>36</v>
      </c>
      <c r="MSQ13" s="8" t="s">
        <v>29</v>
      </c>
      <c r="MSR13" s="8" t="s">
        <v>37</v>
      </c>
      <c r="MSS13" s="23" t="s">
        <v>21</v>
      </c>
      <c r="MST13" s="21">
        <v>13</v>
      </c>
      <c r="MSU13" s="8"/>
      <c r="MSV13" s="8"/>
      <c r="MSW13" s="18">
        <f t="shared" ref="MSW13" si="11934">60916.66/5</f>
        <v>12183.332</v>
      </c>
      <c r="MSX13" s="18">
        <f t="shared" ref="MSX13" si="11935">191358.8/5</f>
        <v>38271.759999999995</v>
      </c>
      <c r="MSY13" s="17">
        <f t="shared" ref="MSY13" si="11936">MSX13*1.2</f>
        <v>45926.111999999994</v>
      </c>
      <c r="MSZ13" s="16" t="s">
        <v>20</v>
      </c>
      <c r="MTA13" s="16" t="s">
        <v>19</v>
      </c>
      <c r="MTB13" s="16" t="s">
        <v>18</v>
      </c>
      <c r="MTC13" s="11">
        <v>3</v>
      </c>
      <c r="MTD13" s="8" t="s">
        <v>2</v>
      </c>
      <c r="MTE13" s="19" t="s">
        <v>28</v>
      </c>
      <c r="MTF13" s="23" t="s">
        <v>36</v>
      </c>
      <c r="MTG13" s="8" t="s">
        <v>29</v>
      </c>
      <c r="MTH13" s="8" t="s">
        <v>37</v>
      </c>
      <c r="MTI13" s="23" t="s">
        <v>21</v>
      </c>
      <c r="MTJ13" s="21">
        <v>13</v>
      </c>
      <c r="MTK13" s="8"/>
      <c r="MTL13" s="8"/>
      <c r="MTM13" s="18">
        <f t="shared" ref="MTM13" si="11937">60916.66/5</f>
        <v>12183.332</v>
      </c>
      <c r="MTN13" s="18">
        <f t="shared" ref="MTN13" si="11938">191358.8/5</f>
        <v>38271.759999999995</v>
      </c>
      <c r="MTO13" s="17">
        <f t="shared" ref="MTO13" si="11939">MTN13*1.2</f>
        <v>45926.111999999994</v>
      </c>
      <c r="MTP13" s="16" t="s">
        <v>20</v>
      </c>
      <c r="MTQ13" s="16" t="s">
        <v>19</v>
      </c>
      <c r="MTR13" s="16" t="s">
        <v>18</v>
      </c>
      <c r="MTS13" s="11">
        <v>3</v>
      </c>
      <c r="MTT13" s="8" t="s">
        <v>2</v>
      </c>
      <c r="MTU13" s="19" t="s">
        <v>28</v>
      </c>
      <c r="MTV13" s="23" t="s">
        <v>36</v>
      </c>
      <c r="MTW13" s="8" t="s">
        <v>29</v>
      </c>
      <c r="MTX13" s="8" t="s">
        <v>37</v>
      </c>
      <c r="MTY13" s="23" t="s">
        <v>21</v>
      </c>
      <c r="MTZ13" s="21">
        <v>13</v>
      </c>
      <c r="MUA13" s="8"/>
      <c r="MUB13" s="8"/>
      <c r="MUC13" s="18">
        <f t="shared" ref="MUC13" si="11940">60916.66/5</f>
        <v>12183.332</v>
      </c>
      <c r="MUD13" s="18">
        <f t="shared" ref="MUD13" si="11941">191358.8/5</f>
        <v>38271.759999999995</v>
      </c>
      <c r="MUE13" s="17">
        <f t="shared" ref="MUE13" si="11942">MUD13*1.2</f>
        <v>45926.111999999994</v>
      </c>
      <c r="MUF13" s="16" t="s">
        <v>20</v>
      </c>
      <c r="MUG13" s="16" t="s">
        <v>19</v>
      </c>
      <c r="MUH13" s="16" t="s">
        <v>18</v>
      </c>
      <c r="MUI13" s="11">
        <v>3</v>
      </c>
      <c r="MUJ13" s="8" t="s">
        <v>2</v>
      </c>
      <c r="MUK13" s="19" t="s">
        <v>28</v>
      </c>
      <c r="MUL13" s="23" t="s">
        <v>36</v>
      </c>
      <c r="MUM13" s="8" t="s">
        <v>29</v>
      </c>
      <c r="MUN13" s="8" t="s">
        <v>37</v>
      </c>
      <c r="MUO13" s="23" t="s">
        <v>21</v>
      </c>
      <c r="MUP13" s="21">
        <v>13</v>
      </c>
      <c r="MUQ13" s="8"/>
      <c r="MUR13" s="8"/>
      <c r="MUS13" s="18">
        <f t="shared" ref="MUS13" si="11943">60916.66/5</f>
        <v>12183.332</v>
      </c>
      <c r="MUT13" s="18">
        <f t="shared" ref="MUT13" si="11944">191358.8/5</f>
        <v>38271.759999999995</v>
      </c>
      <c r="MUU13" s="17">
        <f t="shared" ref="MUU13" si="11945">MUT13*1.2</f>
        <v>45926.111999999994</v>
      </c>
      <c r="MUV13" s="16" t="s">
        <v>20</v>
      </c>
      <c r="MUW13" s="16" t="s">
        <v>19</v>
      </c>
      <c r="MUX13" s="16" t="s">
        <v>18</v>
      </c>
      <c r="MUY13" s="11">
        <v>3</v>
      </c>
      <c r="MUZ13" s="8" t="s">
        <v>2</v>
      </c>
      <c r="MVA13" s="19" t="s">
        <v>28</v>
      </c>
      <c r="MVB13" s="23" t="s">
        <v>36</v>
      </c>
      <c r="MVC13" s="8" t="s">
        <v>29</v>
      </c>
      <c r="MVD13" s="8" t="s">
        <v>37</v>
      </c>
      <c r="MVE13" s="23" t="s">
        <v>21</v>
      </c>
      <c r="MVF13" s="21">
        <v>13</v>
      </c>
      <c r="MVG13" s="8"/>
      <c r="MVH13" s="8"/>
      <c r="MVI13" s="18">
        <f t="shared" ref="MVI13" si="11946">60916.66/5</f>
        <v>12183.332</v>
      </c>
      <c r="MVJ13" s="18">
        <f t="shared" ref="MVJ13" si="11947">191358.8/5</f>
        <v>38271.759999999995</v>
      </c>
      <c r="MVK13" s="17">
        <f t="shared" ref="MVK13" si="11948">MVJ13*1.2</f>
        <v>45926.111999999994</v>
      </c>
      <c r="MVL13" s="16" t="s">
        <v>20</v>
      </c>
      <c r="MVM13" s="16" t="s">
        <v>19</v>
      </c>
      <c r="MVN13" s="16" t="s">
        <v>18</v>
      </c>
      <c r="MVO13" s="11">
        <v>3</v>
      </c>
      <c r="MVP13" s="8" t="s">
        <v>2</v>
      </c>
      <c r="MVQ13" s="19" t="s">
        <v>28</v>
      </c>
      <c r="MVR13" s="23" t="s">
        <v>36</v>
      </c>
      <c r="MVS13" s="8" t="s">
        <v>29</v>
      </c>
      <c r="MVT13" s="8" t="s">
        <v>37</v>
      </c>
      <c r="MVU13" s="23" t="s">
        <v>21</v>
      </c>
      <c r="MVV13" s="21">
        <v>13</v>
      </c>
      <c r="MVW13" s="8"/>
      <c r="MVX13" s="8"/>
      <c r="MVY13" s="18">
        <f t="shared" ref="MVY13" si="11949">60916.66/5</f>
        <v>12183.332</v>
      </c>
      <c r="MVZ13" s="18">
        <f t="shared" ref="MVZ13" si="11950">191358.8/5</f>
        <v>38271.759999999995</v>
      </c>
      <c r="MWA13" s="17">
        <f t="shared" ref="MWA13" si="11951">MVZ13*1.2</f>
        <v>45926.111999999994</v>
      </c>
      <c r="MWB13" s="16" t="s">
        <v>20</v>
      </c>
      <c r="MWC13" s="16" t="s">
        <v>19</v>
      </c>
      <c r="MWD13" s="16" t="s">
        <v>18</v>
      </c>
      <c r="MWE13" s="11">
        <v>3</v>
      </c>
      <c r="MWF13" s="8" t="s">
        <v>2</v>
      </c>
      <c r="MWG13" s="19" t="s">
        <v>28</v>
      </c>
      <c r="MWH13" s="23" t="s">
        <v>36</v>
      </c>
      <c r="MWI13" s="8" t="s">
        <v>29</v>
      </c>
      <c r="MWJ13" s="8" t="s">
        <v>37</v>
      </c>
      <c r="MWK13" s="23" t="s">
        <v>21</v>
      </c>
      <c r="MWL13" s="21">
        <v>13</v>
      </c>
      <c r="MWM13" s="8"/>
      <c r="MWN13" s="8"/>
      <c r="MWO13" s="18">
        <f t="shared" ref="MWO13" si="11952">60916.66/5</f>
        <v>12183.332</v>
      </c>
      <c r="MWP13" s="18">
        <f t="shared" ref="MWP13" si="11953">191358.8/5</f>
        <v>38271.759999999995</v>
      </c>
      <c r="MWQ13" s="17">
        <f t="shared" ref="MWQ13" si="11954">MWP13*1.2</f>
        <v>45926.111999999994</v>
      </c>
      <c r="MWR13" s="16" t="s">
        <v>20</v>
      </c>
      <c r="MWS13" s="16" t="s">
        <v>19</v>
      </c>
      <c r="MWT13" s="16" t="s">
        <v>18</v>
      </c>
      <c r="MWU13" s="11">
        <v>3</v>
      </c>
      <c r="MWV13" s="8" t="s">
        <v>2</v>
      </c>
      <c r="MWW13" s="19" t="s">
        <v>28</v>
      </c>
      <c r="MWX13" s="23" t="s">
        <v>36</v>
      </c>
      <c r="MWY13" s="8" t="s">
        <v>29</v>
      </c>
      <c r="MWZ13" s="8" t="s">
        <v>37</v>
      </c>
      <c r="MXA13" s="23" t="s">
        <v>21</v>
      </c>
      <c r="MXB13" s="21">
        <v>13</v>
      </c>
      <c r="MXC13" s="8"/>
      <c r="MXD13" s="8"/>
      <c r="MXE13" s="18">
        <f t="shared" ref="MXE13" si="11955">60916.66/5</f>
        <v>12183.332</v>
      </c>
      <c r="MXF13" s="18">
        <f t="shared" ref="MXF13" si="11956">191358.8/5</f>
        <v>38271.759999999995</v>
      </c>
      <c r="MXG13" s="17">
        <f t="shared" ref="MXG13" si="11957">MXF13*1.2</f>
        <v>45926.111999999994</v>
      </c>
      <c r="MXH13" s="16" t="s">
        <v>20</v>
      </c>
      <c r="MXI13" s="16" t="s">
        <v>19</v>
      </c>
      <c r="MXJ13" s="16" t="s">
        <v>18</v>
      </c>
      <c r="MXK13" s="11">
        <v>3</v>
      </c>
      <c r="MXL13" s="8" t="s">
        <v>2</v>
      </c>
      <c r="MXM13" s="19" t="s">
        <v>28</v>
      </c>
      <c r="MXN13" s="23" t="s">
        <v>36</v>
      </c>
      <c r="MXO13" s="8" t="s">
        <v>29</v>
      </c>
      <c r="MXP13" s="8" t="s">
        <v>37</v>
      </c>
      <c r="MXQ13" s="23" t="s">
        <v>21</v>
      </c>
      <c r="MXR13" s="21">
        <v>13</v>
      </c>
      <c r="MXS13" s="8"/>
      <c r="MXT13" s="8"/>
      <c r="MXU13" s="18">
        <f t="shared" ref="MXU13" si="11958">60916.66/5</f>
        <v>12183.332</v>
      </c>
      <c r="MXV13" s="18">
        <f t="shared" ref="MXV13" si="11959">191358.8/5</f>
        <v>38271.759999999995</v>
      </c>
      <c r="MXW13" s="17">
        <f t="shared" ref="MXW13" si="11960">MXV13*1.2</f>
        <v>45926.111999999994</v>
      </c>
      <c r="MXX13" s="16" t="s">
        <v>20</v>
      </c>
      <c r="MXY13" s="16" t="s">
        <v>19</v>
      </c>
      <c r="MXZ13" s="16" t="s">
        <v>18</v>
      </c>
      <c r="MYA13" s="11">
        <v>3</v>
      </c>
      <c r="MYB13" s="8" t="s">
        <v>2</v>
      </c>
      <c r="MYC13" s="19" t="s">
        <v>28</v>
      </c>
      <c r="MYD13" s="23" t="s">
        <v>36</v>
      </c>
      <c r="MYE13" s="8" t="s">
        <v>29</v>
      </c>
      <c r="MYF13" s="8" t="s">
        <v>37</v>
      </c>
      <c r="MYG13" s="23" t="s">
        <v>21</v>
      </c>
      <c r="MYH13" s="21">
        <v>13</v>
      </c>
      <c r="MYI13" s="8"/>
      <c r="MYJ13" s="8"/>
      <c r="MYK13" s="18">
        <f t="shared" ref="MYK13" si="11961">60916.66/5</f>
        <v>12183.332</v>
      </c>
      <c r="MYL13" s="18">
        <f t="shared" ref="MYL13" si="11962">191358.8/5</f>
        <v>38271.759999999995</v>
      </c>
      <c r="MYM13" s="17">
        <f t="shared" ref="MYM13" si="11963">MYL13*1.2</f>
        <v>45926.111999999994</v>
      </c>
      <c r="MYN13" s="16" t="s">
        <v>20</v>
      </c>
      <c r="MYO13" s="16" t="s">
        <v>19</v>
      </c>
      <c r="MYP13" s="16" t="s">
        <v>18</v>
      </c>
      <c r="MYQ13" s="11">
        <v>3</v>
      </c>
      <c r="MYR13" s="8" t="s">
        <v>2</v>
      </c>
      <c r="MYS13" s="19" t="s">
        <v>28</v>
      </c>
      <c r="MYT13" s="23" t="s">
        <v>36</v>
      </c>
      <c r="MYU13" s="8" t="s">
        <v>29</v>
      </c>
      <c r="MYV13" s="8" t="s">
        <v>37</v>
      </c>
      <c r="MYW13" s="23" t="s">
        <v>21</v>
      </c>
      <c r="MYX13" s="21">
        <v>13</v>
      </c>
      <c r="MYY13" s="8"/>
      <c r="MYZ13" s="8"/>
      <c r="MZA13" s="18">
        <f t="shared" ref="MZA13" si="11964">60916.66/5</f>
        <v>12183.332</v>
      </c>
      <c r="MZB13" s="18">
        <f t="shared" ref="MZB13" si="11965">191358.8/5</f>
        <v>38271.759999999995</v>
      </c>
      <c r="MZC13" s="17">
        <f t="shared" ref="MZC13" si="11966">MZB13*1.2</f>
        <v>45926.111999999994</v>
      </c>
      <c r="MZD13" s="16" t="s">
        <v>20</v>
      </c>
      <c r="MZE13" s="16" t="s">
        <v>19</v>
      </c>
      <c r="MZF13" s="16" t="s">
        <v>18</v>
      </c>
      <c r="MZG13" s="11">
        <v>3</v>
      </c>
      <c r="MZH13" s="8" t="s">
        <v>2</v>
      </c>
      <c r="MZI13" s="19" t="s">
        <v>28</v>
      </c>
      <c r="MZJ13" s="23" t="s">
        <v>36</v>
      </c>
      <c r="MZK13" s="8" t="s">
        <v>29</v>
      </c>
      <c r="MZL13" s="8" t="s">
        <v>37</v>
      </c>
      <c r="MZM13" s="23" t="s">
        <v>21</v>
      </c>
      <c r="MZN13" s="21">
        <v>13</v>
      </c>
      <c r="MZO13" s="8"/>
      <c r="MZP13" s="8"/>
      <c r="MZQ13" s="18">
        <f t="shared" ref="MZQ13" si="11967">60916.66/5</f>
        <v>12183.332</v>
      </c>
      <c r="MZR13" s="18">
        <f t="shared" ref="MZR13" si="11968">191358.8/5</f>
        <v>38271.759999999995</v>
      </c>
      <c r="MZS13" s="17">
        <f t="shared" ref="MZS13" si="11969">MZR13*1.2</f>
        <v>45926.111999999994</v>
      </c>
      <c r="MZT13" s="16" t="s">
        <v>20</v>
      </c>
      <c r="MZU13" s="16" t="s">
        <v>19</v>
      </c>
      <c r="MZV13" s="16" t="s">
        <v>18</v>
      </c>
      <c r="MZW13" s="11">
        <v>3</v>
      </c>
      <c r="MZX13" s="8" t="s">
        <v>2</v>
      </c>
      <c r="MZY13" s="19" t="s">
        <v>28</v>
      </c>
      <c r="MZZ13" s="23" t="s">
        <v>36</v>
      </c>
      <c r="NAA13" s="8" t="s">
        <v>29</v>
      </c>
      <c r="NAB13" s="8" t="s">
        <v>37</v>
      </c>
      <c r="NAC13" s="23" t="s">
        <v>21</v>
      </c>
      <c r="NAD13" s="21">
        <v>13</v>
      </c>
      <c r="NAE13" s="8"/>
      <c r="NAF13" s="8"/>
      <c r="NAG13" s="18">
        <f t="shared" ref="NAG13" si="11970">60916.66/5</f>
        <v>12183.332</v>
      </c>
      <c r="NAH13" s="18">
        <f t="shared" ref="NAH13" si="11971">191358.8/5</f>
        <v>38271.759999999995</v>
      </c>
      <c r="NAI13" s="17">
        <f t="shared" ref="NAI13" si="11972">NAH13*1.2</f>
        <v>45926.111999999994</v>
      </c>
      <c r="NAJ13" s="16" t="s">
        <v>20</v>
      </c>
      <c r="NAK13" s="16" t="s">
        <v>19</v>
      </c>
      <c r="NAL13" s="16" t="s">
        <v>18</v>
      </c>
      <c r="NAM13" s="11">
        <v>3</v>
      </c>
      <c r="NAN13" s="8" t="s">
        <v>2</v>
      </c>
      <c r="NAO13" s="19" t="s">
        <v>28</v>
      </c>
      <c r="NAP13" s="23" t="s">
        <v>36</v>
      </c>
      <c r="NAQ13" s="8" t="s">
        <v>29</v>
      </c>
      <c r="NAR13" s="8" t="s">
        <v>37</v>
      </c>
      <c r="NAS13" s="23" t="s">
        <v>21</v>
      </c>
      <c r="NAT13" s="21">
        <v>13</v>
      </c>
      <c r="NAU13" s="8"/>
      <c r="NAV13" s="8"/>
      <c r="NAW13" s="18">
        <f t="shared" ref="NAW13" si="11973">60916.66/5</f>
        <v>12183.332</v>
      </c>
      <c r="NAX13" s="18">
        <f t="shared" ref="NAX13" si="11974">191358.8/5</f>
        <v>38271.759999999995</v>
      </c>
      <c r="NAY13" s="17">
        <f t="shared" ref="NAY13" si="11975">NAX13*1.2</f>
        <v>45926.111999999994</v>
      </c>
      <c r="NAZ13" s="16" t="s">
        <v>20</v>
      </c>
      <c r="NBA13" s="16" t="s">
        <v>19</v>
      </c>
      <c r="NBB13" s="16" t="s">
        <v>18</v>
      </c>
      <c r="NBC13" s="11">
        <v>3</v>
      </c>
      <c r="NBD13" s="8" t="s">
        <v>2</v>
      </c>
      <c r="NBE13" s="19" t="s">
        <v>28</v>
      </c>
      <c r="NBF13" s="23" t="s">
        <v>36</v>
      </c>
      <c r="NBG13" s="8" t="s">
        <v>29</v>
      </c>
      <c r="NBH13" s="8" t="s">
        <v>37</v>
      </c>
      <c r="NBI13" s="23" t="s">
        <v>21</v>
      </c>
      <c r="NBJ13" s="21">
        <v>13</v>
      </c>
      <c r="NBK13" s="8"/>
      <c r="NBL13" s="8"/>
      <c r="NBM13" s="18">
        <f t="shared" ref="NBM13" si="11976">60916.66/5</f>
        <v>12183.332</v>
      </c>
      <c r="NBN13" s="18">
        <f t="shared" ref="NBN13" si="11977">191358.8/5</f>
        <v>38271.759999999995</v>
      </c>
      <c r="NBO13" s="17">
        <f t="shared" ref="NBO13" si="11978">NBN13*1.2</f>
        <v>45926.111999999994</v>
      </c>
      <c r="NBP13" s="16" t="s">
        <v>20</v>
      </c>
      <c r="NBQ13" s="16" t="s">
        <v>19</v>
      </c>
      <c r="NBR13" s="16" t="s">
        <v>18</v>
      </c>
      <c r="NBS13" s="11">
        <v>3</v>
      </c>
      <c r="NBT13" s="8" t="s">
        <v>2</v>
      </c>
      <c r="NBU13" s="19" t="s">
        <v>28</v>
      </c>
      <c r="NBV13" s="23" t="s">
        <v>36</v>
      </c>
      <c r="NBW13" s="8" t="s">
        <v>29</v>
      </c>
      <c r="NBX13" s="8" t="s">
        <v>37</v>
      </c>
      <c r="NBY13" s="23" t="s">
        <v>21</v>
      </c>
      <c r="NBZ13" s="21">
        <v>13</v>
      </c>
      <c r="NCA13" s="8"/>
      <c r="NCB13" s="8"/>
      <c r="NCC13" s="18">
        <f t="shared" ref="NCC13" si="11979">60916.66/5</f>
        <v>12183.332</v>
      </c>
      <c r="NCD13" s="18">
        <f t="shared" ref="NCD13" si="11980">191358.8/5</f>
        <v>38271.759999999995</v>
      </c>
      <c r="NCE13" s="17">
        <f t="shared" ref="NCE13" si="11981">NCD13*1.2</f>
        <v>45926.111999999994</v>
      </c>
      <c r="NCF13" s="16" t="s">
        <v>20</v>
      </c>
      <c r="NCG13" s="16" t="s">
        <v>19</v>
      </c>
      <c r="NCH13" s="16" t="s">
        <v>18</v>
      </c>
      <c r="NCI13" s="11">
        <v>3</v>
      </c>
      <c r="NCJ13" s="8" t="s">
        <v>2</v>
      </c>
      <c r="NCK13" s="19" t="s">
        <v>28</v>
      </c>
      <c r="NCL13" s="23" t="s">
        <v>36</v>
      </c>
      <c r="NCM13" s="8" t="s">
        <v>29</v>
      </c>
      <c r="NCN13" s="8" t="s">
        <v>37</v>
      </c>
      <c r="NCO13" s="23" t="s">
        <v>21</v>
      </c>
      <c r="NCP13" s="21">
        <v>13</v>
      </c>
      <c r="NCQ13" s="8"/>
      <c r="NCR13" s="8"/>
      <c r="NCS13" s="18">
        <f t="shared" ref="NCS13" si="11982">60916.66/5</f>
        <v>12183.332</v>
      </c>
      <c r="NCT13" s="18">
        <f t="shared" ref="NCT13" si="11983">191358.8/5</f>
        <v>38271.759999999995</v>
      </c>
      <c r="NCU13" s="17">
        <f t="shared" ref="NCU13" si="11984">NCT13*1.2</f>
        <v>45926.111999999994</v>
      </c>
      <c r="NCV13" s="16" t="s">
        <v>20</v>
      </c>
      <c r="NCW13" s="16" t="s">
        <v>19</v>
      </c>
      <c r="NCX13" s="16" t="s">
        <v>18</v>
      </c>
      <c r="NCY13" s="11">
        <v>3</v>
      </c>
      <c r="NCZ13" s="8" t="s">
        <v>2</v>
      </c>
      <c r="NDA13" s="19" t="s">
        <v>28</v>
      </c>
      <c r="NDB13" s="23" t="s">
        <v>36</v>
      </c>
      <c r="NDC13" s="8" t="s">
        <v>29</v>
      </c>
      <c r="NDD13" s="8" t="s">
        <v>37</v>
      </c>
      <c r="NDE13" s="23" t="s">
        <v>21</v>
      </c>
      <c r="NDF13" s="21">
        <v>13</v>
      </c>
      <c r="NDG13" s="8"/>
      <c r="NDH13" s="8"/>
      <c r="NDI13" s="18">
        <f t="shared" ref="NDI13" si="11985">60916.66/5</f>
        <v>12183.332</v>
      </c>
      <c r="NDJ13" s="18">
        <f t="shared" ref="NDJ13" si="11986">191358.8/5</f>
        <v>38271.759999999995</v>
      </c>
      <c r="NDK13" s="17">
        <f t="shared" ref="NDK13" si="11987">NDJ13*1.2</f>
        <v>45926.111999999994</v>
      </c>
      <c r="NDL13" s="16" t="s">
        <v>20</v>
      </c>
      <c r="NDM13" s="16" t="s">
        <v>19</v>
      </c>
      <c r="NDN13" s="16" t="s">
        <v>18</v>
      </c>
      <c r="NDO13" s="11">
        <v>3</v>
      </c>
      <c r="NDP13" s="8" t="s">
        <v>2</v>
      </c>
      <c r="NDQ13" s="19" t="s">
        <v>28</v>
      </c>
      <c r="NDR13" s="23" t="s">
        <v>36</v>
      </c>
      <c r="NDS13" s="8" t="s">
        <v>29</v>
      </c>
      <c r="NDT13" s="8" t="s">
        <v>37</v>
      </c>
      <c r="NDU13" s="23" t="s">
        <v>21</v>
      </c>
      <c r="NDV13" s="21">
        <v>13</v>
      </c>
      <c r="NDW13" s="8"/>
      <c r="NDX13" s="8"/>
      <c r="NDY13" s="18">
        <f t="shared" ref="NDY13" si="11988">60916.66/5</f>
        <v>12183.332</v>
      </c>
      <c r="NDZ13" s="18">
        <f t="shared" ref="NDZ13" si="11989">191358.8/5</f>
        <v>38271.759999999995</v>
      </c>
      <c r="NEA13" s="17">
        <f t="shared" ref="NEA13" si="11990">NDZ13*1.2</f>
        <v>45926.111999999994</v>
      </c>
      <c r="NEB13" s="16" t="s">
        <v>20</v>
      </c>
      <c r="NEC13" s="16" t="s">
        <v>19</v>
      </c>
      <c r="NED13" s="16" t="s">
        <v>18</v>
      </c>
      <c r="NEE13" s="11">
        <v>3</v>
      </c>
      <c r="NEF13" s="8" t="s">
        <v>2</v>
      </c>
      <c r="NEG13" s="19" t="s">
        <v>28</v>
      </c>
      <c r="NEH13" s="23" t="s">
        <v>36</v>
      </c>
      <c r="NEI13" s="8" t="s">
        <v>29</v>
      </c>
      <c r="NEJ13" s="8" t="s">
        <v>37</v>
      </c>
      <c r="NEK13" s="23" t="s">
        <v>21</v>
      </c>
      <c r="NEL13" s="21">
        <v>13</v>
      </c>
      <c r="NEM13" s="8"/>
      <c r="NEN13" s="8"/>
      <c r="NEO13" s="18">
        <f t="shared" ref="NEO13" si="11991">60916.66/5</f>
        <v>12183.332</v>
      </c>
      <c r="NEP13" s="18">
        <f t="shared" ref="NEP13" si="11992">191358.8/5</f>
        <v>38271.759999999995</v>
      </c>
      <c r="NEQ13" s="17">
        <f t="shared" ref="NEQ13" si="11993">NEP13*1.2</f>
        <v>45926.111999999994</v>
      </c>
      <c r="NER13" s="16" t="s">
        <v>20</v>
      </c>
      <c r="NES13" s="16" t="s">
        <v>19</v>
      </c>
      <c r="NET13" s="16" t="s">
        <v>18</v>
      </c>
      <c r="NEU13" s="11">
        <v>3</v>
      </c>
      <c r="NEV13" s="8" t="s">
        <v>2</v>
      </c>
      <c r="NEW13" s="19" t="s">
        <v>28</v>
      </c>
      <c r="NEX13" s="23" t="s">
        <v>36</v>
      </c>
      <c r="NEY13" s="8" t="s">
        <v>29</v>
      </c>
      <c r="NEZ13" s="8" t="s">
        <v>37</v>
      </c>
      <c r="NFA13" s="23" t="s">
        <v>21</v>
      </c>
      <c r="NFB13" s="21">
        <v>13</v>
      </c>
      <c r="NFC13" s="8"/>
      <c r="NFD13" s="8"/>
      <c r="NFE13" s="18">
        <f t="shared" ref="NFE13" si="11994">60916.66/5</f>
        <v>12183.332</v>
      </c>
      <c r="NFF13" s="18">
        <f t="shared" ref="NFF13" si="11995">191358.8/5</f>
        <v>38271.759999999995</v>
      </c>
      <c r="NFG13" s="17">
        <f t="shared" ref="NFG13" si="11996">NFF13*1.2</f>
        <v>45926.111999999994</v>
      </c>
      <c r="NFH13" s="16" t="s">
        <v>20</v>
      </c>
      <c r="NFI13" s="16" t="s">
        <v>19</v>
      </c>
      <c r="NFJ13" s="16" t="s">
        <v>18</v>
      </c>
      <c r="NFK13" s="11">
        <v>3</v>
      </c>
      <c r="NFL13" s="8" t="s">
        <v>2</v>
      </c>
      <c r="NFM13" s="19" t="s">
        <v>28</v>
      </c>
      <c r="NFN13" s="23" t="s">
        <v>36</v>
      </c>
      <c r="NFO13" s="8" t="s">
        <v>29</v>
      </c>
      <c r="NFP13" s="8" t="s">
        <v>37</v>
      </c>
      <c r="NFQ13" s="23" t="s">
        <v>21</v>
      </c>
      <c r="NFR13" s="21">
        <v>13</v>
      </c>
      <c r="NFS13" s="8"/>
      <c r="NFT13" s="8"/>
      <c r="NFU13" s="18">
        <f t="shared" ref="NFU13" si="11997">60916.66/5</f>
        <v>12183.332</v>
      </c>
      <c r="NFV13" s="18">
        <f t="shared" ref="NFV13" si="11998">191358.8/5</f>
        <v>38271.759999999995</v>
      </c>
      <c r="NFW13" s="17">
        <f t="shared" ref="NFW13" si="11999">NFV13*1.2</f>
        <v>45926.111999999994</v>
      </c>
      <c r="NFX13" s="16" t="s">
        <v>20</v>
      </c>
      <c r="NFY13" s="16" t="s">
        <v>19</v>
      </c>
      <c r="NFZ13" s="16" t="s">
        <v>18</v>
      </c>
      <c r="NGA13" s="11">
        <v>3</v>
      </c>
      <c r="NGB13" s="8" t="s">
        <v>2</v>
      </c>
      <c r="NGC13" s="19" t="s">
        <v>28</v>
      </c>
      <c r="NGD13" s="23" t="s">
        <v>36</v>
      </c>
      <c r="NGE13" s="8" t="s">
        <v>29</v>
      </c>
      <c r="NGF13" s="8" t="s">
        <v>37</v>
      </c>
      <c r="NGG13" s="23" t="s">
        <v>21</v>
      </c>
      <c r="NGH13" s="21">
        <v>13</v>
      </c>
      <c r="NGI13" s="8"/>
      <c r="NGJ13" s="8"/>
      <c r="NGK13" s="18">
        <f t="shared" ref="NGK13" si="12000">60916.66/5</f>
        <v>12183.332</v>
      </c>
      <c r="NGL13" s="18">
        <f t="shared" ref="NGL13" si="12001">191358.8/5</f>
        <v>38271.759999999995</v>
      </c>
      <c r="NGM13" s="17">
        <f t="shared" ref="NGM13" si="12002">NGL13*1.2</f>
        <v>45926.111999999994</v>
      </c>
      <c r="NGN13" s="16" t="s">
        <v>20</v>
      </c>
      <c r="NGO13" s="16" t="s">
        <v>19</v>
      </c>
      <c r="NGP13" s="16" t="s">
        <v>18</v>
      </c>
      <c r="NGQ13" s="11">
        <v>3</v>
      </c>
      <c r="NGR13" s="8" t="s">
        <v>2</v>
      </c>
      <c r="NGS13" s="19" t="s">
        <v>28</v>
      </c>
      <c r="NGT13" s="23" t="s">
        <v>36</v>
      </c>
      <c r="NGU13" s="8" t="s">
        <v>29</v>
      </c>
      <c r="NGV13" s="8" t="s">
        <v>37</v>
      </c>
      <c r="NGW13" s="23" t="s">
        <v>21</v>
      </c>
      <c r="NGX13" s="21">
        <v>13</v>
      </c>
      <c r="NGY13" s="8"/>
      <c r="NGZ13" s="8"/>
      <c r="NHA13" s="18">
        <f t="shared" ref="NHA13" si="12003">60916.66/5</f>
        <v>12183.332</v>
      </c>
      <c r="NHB13" s="18">
        <f t="shared" ref="NHB13" si="12004">191358.8/5</f>
        <v>38271.759999999995</v>
      </c>
      <c r="NHC13" s="17">
        <f t="shared" ref="NHC13" si="12005">NHB13*1.2</f>
        <v>45926.111999999994</v>
      </c>
      <c r="NHD13" s="16" t="s">
        <v>20</v>
      </c>
      <c r="NHE13" s="16" t="s">
        <v>19</v>
      </c>
      <c r="NHF13" s="16" t="s">
        <v>18</v>
      </c>
      <c r="NHG13" s="11">
        <v>3</v>
      </c>
      <c r="NHH13" s="8" t="s">
        <v>2</v>
      </c>
      <c r="NHI13" s="19" t="s">
        <v>28</v>
      </c>
      <c r="NHJ13" s="23" t="s">
        <v>36</v>
      </c>
      <c r="NHK13" s="8" t="s">
        <v>29</v>
      </c>
      <c r="NHL13" s="8" t="s">
        <v>37</v>
      </c>
      <c r="NHM13" s="23" t="s">
        <v>21</v>
      </c>
      <c r="NHN13" s="21">
        <v>13</v>
      </c>
      <c r="NHO13" s="8"/>
      <c r="NHP13" s="8"/>
      <c r="NHQ13" s="18">
        <f t="shared" ref="NHQ13" si="12006">60916.66/5</f>
        <v>12183.332</v>
      </c>
      <c r="NHR13" s="18">
        <f t="shared" ref="NHR13" si="12007">191358.8/5</f>
        <v>38271.759999999995</v>
      </c>
      <c r="NHS13" s="17">
        <f t="shared" ref="NHS13" si="12008">NHR13*1.2</f>
        <v>45926.111999999994</v>
      </c>
      <c r="NHT13" s="16" t="s">
        <v>20</v>
      </c>
      <c r="NHU13" s="16" t="s">
        <v>19</v>
      </c>
      <c r="NHV13" s="16" t="s">
        <v>18</v>
      </c>
      <c r="NHW13" s="11">
        <v>3</v>
      </c>
      <c r="NHX13" s="8" t="s">
        <v>2</v>
      </c>
      <c r="NHY13" s="19" t="s">
        <v>28</v>
      </c>
      <c r="NHZ13" s="23" t="s">
        <v>36</v>
      </c>
      <c r="NIA13" s="8" t="s">
        <v>29</v>
      </c>
      <c r="NIB13" s="8" t="s">
        <v>37</v>
      </c>
      <c r="NIC13" s="23" t="s">
        <v>21</v>
      </c>
      <c r="NID13" s="21">
        <v>13</v>
      </c>
      <c r="NIE13" s="8"/>
      <c r="NIF13" s="8"/>
      <c r="NIG13" s="18">
        <f t="shared" ref="NIG13" si="12009">60916.66/5</f>
        <v>12183.332</v>
      </c>
      <c r="NIH13" s="18">
        <f t="shared" ref="NIH13" si="12010">191358.8/5</f>
        <v>38271.759999999995</v>
      </c>
      <c r="NII13" s="17">
        <f t="shared" ref="NII13" si="12011">NIH13*1.2</f>
        <v>45926.111999999994</v>
      </c>
      <c r="NIJ13" s="16" t="s">
        <v>20</v>
      </c>
      <c r="NIK13" s="16" t="s">
        <v>19</v>
      </c>
      <c r="NIL13" s="16" t="s">
        <v>18</v>
      </c>
      <c r="NIM13" s="11">
        <v>3</v>
      </c>
      <c r="NIN13" s="8" t="s">
        <v>2</v>
      </c>
      <c r="NIO13" s="19" t="s">
        <v>28</v>
      </c>
      <c r="NIP13" s="23" t="s">
        <v>36</v>
      </c>
      <c r="NIQ13" s="8" t="s">
        <v>29</v>
      </c>
      <c r="NIR13" s="8" t="s">
        <v>37</v>
      </c>
      <c r="NIS13" s="23" t="s">
        <v>21</v>
      </c>
      <c r="NIT13" s="21">
        <v>13</v>
      </c>
      <c r="NIU13" s="8"/>
      <c r="NIV13" s="8"/>
      <c r="NIW13" s="18">
        <f t="shared" ref="NIW13" si="12012">60916.66/5</f>
        <v>12183.332</v>
      </c>
      <c r="NIX13" s="18">
        <f t="shared" ref="NIX13" si="12013">191358.8/5</f>
        <v>38271.759999999995</v>
      </c>
      <c r="NIY13" s="17">
        <f t="shared" ref="NIY13" si="12014">NIX13*1.2</f>
        <v>45926.111999999994</v>
      </c>
      <c r="NIZ13" s="16" t="s">
        <v>20</v>
      </c>
      <c r="NJA13" s="16" t="s">
        <v>19</v>
      </c>
      <c r="NJB13" s="16" t="s">
        <v>18</v>
      </c>
      <c r="NJC13" s="11">
        <v>3</v>
      </c>
      <c r="NJD13" s="8" t="s">
        <v>2</v>
      </c>
      <c r="NJE13" s="19" t="s">
        <v>28</v>
      </c>
      <c r="NJF13" s="23" t="s">
        <v>36</v>
      </c>
      <c r="NJG13" s="8" t="s">
        <v>29</v>
      </c>
      <c r="NJH13" s="8" t="s">
        <v>37</v>
      </c>
      <c r="NJI13" s="23" t="s">
        <v>21</v>
      </c>
      <c r="NJJ13" s="21">
        <v>13</v>
      </c>
      <c r="NJK13" s="8"/>
      <c r="NJL13" s="8"/>
      <c r="NJM13" s="18">
        <f t="shared" ref="NJM13" si="12015">60916.66/5</f>
        <v>12183.332</v>
      </c>
      <c r="NJN13" s="18">
        <f t="shared" ref="NJN13" si="12016">191358.8/5</f>
        <v>38271.759999999995</v>
      </c>
      <c r="NJO13" s="17">
        <f t="shared" ref="NJO13" si="12017">NJN13*1.2</f>
        <v>45926.111999999994</v>
      </c>
      <c r="NJP13" s="16" t="s">
        <v>20</v>
      </c>
      <c r="NJQ13" s="16" t="s">
        <v>19</v>
      </c>
      <c r="NJR13" s="16" t="s">
        <v>18</v>
      </c>
      <c r="NJS13" s="11">
        <v>3</v>
      </c>
      <c r="NJT13" s="8" t="s">
        <v>2</v>
      </c>
      <c r="NJU13" s="19" t="s">
        <v>28</v>
      </c>
      <c r="NJV13" s="23" t="s">
        <v>36</v>
      </c>
      <c r="NJW13" s="8" t="s">
        <v>29</v>
      </c>
      <c r="NJX13" s="8" t="s">
        <v>37</v>
      </c>
      <c r="NJY13" s="23" t="s">
        <v>21</v>
      </c>
      <c r="NJZ13" s="21">
        <v>13</v>
      </c>
      <c r="NKA13" s="8"/>
      <c r="NKB13" s="8"/>
      <c r="NKC13" s="18">
        <f t="shared" ref="NKC13" si="12018">60916.66/5</f>
        <v>12183.332</v>
      </c>
      <c r="NKD13" s="18">
        <f t="shared" ref="NKD13" si="12019">191358.8/5</f>
        <v>38271.759999999995</v>
      </c>
      <c r="NKE13" s="17">
        <f t="shared" ref="NKE13" si="12020">NKD13*1.2</f>
        <v>45926.111999999994</v>
      </c>
      <c r="NKF13" s="16" t="s">
        <v>20</v>
      </c>
      <c r="NKG13" s="16" t="s">
        <v>19</v>
      </c>
      <c r="NKH13" s="16" t="s">
        <v>18</v>
      </c>
      <c r="NKI13" s="11">
        <v>3</v>
      </c>
      <c r="NKJ13" s="8" t="s">
        <v>2</v>
      </c>
      <c r="NKK13" s="19" t="s">
        <v>28</v>
      </c>
      <c r="NKL13" s="23" t="s">
        <v>36</v>
      </c>
      <c r="NKM13" s="8" t="s">
        <v>29</v>
      </c>
      <c r="NKN13" s="8" t="s">
        <v>37</v>
      </c>
      <c r="NKO13" s="23" t="s">
        <v>21</v>
      </c>
      <c r="NKP13" s="21">
        <v>13</v>
      </c>
      <c r="NKQ13" s="8"/>
      <c r="NKR13" s="8"/>
      <c r="NKS13" s="18">
        <f t="shared" ref="NKS13" si="12021">60916.66/5</f>
        <v>12183.332</v>
      </c>
      <c r="NKT13" s="18">
        <f t="shared" ref="NKT13" si="12022">191358.8/5</f>
        <v>38271.759999999995</v>
      </c>
      <c r="NKU13" s="17">
        <f t="shared" ref="NKU13" si="12023">NKT13*1.2</f>
        <v>45926.111999999994</v>
      </c>
      <c r="NKV13" s="16" t="s">
        <v>20</v>
      </c>
      <c r="NKW13" s="16" t="s">
        <v>19</v>
      </c>
      <c r="NKX13" s="16" t="s">
        <v>18</v>
      </c>
      <c r="NKY13" s="11">
        <v>3</v>
      </c>
      <c r="NKZ13" s="8" t="s">
        <v>2</v>
      </c>
      <c r="NLA13" s="19" t="s">
        <v>28</v>
      </c>
      <c r="NLB13" s="23" t="s">
        <v>36</v>
      </c>
      <c r="NLC13" s="8" t="s">
        <v>29</v>
      </c>
      <c r="NLD13" s="8" t="s">
        <v>37</v>
      </c>
      <c r="NLE13" s="23" t="s">
        <v>21</v>
      </c>
      <c r="NLF13" s="21">
        <v>13</v>
      </c>
      <c r="NLG13" s="8"/>
      <c r="NLH13" s="8"/>
      <c r="NLI13" s="18">
        <f t="shared" ref="NLI13" si="12024">60916.66/5</f>
        <v>12183.332</v>
      </c>
      <c r="NLJ13" s="18">
        <f t="shared" ref="NLJ13" si="12025">191358.8/5</f>
        <v>38271.759999999995</v>
      </c>
      <c r="NLK13" s="17">
        <f t="shared" ref="NLK13" si="12026">NLJ13*1.2</f>
        <v>45926.111999999994</v>
      </c>
      <c r="NLL13" s="16" t="s">
        <v>20</v>
      </c>
      <c r="NLM13" s="16" t="s">
        <v>19</v>
      </c>
      <c r="NLN13" s="16" t="s">
        <v>18</v>
      </c>
      <c r="NLO13" s="11">
        <v>3</v>
      </c>
      <c r="NLP13" s="8" t="s">
        <v>2</v>
      </c>
      <c r="NLQ13" s="19" t="s">
        <v>28</v>
      </c>
      <c r="NLR13" s="23" t="s">
        <v>36</v>
      </c>
      <c r="NLS13" s="8" t="s">
        <v>29</v>
      </c>
      <c r="NLT13" s="8" t="s">
        <v>37</v>
      </c>
      <c r="NLU13" s="23" t="s">
        <v>21</v>
      </c>
      <c r="NLV13" s="21">
        <v>13</v>
      </c>
      <c r="NLW13" s="8"/>
      <c r="NLX13" s="8"/>
      <c r="NLY13" s="18">
        <f t="shared" ref="NLY13" si="12027">60916.66/5</f>
        <v>12183.332</v>
      </c>
      <c r="NLZ13" s="18">
        <f t="shared" ref="NLZ13" si="12028">191358.8/5</f>
        <v>38271.759999999995</v>
      </c>
      <c r="NMA13" s="17">
        <f t="shared" ref="NMA13" si="12029">NLZ13*1.2</f>
        <v>45926.111999999994</v>
      </c>
      <c r="NMB13" s="16" t="s">
        <v>20</v>
      </c>
      <c r="NMC13" s="16" t="s">
        <v>19</v>
      </c>
      <c r="NMD13" s="16" t="s">
        <v>18</v>
      </c>
      <c r="NME13" s="11">
        <v>3</v>
      </c>
      <c r="NMF13" s="8" t="s">
        <v>2</v>
      </c>
      <c r="NMG13" s="19" t="s">
        <v>28</v>
      </c>
      <c r="NMH13" s="23" t="s">
        <v>36</v>
      </c>
      <c r="NMI13" s="8" t="s">
        <v>29</v>
      </c>
      <c r="NMJ13" s="8" t="s">
        <v>37</v>
      </c>
      <c r="NMK13" s="23" t="s">
        <v>21</v>
      </c>
      <c r="NML13" s="21">
        <v>13</v>
      </c>
      <c r="NMM13" s="8"/>
      <c r="NMN13" s="8"/>
      <c r="NMO13" s="18">
        <f t="shared" ref="NMO13" si="12030">60916.66/5</f>
        <v>12183.332</v>
      </c>
      <c r="NMP13" s="18">
        <f t="shared" ref="NMP13" si="12031">191358.8/5</f>
        <v>38271.759999999995</v>
      </c>
      <c r="NMQ13" s="17">
        <f t="shared" ref="NMQ13" si="12032">NMP13*1.2</f>
        <v>45926.111999999994</v>
      </c>
      <c r="NMR13" s="16" t="s">
        <v>20</v>
      </c>
      <c r="NMS13" s="16" t="s">
        <v>19</v>
      </c>
      <c r="NMT13" s="16" t="s">
        <v>18</v>
      </c>
      <c r="NMU13" s="11">
        <v>3</v>
      </c>
      <c r="NMV13" s="8" t="s">
        <v>2</v>
      </c>
      <c r="NMW13" s="19" t="s">
        <v>28</v>
      </c>
      <c r="NMX13" s="23" t="s">
        <v>36</v>
      </c>
      <c r="NMY13" s="8" t="s">
        <v>29</v>
      </c>
      <c r="NMZ13" s="8" t="s">
        <v>37</v>
      </c>
      <c r="NNA13" s="23" t="s">
        <v>21</v>
      </c>
      <c r="NNB13" s="21">
        <v>13</v>
      </c>
      <c r="NNC13" s="8"/>
      <c r="NND13" s="8"/>
      <c r="NNE13" s="18">
        <f t="shared" ref="NNE13" si="12033">60916.66/5</f>
        <v>12183.332</v>
      </c>
      <c r="NNF13" s="18">
        <f t="shared" ref="NNF13" si="12034">191358.8/5</f>
        <v>38271.759999999995</v>
      </c>
      <c r="NNG13" s="17">
        <f t="shared" ref="NNG13" si="12035">NNF13*1.2</f>
        <v>45926.111999999994</v>
      </c>
      <c r="NNH13" s="16" t="s">
        <v>20</v>
      </c>
      <c r="NNI13" s="16" t="s">
        <v>19</v>
      </c>
      <c r="NNJ13" s="16" t="s">
        <v>18</v>
      </c>
      <c r="NNK13" s="11">
        <v>3</v>
      </c>
      <c r="NNL13" s="8" t="s">
        <v>2</v>
      </c>
      <c r="NNM13" s="19" t="s">
        <v>28</v>
      </c>
      <c r="NNN13" s="23" t="s">
        <v>36</v>
      </c>
      <c r="NNO13" s="8" t="s">
        <v>29</v>
      </c>
      <c r="NNP13" s="8" t="s">
        <v>37</v>
      </c>
      <c r="NNQ13" s="23" t="s">
        <v>21</v>
      </c>
      <c r="NNR13" s="21">
        <v>13</v>
      </c>
      <c r="NNS13" s="8"/>
      <c r="NNT13" s="8"/>
      <c r="NNU13" s="18">
        <f t="shared" ref="NNU13" si="12036">60916.66/5</f>
        <v>12183.332</v>
      </c>
      <c r="NNV13" s="18">
        <f t="shared" ref="NNV13" si="12037">191358.8/5</f>
        <v>38271.759999999995</v>
      </c>
      <c r="NNW13" s="17">
        <f t="shared" ref="NNW13" si="12038">NNV13*1.2</f>
        <v>45926.111999999994</v>
      </c>
      <c r="NNX13" s="16" t="s">
        <v>20</v>
      </c>
      <c r="NNY13" s="16" t="s">
        <v>19</v>
      </c>
      <c r="NNZ13" s="16" t="s">
        <v>18</v>
      </c>
      <c r="NOA13" s="11">
        <v>3</v>
      </c>
      <c r="NOB13" s="8" t="s">
        <v>2</v>
      </c>
      <c r="NOC13" s="19" t="s">
        <v>28</v>
      </c>
      <c r="NOD13" s="23" t="s">
        <v>36</v>
      </c>
      <c r="NOE13" s="8" t="s">
        <v>29</v>
      </c>
      <c r="NOF13" s="8" t="s">
        <v>37</v>
      </c>
      <c r="NOG13" s="23" t="s">
        <v>21</v>
      </c>
      <c r="NOH13" s="21">
        <v>13</v>
      </c>
      <c r="NOI13" s="8"/>
      <c r="NOJ13" s="8"/>
      <c r="NOK13" s="18">
        <f t="shared" ref="NOK13" si="12039">60916.66/5</f>
        <v>12183.332</v>
      </c>
      <c r="NOL13" s="18">
        <f t="shared" ref="NOL13" si="12040">191358.8/5</f>
        <v>38271.759999999995</v>
      </c>
      <c r="NOM13" s="17">
        <f t="shared" ref="NOM13" si="12041">NOL13*1.2</f>
        <v>45926.111999999994</v>
      </c>
      <c r="NON13" s="16" t="s">
        <v>20</v>
      </c>
      <c r="NOO13" s="16" t="s">
        <v>19</v>
      </c>
      <c r="NOP13" s="16" t="s">
        <v>18</v>
      </c>
      <c r="NOQ13" s="11">
        <v>3</v>
      </c>
      <c r="NOR13" s="8" t="s">
        <v>2</v>
      </c>
      <c r="NOS13" s="19" t="s">
        <v>28</v>
      </c>
      <c r="NOT13" s="23" t="s">
        <v>36</v>
      </c>
      <c r="NOU13" s="8" t="s">
        <v>29</v>
      </c>
      <c r="NOV13" s="8" t="s">
        <v>37</v>
      </c>
      <c r="NOW13" s="23" t="s">
        <v>21</v>
      </c>
      <c r="NOX13" s="21">
        <v>13</v>
      </c>
      <c r="NOY13" s="8"/>
      <c r="NOZ13" s="8"/>
      <c r="NPA13" s="18">
        <f t="shared" ref="NPA13" si="12042">60916.66/5</f>
        <v>12183.332</v>
      </c>
      <c r="NPB13" s="18">
        <f t="shared" ref="NPB13" si="12043">191358.8/5</f>
        <v>38271.759999999995</v>
      </c>
      <c r="NPC13" s="17">
        <f t="shared" ref="NPC13" si="12044">NPB13*1.2</f>
        <v>45926.111999999994</v>
      </c>
      <c r="NPD13" s="16" t="s">
        <v>20</v>
      </c>
      <c r="NPE13" s="16" t="s">
        <v>19</v>
      </c>
      <c r="NPF13" s="16" t="s">
        <v>18</v>
      </c>
      <c r="NPG13" s="11">
        <v>3</v>
      </c>
      <c r="NPH13" s="8" t="s">
        <v>2</v>
      </c>
      <c r="NPI13" s="19" t="s">
        <v>28</v>
      </c>
      <c r="NPJ13" s="23" t="s">
        <v>36</v>
      </c>
      <c r="NPK13" s="8" t="s">
        <v>29</v>
      </c>
      <c r="NPL13" s="8" t="s">
        <v>37</v>
      </c>
      <c r="NPM13" s="23" t="s">
        <v>21</v>
      </c>
      <c r="NPN13" s="21">
        <v>13</v>
      </c>
      <c r="NPO13" s="8"/>
      <c r="NPP13" s="8"/>
      <c r="NPQ13" s="18">
        <f t="shared" ref="NPQ13" si="12045">60916.66/5</f>
        <v>12183.332</v>
      </c>
      <c r="NPR13" s="18">
        <f t="shared" ref="NPR13" si="12046">191358.8/5</f>
        <v>38271.759999999995</v>
      </c>
      <c r="NPS13" s="17">
        <f t="shared" ref="NPS13" si="12047">NPR13*1.2</f>
        <v>45926.111999999994</v>
      </c>
      <c r="NPT13" s="16" t="s">
        <v>20</v>
      </c>
      <c r="NPU13" s="16" t="s">
        <v>19</v>
      </c>
      <c r="NPV13" s="16" t="s">
        <v>18</v>
      </c>
      <c r="NPW13" s="11">
        <v>3</v>
      </c>
      <c r="NPX13" s="8" t="s">
        <v>2</v>
      </c>
      <c r="NPY13" s="19" t="s">
        <v>28</v>
      </c>
      <c r="NPZ13" s="23" t="s">
        <v>36</v>
      </c>
      <c r="NQA13" s="8" t="s">
        <v>29</v>
      </c>
      <c r="NQB13" s="8" t="s">
        <v>37</v>
      </c>
      <c r="NQC13" s="23" t="s">
        <v>21</v>
      </c>
      <c r="NQD13" s="21">
        <v>13</v>
      </c>
      <c r="NQE13" s="8"/>
      <c r="NQF13" s="8"/>
      <c r="NQG13" s="18">
        <f t="shared" ref="NQG13" si="12048">60916.66/5</f>
        <v>12183.332</v>
      </c>
      <c r="NQH13" s="18">
        <f t="shared" ref="NQH13" si="12049">191358.8/5</f>
        <v>38271.759999999995</v>
      </c>
      <c r="NQI13" s="17">
        <f t="shared" ref="NQI13" si="12050">NQH13*1.2</f>
        <v>45926.111999999994</v>
      </c>
      <c r="NQJ13" s="16" t="s">
        <v>20</v>
      </c>
      <c r="NQK13" s="16" t="s">
        <v>19</v>
      </c>
      <c r="NQL13" s="16" t="s">
        <v>18</v>
      </c>
      <c r="NQM13" s="11">
        <v>3</v>
      </c>
      <c r="NQN13" s="8" t="s">
        <v>2</v>
      </c>
      <c r="NQO13" s="19" t="s">
        <v>28</v>
      </c>
      <c r="NQP13" s="23" t="s">
        <v>36</v>
      </c>
      <c r="NQQ13" s="8" t="s">
        <v>29</v>
      </c>
      <c r="NQR13" s="8" t="s">
        <v>37</v>
      </c>
      <c r="NQS13" s="23" t="s">
        <v>21</v>
      </c>
      <c r="NQT13" s="21">
        <v>13</v>
      </c>
      <c r="NQU13" s="8"/>
      <c r="NQV13" s="8"/>
      <c r="NQW13" s="18">
        <f t="shared" ref="NQW13" si="12051">60916.66/5</f>
        <v>12183.332</v>
      </c>
      <c r="NQX13" s="18">
        <f t="shared" ref="NQX13" si="12052">191358.8/5</f>
        <v>38271.759999999995</v>
      </c>
      <c r="NQY13" s="17">
        <f t="shared" ref="NQY13" si="12053">NQX13*1.2</f>
        <v>45926.111999999994</v>
      </c>
      <c r="NQZ13" s="16" t="s">
        <v>20</v>
      </c>
      <c r="NRA13" s="16" t="s">
        <v>19</v>
      </c>
      <c r="NRB13" s="16" t="s">
        <v>18</v>
      </c>
      <c r="NRC13" s="11">
        <v>3</v>
      </c>
      <c r="NRD13" s="8" t="s">
        <v>2</v>
      </c>
      <c r="NRE13" s="19" t="s">
        <v>28</v>
      </c>
      <c r="NRF13" s="23" t="s">
        <v>36</v>
      </c>
      <c r="NRG13" s="8" t="s">
        <v>29</v>
      </c>
      <c r="NRH13" s="8" t="s">
        <v>37</v>
      </c>
      <c r="NRI13" s="23" t="s">
        <v>21</v>
      </c>
      <c r="NRJ13" s="21">
        <v>13</v>
      </c>
      <c r="NRK13" s="8"/>
      <c r="NRL13" s="8"/>
      <c r="NRM13" s="18">
        <f t="shared" ref="NRM13" si="12054">60916.66/5</f>
        <v>12183.332</v>
      </c>
      <c r="NRN13" s="18">
        <f t="shared" ref="NRN13" si="12055">191358.8/5</f>
        <v>38271.759999999995</v>
      </c>
      <c r="NRO13" s="17">
        <f t="shared" ref="NRO13" si="12056">NRN13*1.2</f>
        <v>45926.111999999994</v>
      </c>
      <c r="NRP13" s="16" t="s">
        <v>20</v>
      </c>
      <c r="NRQ13" s="16" t="s">
        <v>19</v>
      </c>
      <c r="NRR13" s="16" t="s">
        <v>18</v>
      </c>
      <c r="NRS13" s="11">
        <v>3</v>
      </c>
      <c r="NRT13" s="8" t="s">
        <v>2</v>
      </c>
      <c r="NRU13" s="19" t="s">
        <v>28</v>
      </c>
      <c r="NRV13" s="23" t="s">
        <v>36</v>
      </c>
      <c r="NRW13" s="8" t="s">
        <v>29</v>
      </c>
      <c r="NRX13" s="8" t="s">
        <v>37</v>
      </c>
      <c r="NRY13" s="23" t="s">
        <v>21</v>
      </c>
      <c r="NRZ13" s="21">
        <v>13</v>
      </c>
      <c r="NSA13" s="8"/>
      <c r="NSB13" s="8"/>
      <c r="NSC13" s="18">
        <f t="shared" ref="NSC13" si="12057">60916.66/5</f>
        <v>12183.332</v>
      </c>
      <c r="NSD13" s="18">
        <f t="shared" ref="NSD13" si="12058">191358.8/5</f>
        <v>38271.759999999995</v>
      </c>
      <c r="NSE13" s="17">
        <f t="shared" ref="NSE13" si="12059">NSD13*1.2</f>
        <v>45926.111999999994</v>
      </c>
      <c r="NSF13" s="16" t="s">
        <v>20</v>
      </c>
      <c r="NSG13" s="16" t="s">
        <v>19</v>
      </c>
      <c r="NSH13" s="16" t="s">
        <v>18</v>
      </c>
      <c r="NSI13" s="11">
        <v>3</v>
      </c>
      <c r="NSJ13" s="8" t="s">
        <v>2</v>
      </c>
      <c r="NSK13" s="19" t="s">
        <v>28</v>
      </c>
      <c r="NSL13" s="23" t="s">
        <v>36</v>
      </c>
      <c r="NSM13" s="8" t="s">
        <v>29</v>
      </c>
      <c r="NSN13" s="8" t="s">
        <v>37</v>
      </c>
      <c r="NSO13" s="23" t="s">
        <v>21</v>
      </c>
      <c r="NSP13" s="21">
        <v>13</v>
      </c>
      <c r="NSQ13" s="8"/>
      <c r="NSR13" s="8"/>
      <c r="NSS13" s="18">
        <f t="shared" ref="NSS13" si="12060">60916.66/5</f>
        <v>12183.332</v>
      </c>
      <c r="NST13" s="18">
        <f t="shared" ref="NST13" si="12061">191358.8/5</f>
        <v>38271.759999999995</v>
      </c>
      <c r="NSU13" s="17">
        <f t="shared" ref="NSU13" si="12062">NST13*1.2</f>
        <v>45926.111999999994</v>
      </c>
      <c r="NSV13" s="16" t="s">
        <v>20</v>
      </c>
      <c r="NSW13" s="16" t="s">
        <v>19</v>
      </c>
      <c r="NSX13" s="16" t="s">
        <v>18</v>
      </c>
      <c r="NSY13" s="11">
        <v>3</v>
      </c>
      <c r="NSZ13" s="8" t="s">
        <v>2</v>
      </c>
      <c r="NTA13" s="19" t="s">
        <v>28</v>
      </c>
      <c r="NTB13" s="23" t="s">
        <v>36</v>
      </c>
      <c r="NTC13" s="8" t="s">
        <v>29</v>
      </c>
      <c r="NTD13" s="8" t="s">
        <v>37</v>
      </c>
      <c r="NTE13" s="23" t="s">
        <v>21</v>
      </c>
      <c r="NTF13" s="21">
        <v>13</v>
      </c>
      <c r="NTG13" s="8"/>
      <c r="NTH13" s="8"/>
      <c r="NTI13" s="18">
        <f t="shared" ref="NTI13" si="12063">60916.66/5</f>
        <v>12183.332</v>
      </c>
      <c r="NTJ13" s="18">
        <f t="shared" ref="NTJ13" si="12064">191358.8/5</f>
        <v>38271.759999999995</v>
      </c>
      <c r="NTK13" s="17">
        <f t="shared" ref="NTK13" si="12065">NTJ13*1.2</f>
        <v>45926.111999999994</v>
      </c>
      <c r="NTL13" s="16" t="s">
        <v>20</v>
      </c>
      <c r="NTM13" s="16" t="s">
        <v>19</v>
      </c>
      <c r="NTN13" s="16" t="s">
        <v>18</v>
      </c>
      <c r="NTO13" s="11">
        <v>3</v>
      </c>
      <c r="NTP13" s="8" t="s">
        <v>2</v>
      </c>
      <c r="NTQ13" s="19" t="s">
        <v>28</v>
      </c>
      <c r="NTR13" s="23" t="s">
        <v>36</v>
      </c>
      <c r="NTS13" s="8" t="s">
        <v>29</v>
      </c>
      <c r="NTT13" s="8" t="s">
        <v>37</v>
      </c>
      <c r="NTU13" s="23" t="s">
        <v>21</v>
      </c>
      <c r="NTV13" s="21">
        <v>13</v>
      </c>
      <c r="NTW13" s="8"/>
      <c r="NTX13" s="8"/>
      <c r="NTY13" s="18">
        <f t="shared" ref="NTY13" si="12066">60916.66/5</f>
        <v>12183.332</v>
      </c>
      <c r="NTZ13" s="18">
        <f t="shared" ref="NTZ13" si="12067">191358.8/5</f>
        <v>38271.759999999995</v>
      </c>
      <c r="NUA13" s="17">
        <f t="shared" ref="NUA13" si="12068">NTZ13*1.2</f>
        <v>45926.111999999994</v>
      </c>
      <c r="NUB13" s="16" t="s">
        <v>20</v>
      </c>
      <c r="NUC13" s="16" t="s">
        <v>19</v>
      </c>
      <c r="NUD13" s="16" t="s">
        <v>18</v>
      </c>
      <c r="NUE13" s="11">
        <v>3</v>
      </c>
      <c r="NUF13" s="8" t="s">
        <v>2</v>
      </c>
      <c r="NUG13" s="19" t="s">
        <v>28</v>
      </c>
      <c r="NUH13" s="23" t="s">
        <v>36</v>
      </c>
      <c r="NUI13" s="8" t="s">
        <v>29</v>
      </c>
      <c r="NUJ13" s="8" t="s">
        <v>37</v>
      </c>
      <c r="NUK13" s="23" t="s">
        <v>21</v>
      </c>
      <c r="NUL13" s="21">
        <v>13</v>
      </c>
      <c r="NUM13" s="8"/>
      <c r="NUN13" s="8"/>
      <c r="NUO13" s="18">
        <f t="shared" ref="NUO13" si="12069">60916.66/5</f>
        <v>12183.332</v>
      </c>
      <c r="NUP13" s="18">
        <f t="shared" ref="NUP13" si="12070">191358.8/5</f>
        <v>38271.759999999995</v>
      </c>
      <c r="NUQ13" s="17">
        <f t="shared" ref="NUQ13" si="12071">NUP13*1.2</f>
        <v>45926.111999999994</v>
      </c>
      <c r="NUR13" s="16" t="s">
        <v>20</v>
      </c>
      <c r="NUS13" s="16" t="s">
        <v>19</v>
      </c>
      <c r="NUT13" s="16" t="s">
        <v>18</v>
      </c>
      <c r="NUU13" s="11">
        <v>3</v>
      </c>
      <c r="NUV13" s="8" t="s">
        <v>2</v>
      </c>
      <c r="NUW13" s="19" t="s">
        <v>28</v>
      </c>
      <c r="NUX13" s="23" t="s">
        <v>36</v>
      </c>
      <c r="NUY13" s="8" t="s">
        <v>29</v>
      </c>
      <c r="NUZ13" s="8" t="s">
        <v>37</v>
      </c>
      <c r="NVA13" s="23" t="s">
        <v>21</v>
      </c>
      <c r="NVB13" s="21">
        <v>13</v>
      </c>
      <c r="NVC13" s="8"/>
      <c r="NVD13" s="8"/>
      <c r="NVE13" s="18">
        <f t="shared" ref="NVE13" si="12072">60916.66/5</f>
        <v>12183.332</v>
      </c>
      <c r="NVF13" s="18">
        <f t="shared" ref="NVF13" si="12073">191358.8/5</f>
        <v>38271.759999999995</v>
      </c>
      <c r="NVG13" s="17">
        <f t="shared" ref="NVG13" si="12074">NVF13*1.2</f>
        <v>45926.111999999994</v>
      </c>
      <c r="NVH13" s="16" t="s">
        <v>20</v>
      </c>
      <c r="NVI13" s="16" t="s">
        <v>19</v>
      </c>
      <c r="NVJ13" s="16" t="s">
        <v>18</v>
      </c>
      <c r="NVK13" s="11">
        <v>3</v>
      </c>
      <c r="NVL13" s="8" t="s">
        <v>2</v>
      </c>
      <c r="NVM13" s="19" t="s">
        <v>28</v>
      </c>
      <c r="NVN13" s="23" t="s">
        <v>36</v>
      </c>
      <c r="NVO13" s="8" t="s">
        <v>29</v>
      </c>
      <c r="NVP13" s="8" t="s">
        <v>37</v>
      </c>
      <c r="NVQ13" s="23" t="s">
        <v>21</v>
      </c>
      <c r="NVR13" s="21">
        <v>13</v>
      </c>
      <c r="NVS13" s="8"/>
      <c r="NVT13" s="8"/>
      <c r="NVU13" s="18">
        <f t="shared" ref="NVU13" si="12075">60916.66/5</f>
        <v>12183.332</v>
      </c>
      <c r="NVV13" s="18">
        <f t="shared" ref="NVV13" si="12076">191358.8/5</f>
        <v>38271.759999999995</v>
      </c>
      <c r="NVW13" s="17">
        <f t="shared" ref="NVW13" si="12077">NVV13*1.2</f>
        <v>45926.111999999994</v>
      </c>
      <c r="NVX13" s="16" t="s">
        <v>20</v>
      </c>
      <c r="NVY13" s="16" t="s">
        <v>19</v>
      </c>
      <c r="NVZ13" s="16" t="s">
        <v>18</v>
      </c>
      <c r="NWA13" s="11">
        <v>3</v>
      </c>
      <c r="NWB13" s="8" t="s">
        <v>2</v>
      </c>
      <c r="NWC13" s="19" t="s">
        <v>28</v>
      </c>
      <c r="NWD13" s="23" t="s">
        <v>36</v>
      </c>
      <c r="NWE13" s="8" t="s">
        <v>29</v>
      </c>
      <c r="NWF13" s="8" t="s">
        <v>37</v>
      </c>
      <c r="NWG13" s="23" t="s">
        <v>21</v>
      </c>
      <c r="NWH13" s="21">
        <v>13</v>
      </c>
      <c r="NWI13" s="8"/>
      <c r="NWJ13" s="8"/>
      <c r="NWK13" s="18">
        <f t="shared" ref="NWK13" si="12078">60916.66/5</f>
        <v>12183.332</v>
      </c>
      <c r="NWL13" s="18">
        <f t="shared" ref="NWL13" si="12079">191358.8/5</f>
        <v>38271.759999999995</v>
      </c>
      <c r="NWM13" s="17">
        <f t="shared" ref="NWM13" si="12080">NWL13*1.2</f>
        <v>45926.111999999994</v>
      </c>
      <c r="NWN13" s="16" t="s">
        <v>20</v>
      </c>
      <c r="NWO13" s="16" t="s">
        <v>19</v>
      </c>
      <c r="NWP13" s="16" t="s">
        <v>18</v>
      </c>
      <c r="NWQ13" s="11">
        <v>3</v>
      </c>
      <c r="NWR13" s="8" t="s">
        <v>2</v>
      </c>
      <c r="NWS13" s="19" t="s">
        <v>28</v>
      </c>
      <c r="NWT13" s="23" t="s">
        <v>36</v>
      </c>
      <c r="NWU13" s="8" t="s">
        <v>29</v>
      </c>
      <c r="NWV13" s="8" t="s">
        <v>37</v>
      </c>
      <c r="NWW13" s="23" t="s">
        <v>21</v>
      </c>
      <c r="NWX13" s="21">
        <v>13</v>
      </c>
      <c r="NWY13" s="8"/>
      <c r="NWZ13" s="8"/>
      <c r="NXA13" s="18">
        <f t="shared" ref="NXA13" si="12081">60916.66/5</f>
        <v>12183.332</v>
      </c>
      <c r="NXB13" s="18">
        <f t="shared" ref="NXB13" si="12082">191358.8/5</f>
        <v>38271.759999999995</v>
      </c>
      <c r="NXC13" s="17">
        <f t="shared" ref="NXC13" si="12083">NXB13*1.2</f>
        <v>45926.111999999994</v>
      </c>
      <c r="NXD13" s="16" t="s">
        <v>20</v>
      </c>
      <c r="NXE13" s="16" t="s">
        <v>19</v>
      </c>
      <c r="NXF13" s="16" t="s">
        <v>18</v>
      </c>
      <c r="NXG13" s="11">
        <v>3</v>
      </c>
      <c r="NXH13" s="8" t="s">
        <v>2</v>
      </c>
      <c r="NXI13" s="19" t="s">
        <v>28</v>
      </c>
      <c r="NXJ13" s="23" t="s">
        <v>36</v>
      </c>
      <c r="NXK13" s="8" t="s">
        <v>29</v>
      </c>
      <c r="NXL13" s="8" t="s">
        <v>37</v>
      </c>
      <c r="NXM13" s="23" t="s">
        <v>21</v>
      </c>
      <c r="NXN13" s="21">
        <v>13</v>
      </c>
      <c r="NXO13" s="8"/>
      <c r="NXP13" s="8"/>
      <c r="NXQ13" s="18">
        <f t="shared" ref="NXQ13" si="12084">60916.66/5</f>
        <v>12183.332</v>
      </c>
      <c r="NXR13" s="18">
        <f t="shared" ref="NXR13" si="12085">191358.8/5</f>
        <v>38271.759999999995</v>
      </c>
      <c r="NXS13" s="17">
        <f t="shared" ref="NXS13" si="12086">NXR13*1.2</f>
        <v>45926.111999999994</v>
      </c>
      <c r="NXT13" s="16" t="s">
        <v>20</v>
      </c>
      <c r="NXU13" s="16" t="s">
        <v>19</v>
      </c>
      <c r="NXV13" s="16" t="s">
        <v>18</v>
      </c>
      <c r="NXW13" s="11">
        <v>3</v>
      </c>
      <c r="NXX13" s="8" t="s">
        <v>2</v>
      </c>
      <c r="NXY13" s="19" t="s">
        <v>28</v>
      </c>
      <c r="NXZ13" s="23" t="s">
        <v>36</v>
      </c>
      <c r="NYA13" s="8" t="s">
        <v>29</v>
      </c>
      <c r="NYB13" s="8" t="s">
        <v>37</v>
      </c>
      <c r="NYC13" s="23" t="s">
        <v>21</v>
      </c>
      <c r="NYD13" s="21">
        <v>13</v>
      </c>
      <c r="NYE13" s="8"/>
      <c r="NYF13" s="8"/>
      <c r="NYG13" s="18">
        <f t="shared" ref="NYG13" si="12087">60916.66/5</f>
        <v>12183.332</v>
      </c>
      <c r="NYH13" s="18">
        <f t="shared" ref="NYH13" si="12088">191358.8/5</f>
        <v>38271.759999999995</v>
      </c>
      <c r="NYI13" s="17">
        <f t="shared" ref="NYI13" si="12089">NYH13*1.2</f>
        <v>45926.111999999994</v>
      </c>
      <c r="NYJ13" s="16" t="s">
        <v>20</v>
      </c>
      <c r="NYK13" s="16" t="s">
        <v>19</v>
      </c>
      <c r="NYL13" s="16" t="s">
        <v>18</v>
      </c>
      <c r="NYM13" s="11">
        <v>3</v>
      </c>
      <c r="NYN13" s="8" t="s">
        <v>2</v>
      </c>
      <c r="NYO13" s="19" t="s">
        <v>28</v>
      </c>
      <c r="NYP13" s="23" t="s">
        <v>36</v>
      </c>
      <c r="NYQ13" s="8" t="s">
        <v>29</v>
      </c>
      <c r="NYR13" s="8" t="s">
        <v>37</v>
      </c>
      <c r="NYS13" s="23" t="s">
        <v>21</v>
      </c>
      <c r="NYT13" s="21">
        <v>13</v>
      </c>
      <c r="NYU13" s="8"/>
      <c r="NYV13" s="8"/>
      <c r="NYW13" s="18">
        <f t="shared" ref="NYW13" si="12090">60916.66/5</f>
        <v>12183.332</v>
      </c>
      <c r="NYX13" s="18">
        <f t="shared" ref="NYX13" si="12091">191358.8/5</f>
        <v>38271.759999999995</v>
      </c>
      <c r="NYY13" s="17">
        <f t="shared" ref="NYY13" si="12092">NYX13*1.2</f>
        <v>45926.111999999994</v>
      </c>
      <c r="NYZ13" s="16" t="s">
        <v>20</v>
      </c>
      <c r="NZA13" s="16" t="s">
        <v>19</v>
      </c>
      <c r="NZB13" s="16" t="s">
        <v>18</v>
      </c>
      <c r="NZC13" s="11">
        <v>3</v>
      </c>
      <c r="NZD13" s="8" t="s">
        <v>2</v>
      </c>
      <c r="NZE13" s="19" t="s">
        <v>28</v>
      </c>
      <c r="NZF13" s="23" t="s">
        <v>36</v>
      </c>
      <c r="NZG13" s="8" t="s">
        <v>29</v>
      </c>
      <c r="NZH13" s="8" t="s">
        <v>37</v>
      </c>
      <c r="NZI13" s="23" t="s">
        <v>21</v>
      </c>
      <c r="NZJ13" s="21">
        <v>13</v>
      </c>
      <c r="NZK13" s="8"/>
      <c r="NZL13" s="8"/>
      <c r="NZM13" s="18">
        <f t="shared" ref="NZM13" si="12093">60916.66/5</f>
        <v>12183.332</v>
      </c>
      <c r="NZN13" s="18">
        <f t="shared" ref="NZN13" si="12094">191358.8/5</f>
        <v>38271.759999999995</v>
      </c>
      <c r="NZO13" s="17">
        <f t="shared" ref="NZO13" si="12095">NZN13*1.2</f>
        <v>45926.111999999994</v>
      </c>
      <c r="NZP13" s="16" t="s">
        <v>20</v>
      </c>
      <c r="NZQ13" s="16" t="s">
        <v>19</v>
      </c>
      <c r="NZR13" s="16" t="s">
        <v>18</v>
      </c>
      <c r="NZS13" s="11">
        <v>3</v>
      </c>
      <c r="NZT13" s="8" t="s">
        <v>2</v>
      </c>
      <c r="NZU13" s="19" t="s">
        <v>28</v>
      </c>
      <c r="NZV13" s="23" t="s">
        <v>36</v>
      </c>
      <c r="NZW13" s="8" t="s">
        <v>29</v>
      </c>
      <c r="NZX13" s="8" t="s">
        <v>37</v>
      </c>
      <c r="NZY13" s="23" t="s">
        <v>21</v>
      </c>
      <c r="NZZ13" s="21">
        <v>13</v>
      </c>
      <c r="OAA13" s="8"/>
      <c r="OAB13" s="8"/>
      <c r="OAC13" s="18">
        <f t="shared" ref="OAC13" si="12096">60916.66/5</f>
        <v>12183.332</v>
      </c>
      <c r="OAD13" s="18">
        <f t="shared" ref="OAD13" si="12097">191358.8/5</f>
        <v>38271.759999999995</v>
      </c>
      <c r="OAE13" s="17">
        <f t="shared" ref="OAE13" si="12098">OAD13*1.2</f>
        <v>45926.111999999994</v>
      </c>
      <c r="OAF13" s="16" t="s">
        <v>20</v>
      </c>
      <c r="OAG13" s="16" t="s">
        <v>19</v>
      </c>
      <c r="OAH13" s="16" t="s">
        <v>18</v>
      </c>
      <c r="OAI13" s="11">
        <v>3</v>
      </c>
      <c r="OAJ13" s="8" t="s">
        <v>2</v>
      </c>
      <c r="OAK13" s="19" t="s">
        <v>28</v>
      </c>
      <c r="OAL13" s="23" t="s">
        <v>36</v>
      </c>
      <c r="OAM13" s="8" t="s">
        <v>29</v>
      </c>
      <c r="OAN13" s="8" t="s">
        <v>37</v>
      </c>
      <c r="OAO13" s="23" t="s">
        <v>21</v>
      </c>
      <c r="OAP13" s="21">
        <v>13</v>
      </c>
      <c r="OAQ13" s="8"/>
      <c r="OAR13" s="8"/>
      <c r="OAS13" s="18">
        <f t="shared" ref="OAS13" si="12099">60916.66/5</f>
        <v>12183.332</v>
      </c>
      <c r="OAT13" s="18">
        <f t="shared" ref="OAT13" si="12100">191358.8/5</f>
        <v>38271.759999999995</v>
      </c>
      <c r="OAU13" s="17">
        <f t="shared" ref="OAU13" si="12101">OAT13*1.2</f>
        <v>45926.111999999994</v>
      </c>
      <c r="OAV13" s="16" t="s">
        <v>20</v>
      </c>
      <c r="OAW13" s="16" t="s">
        <v>19</v>
      </c>
      <c r="OAX13" s="16" t="s">
        <v>18</v>
      </c>
      <c r="OAY13" s="11">
        <v>3</v>
      </c>
      <c r="OAZ13" s="8" t="s">
        <v>2</v>
      </c>
      <c r="OBA13" s="19" t="s">
        <v>28</v>
      </c>
      <c r="OBB13" s="23" t="s">
        <v>36</v>
      </c>
      <c r="OBC13" s="8" t="s">
        <v>29</v>
      </c>
      <c r="OBD13" s="8" t="s">
        <v>37</v>
      </c>
      <c r="OBE13" s="23" t="s">
        <v>21</v>
      </c>
      <c r="OBF13" s="21">
        <v>13</v>
      </c>
      <c r="OBG13" s="8"/>
      <c r="OBH13" s="8"/>
      <c r="OBI13" s="18">
        <f t="shared" ref="OBI13" si="12102">60916.66/5</f>
        <v>12183.332</v>
      </c>
      <c r="OBJ13" s="18">
        <f t="shared" ref="OBJ13" si="12103">191358.8/5</f>
        <v>38271.759999999995</v>
      </c>
      <c r="OBK13" s="17">
        <f t="shared" ref="OBK13" si="12104">OBJ13*1.2</f>
        <v>45926.111999999994</v>
      </c>
      <c r="OBL13" s="16" t="s">
        <v>20</v>
      </c>
      <c r="OBM13" s="16" t="s">
        <v>19</v>
      </c>
      <c r="OBN13" s="16" t="s">
        <v>18</v>
      </c>
      <c r="OBO13" s="11">
        <v>3</v>
      </c>
      <c r="OBP13" s="8" t="s">
        <v>2</v>
      </c>
      <c r="OBQ13" s="19" t="s">
        <v>28</v>
      </c>
      <c r="OBR13" s="23" t="s">
        <v>36</v>
      </c>
      <c r="OBS13" s="8" t="s">
        <v>29</v>
      </c>
      <c r="OBT13" s="8" t="s">
        <v>37</v>
      </c>
      <c r="OBU13" s="23" t="s">
        <v>21</v>
      </c>
      <c r="OBV13" s="21">
        <v>13</v>
      </c>
      <c r="OBW13" s="8"/>
      <c r="OBX13" s="8"/>
      <c r="OBY13" s="18">
        <f t="shared" ref="OBY13" si="12105">60916.66/5</f>
        <v>12183.332</v>
      </c>
      <c r="OBZ13" s="18">
        <f t="shared" ref="OBZ13" si="12106">191358.8/5</f>
        <v>38271.759999999995</v>
      </c>
      <c r="OCA13" s="17">
        <f t="shared" ref="OCA13" si="12107">OBZ13*1.2</f>
        <v>45926.111999999994</v>
      </c>
      <c r="OCB13" s="16" t="s">
        <v>20</v>
      </c>
      <c r="OCC13" s="16" t="s">
        <v>19</v>
      </c>
      <c r="OCD13" s="16" t="s">
        <v>18</v>
      </c>
      <c r="OCE13" s="11">
        <v>3</v>
      </c>
      <c r="OCF13" s="8" t="s">
        <v>2</v>
      </c>
      <c r="OCG13" s="19" t="s">
        <v>28</v>
      </c>
      <c r="OCH13" s="23" t="s">
        <v>36</v>
      </c>
      <c r="OCI13" s="8" t="s">
        <v>29</v>
      </c>
      <c r="OCJ13" s="8" t="s">
        <v>37</v>
      </c>
      <c r="OCK13" s="23" t="s">
        <v>21</v>
      </c>
      <c r="OCL13" s="21">
        <v>13</v>
      </c>
      <c r="OCM13" s="8"/>
      <c r="OCN13" s="8"/>
      <c r="OCO13" s="18">
        <f t="shared" ref="OCO13" si="12108">60916.66/5</f>
        <v>12183.332</v>
      </c>
      <c r="OCP13" s="18">
        <f t="shared" ref="OCP13" si="12109">191358.8/5</f>
        <v>38271.759999999995</v>
      </c>
      <c r="OCQ13" s="17">
        <f t="shared" ref="OCQ13" si="12110">OCP13*1.2</f>
        <v>45926.111999999994</v>
      </c>
      <c r="OCR13" s="16" t="s">
        <v>20</v>
      </c>
      <c r="OCS13" s="16" t="s">
        <v>19</v>
      </c>
      <c r="OCT13" s="16" t="s">
        <v>18</v>
      </c>
      <c r="OCU13" s="11">
        <v>3</v>
      </c>
      <c r="OCV13" s="8" t="s">
        <v>2</v>
      </c>
      <c r="OCW13" s="19" t="s">
        <v>28</v>
      </c>
      <c r="OCX13" s="23" t="s">
        <v>36</v>
      </c>
      <c r="OCY13" s="8" t="s">
        <v>29</v>
      </c>
      <c r="OCZ13" s="8" t="s">
        <v>37</v>
      </c>
      <c r="ODA13" s="23" t="s">
        <v>21</v>
      </c>
      <c r="ODB13" s="21">
        <v>13</v>
      </c>
      <c r="ODC13" s="8"/>
      <c r="ODD13" s="8"/>
      <c r="ODE13" s="18">
        <f t="shared" ref="ODE13" si="12111">60916.66/5</f>
        <v>12183.332</v>
      </c>
      <c r="ODF13" s="18">
        <f t="shared" ref="ODF13" si="12112">191358.8/5</f>
        <v>38271.759999999995</v>
      </c>
      <c r="ODG13" s="17">
        <f t="shared" ref="ODG13" si="12113">ODF13*1.2</f>
        <v>45926.111999999994</v>
      </c>
      <c r="ODH13" s="16" t="s">
        <v>20</v>
      </c>
      <c r="ODI13" s="16" t="s">
        <v>19</v>
      </c>
      <c r="ODJ13" s="16" t="s">
        <v>18</v>
      </c>
      <c r="ODK13" s="11">
        <v>3</v>
      </c>
      <c r="ODL13" s="8" t="s">
        <v>2</v>
      </c>
      <c r="ODM13" s="19" t="s">
        <v>28</v>
      </c>
      <c r="ODN13" s="23" t="s">
        <v>36</v>
      </c>
      <c r="ODO13" s="8" t="s">
        <v>29</v>
      </c>
      <c r="ODP13" s="8" t="s">
        <v>37</v>
      </c>
      <c r="ODQ13" s="23" t="s">
        <v>21</v>
      </c>
      <c r="ODR13" s="21">
        <v>13</v>
      </c>
      <c r="ODS13" s="8"/>
      <c r="ODT13" s="8"/>
      <c r="ODU13" s="18">
        <f t="shared" ref="ODU13" si="12114">60916.66/5</f>
        <v>12183.332</v>
      </c>
      <c r="ODV13" s="18">
        <f t="shared" ref="ODV13" si="12115">191358.8/5</f>
        <v>38271.759999999995</v>
      </c>
      <c r="ODW13" s="17">
        <f t="shared" ref="ODW13" si="12116">ODV13*1.2</f>
        <v>45926.111999999994</v>
      </c>
      <c r="ODX13" s="16" t="s">
        <v>20</v>
      </c>
      <c r="ODY13" s="16" t="s">
        <v>19</v>
      </c>
      <c r="ODZ13" s="16" t="s">
        <v>18</v>
      </c>
      <c r="OEA13" s="11">
        <v>3</v>
      </c>
      <c r="OEB13" s="8" t="s">
        <v>2</v>
      </c>
      <c r="OEC13" s="19" t="s">
        <v>28</v>
      </c>
      <c r="OED13" s="23" t="s">
        <v>36</v>
      </c>
      <c r="OEE13" s="8" t="s">
        <v>29</v>
      </c>
      <c r="OEF13" s="8" t="s">
        <v>37</v>
      </c>
      <c r="OEG13" s="23" t="s">
        <v>21</v>
      </c>
      <c r="OEH13" s="21">
        <v>13</v>
      </c>
      <c r="OEI13" s="8"/>
      <c r="OEJ13" s="8"/>
      <c r="OEK13" s="18">
        <f t="shared" ref="OEK13" si="12117">60916.66/5</f>
        <v>12183.332</v>
      </c>
      <c r="OEL13" s="18">
        <f t="shared" ref="OEL13" si="12118">191358.8/5</f>
        <v>38271.759999999995</v>
      </c>
      <c r="OEM13" s="17">
        <f t="shared" ref="OEM13" si="12119">OEL13*1.2</f>
        <v>45926.111999999994</v>
      </c>
      <c r="OEN13" s="16" t="s">
        <v>20</v>
      </c>
      <c r="OEO13" s="16" t="s">
        <v>19</v>
      </c>
      <c r="OEP13" s="16" t="s">
        <v>18</v>
      </c>
      <c r="OEQ13" s="11">
        <v>3</v>
      </c>
      <c r="OER13" s="8" t="s">
        <v>2</v>
      </c>
      <c r="OES13" s="19" t="s">
        <v>28</v>
      </c>
      <c r="OET13" s="23" t="s">
        <v>36</v>
      </c>
      <c r="OEU13" s="8" t="s">
        <v>29</v>
      </c>
      <c r="OEV13" s="8" t="s">
        <v>37</v>
      </c>
      <c r="OEW13" s="23" t="s">
        <v>21</v>
      </c>
      <c r="OEX13" s="21">
        <v>13</v>
      </c>
      <c r="OEY13" s="8"/>
      <c r="OEZ13" s="8"/>
      <c r="OFA13" s="18">
        <f t="shared" ref="OFA13" si="12120">60916.66/5</f>
        <v>12183.332</v>
      </c>
      <c r="OFB13" s="18">
        <f t="shared" ref="OFB13" si="12121">191358.8/5</f>
        <v>38271.759999999995</v>
      </c>
      <c r="OFC13" s="17">
        <f t="shared" ref="OFC13" si="12122">OFB13*1.2</f>
        <v>45926.111999999994</v>
      </c>
      <c r="OFD13" s="16" t="s">
        <v>20</v>
      </c>
      <c r="OFE13" s="16" t="s">
        <v>19</v>
      </c>
      <c r="OFF13" s="16" t="s">
        <v>18</v>
      </c>
      <c r="OFG13" s="11">
        <v>3</v>
      </c>
      <c r="OFH13" s="8" t="s">
        <v>2</v>
      </c>
      <c r="OFI13" s="19" t="s">
        <v>28</v>
      </c>
      <c r="OFJ13" s="23" t="s">
        <v>36</v>
      </c>
      <c r="OFK13" s="8" t="s">
        <v>29</v>
      </c>
      <c r="OFL13" s="8" t="s">
        <v>37</v>
      </c>
      <c r="OFM13" s="23" t="s">
        <v>21</v>
      </c>
      <c r="OFN13" s="21">
        <v>13</v>
      </c>
      <c r="OFO13" s="8"/>
      <c r="OFP13" s="8"/>
      <c r="OFQ13" s="18">
        <f t="shared" ref="OFQ13" si="12123">60916.66/5</f>
        <v>12183.332</v>
      </c>
      <c r="OFR13" s="18">
        <f t="shared" ref="OFR13" si="12124">191358.8/5</f>
        <v>38271.759999999995</v>
      </c>
      <c r="OFS13" s="17">
        <f t="shared" ref="OFS13" si="12125">OFR13*1.2</f>
        <v>45926.111999999994</v>
      </c>
      <c r="OFT13" s="16" t="s">
        <v>20</v>
      </c>
      <c r="OFU13" s="16" t="s">
        <v>19</v>
      </c>
      <c r="OFV13" s="16" t="s">
        <v>18</v>
      </c>
      <c r="OFW13" s="11">
        <v>3</v>
      </c>
      <c r="OFX13" s="8" t="s">
        <v>2</v>
      </c>
      <c r="OFY13" s="19" t="s">
        <v>28</v>
      </c>
      <c r="OFZ13" s="23" t="s">
        <v>36</v>
      </c>
      <c r="OGA13" s="8" t="s">
        <v>29</v>
      </c>
      <c r="OGB13" s="8" t="s">
        <v>37</v>
      </c>
      <c r="OGC13" s="23" t="s">
        <v>21</v>
      </c>
      <c r="OGD13" s="21">
        <v>13</v>
      </c>
      <c r="OGE13" s="8"/>
      <c r="OGF13" s="8"/>
      <c r="OGG13" s="18">
        <f t="shared" ref="OGG13" si="12126">60916.66/5</f>
        <v>12183.332</v>
      </c>
      <c r="OGH13" s="18">
        <f t="shared" ref="OGH13" si="12127">191358.8/5</f>
        <v>38271.759999999995</v>
      </c>
      <c r="OGI13" s="17">
        <f t="shared" ref="OGI13" si="12128">OGH13*1.2</f>
        <v>45926.111999999994</v>
      </c>
      <c r="OGJ13" s="16" t="s">
        <v>20</v>
      </c>
      <c r="OGK13" s="16" t="s">
        <v>19</v>
      </c>
      <c r="OGL13" s="16" t="s">
        <v>18</v>
      </c>
      <c r="OGM13" s="11">
        <v>3</v>
      </c>
      <c r="OGN13" s="8" t="s">
        <v>2</v>
      </c>
      <c r="OGO13" s="19" t="s">
        <v>28</v>
      </c>
      <c r="OGP13" s="23" t="s">
        <v>36</v>
      </c>
      <c r="OGQ13" s="8" t="s">
        <v>29</v>
      </c>
      <c r="OGR13" s="8" t="s">
        <v>37</v>
      </c>
      <c r="OGS13" s="23" t="s">
        <v>21</v>
      </c>
      <c r="OGT13" s="21">
        <v>13</v>
      </c>
      <c r="OGU13" s="8"/>
      <c r="OGV13" s="8"/>
      <c r="OGW13" s="18">
        <f t="shared" ref="OGW13" si="12129">60916.66/5</f>
        <v>12183.332</v>
      </c>
      <c r="OGX13" s="18">
        <f t="shared" ref="OGX13" si="12130">191358.8/5</f>
        <v>38271.759999999995</v>
      </c>
      <c r="OGY13" s="17">
        <f t="shared" ref="OGY13" si="12131">OGX13*1.2</f>
        <v>45926.111999999994</v>
      </c>
      <c r="OGZ13" s="16" t="s">
        <v>20</v>
      </c>
      <c r="OHA13" s="16" t="s">
        <v>19</v>
      </c>
      <c r="OHB13" s="16" t="s">
        <v>18</v>
      </c>
      <c r="OHC13" s="11">
        <v>3</v>
      </c>
      <c r="OHD13" s="8" t="s">
        <v>2</v>
      </c>
      <c r="OHE13" s="19" t="s">
        <v>28</v>
      </c>
      <c r="OHF13" s="23" t="s">
        <v>36</v>
      </c>
      <c r="OHG13" s="8" t="s">
        <v>29</v>
      </c>
      <c r="OHH13" s="8" t="s">
        <v>37</v>
      </c>
      <c r="OHI13" s="23" t="s">
        <v>21</v>
      </c>
      <c r="OHJ13" s="21">
        <v>13</v>
      </c>
      <c r="OHK13" s="8"/>
      <c r="OHL13" s="8"/>
      <c r="OHM13" s="18">
        <f t="shared" ref="OHM13" si="12132">60916.66/5</f>
        <v>12183.332</v>
      </c>
      <c r="OHN13" s="18">
        <f t="shared" ref="OHN13" si="12133">191358.8/5</f>
        <v>38271.759999999995</v>
      </c>
      <c r="OHO13" s="17">
        <f t="shared" ref="OHO13" si="12134">OHN13*1.2</f>
        <v>45926.111999999994</v>
      </c>
      <c r="OHP13" s="16" t="s">
        <v>20</v>
      </c>
      <c r="OHQ13" s="16" t="s">
        <v>19</v>
      </c>
      <c r="OHR13" s="16" t="s">
        <v>18</v>
      </c>
      <c r="OHS13" s="11">
        <v>3</v>
      </c>
      <c r="OHT13" s="8" t="s">
        <v>2</v>
      </c>
      <c r="OHU13" s="19" t="s">
        <v>28</v>
      </c>
      <c r="OHV13" s="23" t="s">
        <v>36</v>
      </c>
      <c r="OHW13" s="8" t="s">
        <v>29</v>
      </c>
      <c r="OHX13" s="8" t="s">
        <v>37</v>
      </c>
      <c r="OHY13" s="23" t="s">
        <v>21</v>
      </c>
      <c r="OHZ13" s="21">
        <v>13</v>
      </c>
      <c r="OIA13" s="8"/>
      <c r="OIB13" s="8"/>
      <c r="OIC13" s="18">
        <f t="shared" ref="OIC13" si="12135">60916.66/5</f>
        <v>12183.332</v>
      </c>
      <c r="OID13" s="18">
        <f t="shared" ref="OID13" si="12136">191358.8/5</f>
        <v>38271.759999999995</v>
      </c>
      <c r="OIE13" s="17">
        <f t="shared" ref="OIE13" si="12137">OID13*1.2</f>
        <v>45926.111999999994</v>
      </c>
      <c r="OIF13" s="16" t="s">
        <v>20</v>
      </c>
      <c r="OIG13" s="16" t="s">
        <v>19</v>
      </c>
      <c r="OIH13" s="16" t="s">
        <v>18</v>
      </c>
      <c r="OII13" s="11">
        <v>3</v>
      </c>
      <c r="OIJ13" s="8" t="s">
        <v>2</v>
      </c>
      <c r="OIK13" s="19" t="s">
        <v>28</v>
      </c>
      <c r="OIL13" s="23" t="s">
        <v>36</v>
      </c>
      <c r="OIM13" s="8" t="s">
        <v>29</v>
      </c>
      <c r="OIN13" s="8" t="s">
        <v>37</v>
      </c>
      <c r="OIO13" s="23" t="s">
        <v>21</v>
      </c>
      <c r="OIP13" s="21">
        <v>13</v>
      </c>
      <c r="OIQ13" s="8"/>
      <c r="OIR13" s="8"/>
      <c r="OIS13" s="18">
        <f t="shared" ref="OIS13" si="12138">60916.66/5</f>
        <v>12183.332</v>
      </c>
      <c r="OIT13" s="18">
        <f t="shared" ref="OIT13" si="12139">191358.8/5</f>
        <v>38271.759999999995</v>
      </c>
      <c r="OIU13" s="17">
        <f t="shared" ref="OIU13" si="12140">OIT13*1.2</f>
        <v>45926.111999999994</v>
      </c>
      <c r="OIV13" s="16" t="s">
        <v>20</v>
      </c>
      <c r="OIW13" s="16" t="s">
        <v>19</v>
      </c>
      <c r="OIX13" s="16" t="s">
        <v>18</v>
      </c>
      <c r="OIY13" s="11">
        <v>3</v>
      </c>
      <c r="OIZ13" s="8" t="s">
        <v>2</v>
      </c>
      <c r="OJA13" s="19" t="s">
        <v>28</v>
      </c>
      <c r="OJB13" s="23" t="s">
        <v>36</v>
      </c>
      <c r="OJC13" s="8" t="s">
        <v>29</v>
      </c>
      <c r="OJD13" s="8" t="s">
        <v>37</v>
      </c>
      <c r="OJE13" s="23" t="s">
        <v>21</v>
      </c>
      <c r="OJF13" s="21">
        <v>13</v>
      </c>
      <c r="OJG13" s="8"/>
      <c r="OJH13" s="8"/>
      <c r="OJI13" s="18">
        <f t="shared" ref="OJI13" si="12141">60916.66/5</f>
        <v>12183.332</v>
      </c>
      <c r="OJJ13" s="18">
        <f t="shared" ref="OJJ13" si="12142">191358.8/5</f>
        <v>38271.759999999995</v>
      </c>
      <c r="OJK13" s="17">
        <f t="shared" ref="OJK13" si="12143">OJJ13*1.2</f>
        <v>45926.111999999994</v>
      </c>
      <c r="OJL13" s="16" t="s">
        <v>20</v>
      </c>
      <c r="OJM13" s="16" t="s">
        <v>19</v>
      </c>
      <c r="OJN13" s="16" t="s">
        <v>18</v>
      </c>
      <c r="OJO13" s="11">
        <v>3</v>
      </c>
      <c r="OJP13" s="8" t="s">
        <v>2</v>
      </c>
      <c r="OJQ13" s="19" t="s">
        <v>28</v>
      </c>
      <c r="OJR13" s="23" t="s">
        <v>36</v>
      </c>
      <c r="OJS13" s="8" t="s">
        <v>29</v>
      </c>
      <c r="OJT13" s="8" t="s">
        <v>37</v>
      </c>
      <c r="OJU13" s="23" t="s">
        <v>21</v>
      </c>
      <c r="OJV13" s="21">
        <v>13</v>
      </c>
      <c r="OJW13" s="8"/>
      <c r="OJX13" s="8"/>
      <c r="OJY13" s="18">
        <f t="shared" ref="OJY13" si="12144">60916.66/5</f>
        <v>12183.332</v>
      </c>
      <c r="OJZ13" s="18">
        <f t="shared" ref="OJZ13" si="12145">191358.8/5</f>
        <v>38271.759999999995</v>
      </c>
      <c r="OKA13" s="17">
        <f t="shared" ref="OKA13" si="12146">OJZ13*1.2</f>
        <v>45926.111999999994</v>
      </c>
      <c r="OKB13" s="16" t="s">
        <v>20</v>
      </c>
      <c r="OKC13" s="16" t="s">
        <v>19</v>
      </c>
      <c r="OKD13" s="16" t="s">
        <v>18</v>
      </c>
      <c r="OKE13" s="11">
        <v>3</v>
      </c>
      <c r="OKF13" s="8" t="s">
        <v>2</v>
      </c>
      <c r="OKG13" s="19" t="s">
        <v>28</v>
      </c>
      <c r="OKH13" s="23" t="s">
        <v>36</v>
      </c>
      <c r="OKI13" s="8" t="s">
        <v>29</v>
      </c>
      <c r="OKJ13" s="8" t="s">
        <v>37</v>
      </c>
      <c r="OKK13" s="23" t="s">
        <v>21</v>
      </c>
      <c r="OKL13" s="21">
        <v>13</v>
      </c>
      <c r="OKM13" s="8"/>
      <c r="OKN13" s="8"/>
      <c r="OKO13" s="18">
        <f t="shared" ref="OKO13" si="12147">60916.66/5</f>
        <v>12183.332</v>
      </c>
      <c r="OKP13" s="18">
        <f t="shared" ref="OKP13" si="12148">191358.8/5</f>
        <v>38271.759999999995</v>
      </c>
      <c r="OKQ13" s="17">
        <f t="shared" ref="OKQ13" si="12149">OKP13*1.2</f>
        <v>45926.111999999994</v>
      </c>
      <c r="OKR13" s="16" t="s">
        <v>20</v>
      </c>
      <c r="OKS13" s="16" t="s">
        <v>19</v>
      </c>
      <c r="OKT13" s="16" t="s">
        <v>18</v>
      </c>
      <c r="OKU13" s="11">
        <v>3</v>
      </c>
      <c r="OKV13" s="8" t="s">
        <v>2</v>
      </c>
      <c r="OKW13" s="19" t="s">
        <v>28</v>
      </c>
      <c r="OKX13" s="23" t="s">
        <v>36</v>
      </c>
      <c r="OKY13" s="8" t="s">
        <v>29</v>
      </c>
      <c r="OKZ13" s="8" t="s">
        <v>37</v>
      </c>
      <c r="OLA13" s="23" t="s">
        <v>21</v>
      </c>
      <c r="OLB13" s="21">
        <v>13</v>
      </c>
      <c r="OLC13" s="8"/>
      <c r="OLD13" s="8"/>
      <c r="OLE13" s="18">
        <f t="shared" ref="OLE13" si="12150">60916.66/5</f>
        <v>12183.332</v>
      </c>
      <c r="OLF13" s="18">
        <f t="shared" ref="OLF13" si="12151">191358.8/5</f>
        <v>38271.759999999995</v>
      </c>
      <c r="OLG13" s="17">
        <f t="shared" ref="OLG13" si="12152">OLF13*1.2</f>
        <v>45926.111999999994</v>
      </c>
      <c r="OLH13" s="16" t="s">
        <v>20</v>
      </c>
      <c r="OLI13" s="16" t="s">
        <v>19</v>
      </c>
      <c r="OLJ13" s="16" t="s">
        <v>18</v>
      </c>
      <c r="OLK13" s="11">
        <v>3</v>
      </c>
      <c r="OLL13" s="8" t="s">
        <v>2</v>
      </c>
      <c r="OLM13" s="19" t="s">
        <v>28</v>
      </c>
      <c r="OLN13" s="23" t="s">
        <v>36</v>
      </c>
      <c r="OLO13" s="8" t="s">
        <v>29</v>
      </c>
      <c r="OLP13" s="8" t="s">
        <v>37</v>
      </c>
      <c r="OLQ13" s="23" t="s">
        <v>21</v>
      </c>
      <c r="OLR13" s="21">
        <v>13</v>
      </c>
      <c r="OLS13" s="8"/>
      <c r="OLT13" s="8"/>
      <c r="OLU13" s="18">
        <f t="shared" ref="OLU13" si="12153">60916.66/5</f>
        <v>12183.332</v>
      </c>
      <c r="OLV13" s="18">
        <f t="shared" ref="OLV13" si="12154">191358.8/5</f>
        <v>38271.759999999995</v>
      </c>
      <c r="OLW13" s="17">
        <f t="shared" ref="OLW13" si="12155">OLV13*1.2</f>
        <v>45926.111999999994</v>
      </c>
      <c r="OLX13" s="16" t="s">
        <v>20</v>
      </c>
      <c r="OLY13" s="16" t="s">
        <v>19</v>
      </c>
      <c r="OLZ13" s="16" t="s">
        <v>18</v>
      </c>
      <c r="OMA13" s="11">
        <v>3</v>
      </c>
      <c r="OMB13" s="8" t="s">
        <v>2</v>
      </c>
      <c r="OMC13" s="19" t="s">
        <v>28</v>
      </c>
      <c r="OMD13" s="23" t="s">
        <v>36</v>
      </c>
      <c r="OME13" s="8" t="s">
        <v>29</v>
      </c>
      <c r="OMF13" s="8" t="s">
        <v>37</v>
      </c>
      <c r="OMG13" s="23" t="s">
        <v>21</v>
      </c>
      <c r="OMH13" s="21">
        <v>13</v>
      </c>
      <c r="OMI13" s="8"/>
      <c r="OMJ13" s="8"/>
      <c r="OMK13" s="18">
        <f t="shared" ref="OMK13" si="12156">60916.66/5</f>
        <v>12183.332</v>
      </c>
      <c r="OML13" s="18">
        <f t="shared" ref="OML13" si="12157">191358.8/5</f>
        <v>38271.759999999995</v>
      </c>
      <c r="OMM13" s="17">
        <f t="shared" ref="OMM13" si="12158">OML13*1.2</f>
        <v>45926.111999999994</v>
      </c>
      <c r="OMN13" s="16" t="s">
        <v>20</v>
      </c>
      <c r="OMO13" s="16" t="s">
        <v>19</v>
      </c>
      <c r="OMP13" s="16" t="s">
        <v>18</v>
      </c>
      <c r="OMQ13" s="11">
        <v>3</v>
      </c>
      <c r="OMR13" s="8" t="s">
        <v>2</v>
      </c>
      <c r="OMS13" s="19" t="s">
        <v>28</v>
      </c>
      <c r="OMT13" s="23" t="s">
        <v>36</v>
      </c>
      <c r="OMU13" s="8" t="s">
        <v>29</v>
      </c>
      <c r="OMV13" s="8" t="s">
        <v>37</v>
      </c>
      <c r="OMW13" s="23" t="s">
        <v>21</v>
      </c>
      <c r="OMX13" s="21">
        <v>13</v>
      </c>
      <c r="OMY13" s="8"/>
      <c r="OMZ13" s="8"/>
      <c r="ONA13" s="18">
        <f t="shared" ref="ONA13" si="12159">60916.66/5</f>
        <v>12183.332</v>
      </c>
      <c r="ONB13" s="18">
        <f t="shared" ref="ONB13" si="12160">191358.8/5</f>
        <v>38271.759999999995</v>
      </c>
      <c r="ONC13" s="17">
        <f t="shared" ref="ONC13" si="12161">ONB13*1.2</f>
        <v>45926.111999999994</v>
      </c>
      <c r="OND13" s="16" t="s">
        <v>20</v>
      </c>
      <c r="ONE13" s="16" t="s">
        <v>19</v>
      </c>
      <c r="ONF13" s="16" t="s">
        <v>18</v>
      </c>
      <c r="ONG13" s="11">
        <v>3</v>
      </c>
      <c r="ONH13" s="8" t="s">
        <v>2</v>
      </c>
      <c r="ONI13" s="19" t="s">
        <v>28</v>
      </c>
      <c r="ONJ13" s="23" t="s">
        <v>36</v>
      </c>
      <c r="ONK13" s="8" t="s">
        <v>29</v>
      </c>
      <c r="ONL13" s="8" t="s">
        <v>37</v>
      </c>
      <c r="ONM13" s="23" t="s">
        <v>21</v>
      </c>
      <c r="ONN13" s="21">
        <v>13</v>
      </c>
      <c r="ONO13" s="8"/>
      <c r="ONP13" s="8"/>
      <c r="ONQ13" s="18">
        <f t="shared" ref="ONQ13" si="12162">60916.66/5</f>
        <v>12183.332</v>
      </c>
      <c r="ONR13" s="18">
        <f t="shared" ref="ONR13" si="12163">191358.8/5</f>
        <v>38271.759999999995</v>
      </c>
      <c r="ONS13" s="17">
        <f t="shared" ref="ONS13" si="12164">ONR13*1.2</f>
        <v>45926.111999999994</v>
      </c>
      <c r="ONT13" s="16" t="s">
        <v>20</v>
      </c>
      <c r="ONU13" s="16" t="s">
        <v>19</v>
      </c>
      <c r="ONV13" s="16" t="s">
        <v>18</v>
      </c>
      <c r="ONW13" s="11">
        <v>3</v>
      </c>
      <c r="ONX13" s="8" t="s">
        <v>2</v>
      </c>
      <c r="ONY13" s="19" t="s">
        <v>28</v>
      </c>
      <c r="ONZ13" s="23" t="s">
        <v>36</v>
      </c>
      <c r="OOA13" s="8" t="s">
        <v>29</v>
      </c>
      <c r="OOB13" s="8" t="s">
        <v>37</v>
      </c>
      <c r="OOC13" s="23" t="s">
        <v>21</v>
      </c>
      <c r="OOD13" s="21">
        <v>13</v>
      </c>
      <c r="OOE13" s="8"/>
      <c r="OOF13" s="8"/>
      <c r="OOG13" s="18">
        <f t="shared" ref="OOG13" si="12165">60916.66/5</f>
        <v>12183.332</v>
      </c>
      <c r="OOH13" s="18">
        <f t="shared" ref="OOH13" si="12166">191358.8/5</f>
        <v>38271.759999999995</v>
      </c>
      <c r="OOI13" s="17">
        <f t="shared" ref="OOI13" si="12167">OOH13*1.2</f>
        <v>45926.111999999994</v>
      </c>
      <c r="OOJ13" s="16" t="s">
        <v>20</v>
      </c>
      <c r="OOK13" s="16" t="s">
        <v>19</v>
      </c>
      <c r="OOL13" s="16" t="s">
        <v>18</v>
      </c>
      <c r="OOM13" s="11">
        <v>3</v>
      </c>
      <c r="OON13" s="8" t="s">
        <v>2</v>
      </c>
      <c r="OOO13" s="19" t="s">
        <v>28</v>
      </c>
      <c r="OOP13" s="23" t="s">
        <v>36</v>
      </c>
      <c r="OOQ13" s="8" t="s">
        <v>29</v>
      </c>
      <c r="OOR13" s="8" t="s">
        <v>37</v>
      </c>
      <c r="OOS13" s="23" t="s">
        <v>21</v>
      </c>
      <c r="OOT13" s="21">
        <v>13</v>
      </c>
      <c r="OOU13" s="8"/>
      <c r="OOV13" s="8"/>
      <c r="OOW13" s="18">
        <f t="shared" ref="OOW13" si="12168">60916.66/5</f>
        <v>12183.332</v>
      </c>
      <c r="OOX13" s="18">
        <f t="shared" ref="OOX13" si="12169">191358.8/5</f>
        <v>38271.759999999995</v>
      </c>
      <c r="OOY13" s="17">
        <f t="shared" ref="OOY13" si="12170">OOX13*1.2</f>
        <v>45926.111999999994</v>
      </c>
      <c r="OOZ13" s="16" t="s">
        <v>20</v>
      </c>
      <c r="OPA13" s="16" t="s">
        <v>19</v>
      </c>
      <c r="OPB13" s="16" t="s">
        <v>18</v>
      </c>
      <c r="OPC13" s="11">
        <v>3</v>
      </c>
      <c r="OPD13" s="8" t="s">
        <v>2</v>
      </c>
      <c r="OPE13" s="19" t="s">
        <v>28</v>
      </c>
      <c r="OPF13" s="23" t="s">
        <v>36</v>
      </c>
      <c r="OPG13" s="8" t="s">
        <v>29</v>
      </c>
      <c r="OPH13" s="8" t="s">
        <v>37</v>
      </c>
      <c r="OPI13" s="23" t="s">
        <v>21</v>
      </c>
      <c r="OPJ13" s="21">
        <v>13</v>
      </c>
      <c r="OPK13" s="8"/>
      <c r="OPL13" s="8"/>
      <c r="OPM13" s="18">
        <f t="shared" ref="OPM13" si="12171">60916.66/5</f>
        <v>12183.332</v>
      </c>
      <c r="OPN13" s="18">
        <f t="shared" ref="OPN13" si="12172">191358.8/5</f>
        <v>38271.759999999995</v>
      </c>
      <c r="OPO13" s="17">
        <f t="shared" ref="OPO13" si="12173">OPN13*1.2</f>
        <v>45926.111999999994</v>
      </c>
      <c r="OPP13" s="16" t="s">
        <v>20</v>
      </c>
      <c r="OPQ13" s="16" t="s">
        <v>19</v>
      </c>
      <c r="OPR13" s="16" t="s">
        <v>18</v>
      </c>
      <c r="OPS13" s="11">
        <v>3</v>
      </c>
      <c r="OPT13" s="8" t="s">
        <v>2</v>
      </c>
      <c r="OPU13" s="19" t="s">
        <v>28</v>
      </c>
      <c r="OPV13" s="23" t="s">
        <v>36</v>
      </c>
      <c r="OPW13" s="8" t="s">
        <v>29</v>
      </c>
      <c r="OPX13" s="8" t="s">
        <v>37</v>
      </c>
      <c r="OPY13" s="23" t="s">
        <v>21</v>
      </c>
      <c r="OPZ13" s="21">
        <v>13</v>
      </c>
      <c r="OQA13" s="8"/>
      <c r="OQB13" s="8"/>
      <c r="OQC13" s="18">
        <f t="shared" ref="OQC13" si="12174">60916.66/5</f>
        <v>12183.332</v>
      </c>
      <c r="OQD13" s="18">
        <f t="shared" ref="OQD13" si="12175">191358.8/5</f>
        <v>38271.759999999995</v>
      </c>
      <c r="OQE13" s="17">
        <f t="shared" ref="OQE13" si="12176">OQD13*1.2</f>
        <v>45926.111999999994</v>
      </c>
      <c r="OQF13" s="16" t="s">
        <v>20</v>
      </c>
      <c r="OQG13" s="16" t="s">
        <v>19</v>
      </c>
      <c r="OQH13" s="16" t="s">
        <v>18</v>
      </c>
      <c r="OQI13" s="11">
        <v>3</v>
      </c>
      <c r="OQJ13" s="8" t="s">
        <v>2</v>
      </c>
      <c r="OQK13" s="19" t="s">
        <v>28</v>
      </c>
      <c r="OQL13" s="23" t="s">
        <v>36</v>
      </c>
      <c r="OQM13" s="8" t="s">
        <v>29</v>
      </c>
      <c r="OQN13" s="8" t="s">
        <v>37</v>
      </c>
      <c r="OQO13" s="23" t="s">
        <v>21</v>
      </c>
      <c r="OQP13" s="21">
        <v>13</v>
      </c>
      <c r="OQQ13" s="8"/>
      <c r="OQR13" s="8"/>
      <c r="OQS13" s="18">
        <f t="shared" ref="OQS13" si="12177">60916.66/5</f>
        <v>12183.332</v>
      </c>
      <c r="OQT13" s="18">
        <f t="shared" ref="OQT13" si="12178">191358.8/5</f>
        <v>38271.759999999995</v>
      </c>
      <c r="OQU13" s="17">
        <f t="shared" ref="OQU13" si="12179">OQT13*1.2</f>
        <v>45926.111999999994</v>
      </c>
      <c r="OQV13" s="16" t="s">
        <v>20</v>
      </c>
      <c r="OQW13" s="16" t="s">
        <v>19</v>
      </c>
      <c r="OQX13" s="16" t="s">
        <v>18</v>
      </c>
      <c r="OQY13" s="11">
        <v>3</v>
      </c>
      <c r="OQZ13" s="8" t="s">
        <v>2</v>
      </c>
      <c r="ORA13" s="19" t="s">
        <v>28</v>
      </c>
      <c r="ORB13" s="23" t="s">
        <v>36</v>
      </c>
      <c r="ORC13" s="8" t="s">
        <v>29</v>
      </c>
      <c r="ORD13" s="8" t="s">
        <v>37</v>
      </c>
      <c r="ORE13" s="23" t="s">
        <v>21</v>
      </c>
      <c r="ORF13" s="21">
        <v>13</v>
      </c>
      <c r="ORG13" s="8"/>
      <c r="ORH13" s="8"/>
      <c r="ORI13" s="18">
        <f t="shared" ref="ORI13" si="12180">60916.66/5</f>
        <v>12183.332</v>
      </c>
      <c r="ORJ13" s="18">
        <f t="shared" ref="ORJ13" si="12181">191358.8/5</f>
        <v>38271.759999999995</v>
      </c>
      <c r="ORK13" s="17">
        <f t="shared" ref="ORK13" si="12182">ORJ13*1.2</f>
        <v>45926.111999999994</v>
      </c>
      <c r="ORL13" s="16" t="s">
        <v>20</v>
      </c>
      <c r="ORM13" s="16" t="s">
        <v>19</v>
      </c>
      <c r="ORN13" s="16" t="s">
        <v>18</v>
      </c>
      <c r="ORO13" s="11">
        <v>3</v>
      </c>
      <c r="ORP13" s="8" t="s">
        <v>2</v>
      </c>
      <c r="ORQ13" s="19" t="s">
        <v>28</v>
      </c>
      <c r="ORR13" s="23" t="s">
        <v>36</v>
      </c>
      <c r="ORS13" s="8" t="s">
        <v>29</v>
      </c>
      <c r="ORT13" s="8" t="s">
        <v>37</v>
      </c>
      <c r="ORU13" s="23" t="s">
        <v>21</v>
      </c>
      <c r="ORV13" s="21">
        <v>13</v>
      </c>
      <c r="ORW13" s="8"/>
      <c r="ORX13" s="8"/>
      <c r="ORY13" s="18">
        <f t="shared" ref="ORY13" si="12183">60916.66/5</f>
        <v>12183.332</v>
      </c>
      <c r="ORZ13" s="18">
        <f t="shared" ref="ORZ13" si="12184">191358.8/5</f>
        <v>38271.759999999995</v>
      </c>
      <c r="OSA13" s="17">
        <f t="shared" ref="OSA13" si="12185">ORZ13*1.2</f>
        <v>45926.111999999994</v>
      </c>
      <c r="OSB13" s="16" t="s">
        <v>20</v>
      </c>
      <c r="OSC13" s="16" t="s">
        <v>19</v>
      </c>
      <c r="OSD13" s="16" t="s">
        <v>18</v>
      </c>
      <c r="OSE13" s="11">
        <v>3</v>
      </c>
      <c r="OSF13" s="8" t="s">
        <v>2</v>
      </c>
      <c r="OSG13" s="19" t="s">
        <v>28</v>
      </c>
      <c r="OSH13" s="23" t="s">
        <v>36</v>
      </c>
      <c r="OSI13" s="8" t="s">
        <v>29</v>
      </c>
      <c r="OSJ13" s="8" t="s">
        <v>37</v>
      </c>
      <c r="OSK13" s="23" t="s">
        <v>21</v>
      </c>
      <c r="OSL13" s="21">
        <v>13</v>
      </c>
      <c r="OSM13" s="8"/>
      <c r="OSN13" s="8"/>
      <c r="OSO13" s="18">
        <f t="shared" ref="OSO13" si="12186">60916.66/5</f>
        <v>12183.332</v>
      </c>
      <c r="OSP13" s="18">
        <f t="shared" ref="OSP13" si="12187">191358.8/5</f>
        <v>38271.759999999995</v>
      </c>
      <c r="OSQ13" s="17">
        <f t="shared" ref="OSQ13" si="12188">OSP13*1.2</f>
        <v>45926.111999999994</v>
      </c>
      <c r="OSR13" s="16" t="s">
        <v>20</v>
      </c>
      <c r="OSS13" s="16" t="s">
        <v>19</v>
      </c>
      <c r="OST13" s="16" t="s">
        <v>18</v>
      </c>
      <c r="OSU13" s="11">
        <v>3</v>
      </c>
      <c r="OSV13" s="8" t="s">
        <v>2</v>
      </c>
      <c r="OSW13" s="19" t="s">
        <v>28</v>
      </c>
      <c r="OSX13" s="23" t="s">
        <v>36</v>
      </c>
      <c r="OSY13" s="8" t="s">
        <v>29</v>
      </c>
      <c r="OSZ13" s="8" t="s">
        <v>37</v>
      </c>
      <c r="OTA13" s="23" t="s">
        <v>21</v>
      </c>
      <c r="OTB13" s="21">
        <v>13</v>
      </c>
      <c r="OTC13" s="8"/>
      <c r="OTD13" s="8"/>
      <c r="OTE13" s="18">
        <f t="shared" ref="OTE13" si="12189">60916.66/5</f>
        <v>12183.332</v>
      </c>
      <c r="OTF13" s="18">
        <f t="shared" ref="OTF13" si="12190">191358.8/5</f>
        <v>38271.759999999995</v>
      </c>
      <c r="OTG13" s="17">
        <f t="shared" ref="OTG13" si="12191">OTF13*1.2</f>
        <v>45926.111999999994</v>
      </c>
      <c r="OTH13" s="16" t="s">
        <v>20</v>
      </c>
      <c r="OTI13" s="16" t="s">
        <v>19</v>
      </c>
      <c r="OTJ13" s="16" t="s">
        <v>18</v>
      </c>
      <c r="OTK13" s="11">
        <v>3</v>
      </c>
      <c r="OTL13" s="8" t="s">
        <v>2</v>
      </c>
      <c r="OTM13" s="19" t="s">
        <v>28</v>
      </c>
      <c r="OTN13" s="23" t="s">
        <v>36</v>
      </c>
      <c r="OTO13" s="8" t="s">
        <v>29</v>
      </c>
      <c r="OTP13" s="8" t="s">
        <v>37</v>
      </c>
      <c r="OTQ13" s="23" t="s">
        <v>21</v>
      </c>
      <c r="OTR13" s="21">
        <v>13</v>
      </c>
      <c r="OTS13" s="8"/>
      <c r="OTT13" s="8"/>
      <c r="OTU13" s="18">
        <f t="shared" ref="OTU13" si="12192">60916.66/5</f>
        <v>12183.332</v>
      </c>
      <c r="OTV13" s="18">
        <f t="shared" ref="OTV13" si="12193">191358.8/5</f>
        <v>38271.759999999995</v>
      </c>
      <c r="OTW13" s="17">
        <f t="shared" ref="OTW13" si="12194">OTV13*1.2</f>
        <v>45926.111999999994</v>
      </c>
      <c r="OTX13" s="16" t="s">
        <v>20</v>
      </c>
      <c r="OTY13" s="16" t="s">
        <v>19</v>
      </c>
      <c r="OTZ13" s="16" t="s">
        <v>18</v>
      </c>
      <c r="OUA13" s="11">
        <v>3</v>
      </c>
      <c r="OUB13" s="8" t="s">
        <v>2</v>
      </c>
      <c r="OUC13" s="19" t="s">
        <v>28</v>
      </c>
      <c r="OUD13" s="23" t="s">
        <v>36</v>
      </c>
      <c r="OUE13" s="8" t="s">
        <v>29</v>
      </c>
      <c r="OUF13" s="8" t="s">
        <v>37</v>
      </c>
      <c r="OUG13" s="23" t="s">
        <v>21</v>
      </c>
      <c r="OUH13" s="21">
        <v>13</v>
      </c>
      <c r="OUI13" s="8"/>
      <c r="OUJ13" s="8"/>
      <c r="OUK13" s="18">
        <f t="shared" ref="OUK13" si="12195">60916.66/5</f>
        <v>12183.332</v>
      </c>
      <c r="OUL13" s="18">
        <f t="shared" ref="OUL13" si="12196">191358.8/5</f>
        <v>38271.759999999995</v>
      </c>
      <c r="OUM13" s="17">
        <f t="shared" ref="OUM13" si="12197">OUL13*1.2</f>
        <v>45926.111999999994</v>
      </c>
      <c r="OUN13" s="16" t="s">
        <v>20</v>
      </c>
      <c r="OUO13" s="16" t="s">
        <v>19</v>
      </c>
      <c r="OUP13" s="16" t="s">
        <v>18</v>
      </c>
      <c r="OUQ13" s="11">
        <v>3</v>
      </c>
      <c r="OUR13" s="8" t="s">
        <v>2</v>
      </c>
      <c r="OUS13" s="19" t="s">
        <v>28</v>
      </c>
      <c r="OUT13" s="23" t="s">
        <v>36</v>
      </c>
      <c r="OUU13" s="8" t="s">
        <v>29</v>
      </c>
      <c r="OUV13" s="8" t="s">
        <v>37</v>
      </c>
      <c r="OUW13" s="23" t="s">
        <v>21</v>
      </c>
      <c r="OUX13" s="21">
        <v>13</v>
      </c>
      <c r="OUY13" s="8"/>
      <c r="OUZ13" s="8"/>
      <c r="OVA13" s="18">
        <f t="shared" ref="OVA13" si="12198">60916.66/5</f>
        <v>12183.332</v>
      </c>
      <c r="OVB13" s="18">
        <f t="shared" ref="OVB13" si="12199">191358.8/5</f>
        <v>38271.759999999995</v>
      </c>
      <c r="OVC13" s="17">
        <f t="shared" ref="OVC13" si="12200">OVB13*1.2</f>
        <v>45926.111999999994</v>
      </c>
      <c r="OVD13" s="16" t="s">
        <v>20</v>
      </c>
      <c r="OVE13" s="16" t="s">
        <v>19</v>
      </c>
      <c r="OVF13" s="16" t="s">
        <v>18</v>
      </c>
      <c r="OVG13" s="11">
        <v>3</v>
      </c>
      <c r="OVH13" s="8" t="s">
        <v>2</v>
      </c>
      <c r="OVI13" s="19" t="s">
        <v>28</v>
      </c>
      <c r="OVJ13" s="23" t="s">
        <v>36</v>
      </c>
      <c r="OVK13" s="8" t="s">
        <v>29</v>
      </c>
      <c r="OVL13" s="8" t="s">
        <v>37</v>
      </c>
      <c r="OVM13" s="23" t="s">
        <v>21</v>
      </c>
      <c r="OVN13" s="21">
        <v>13</v>
      </c>
      <c r="OVO13" s="8"/>
      <c r="OVP13" s="8"/>
      <c r="OVQ13" s="18">
        <f t="shared" ref="OVQ13" si="12201">60916.66/5</f>
        <v>12183.332</v>
      </c>
      <c r="OVR13" s="18">
        <f t="shared" ref="OVR13" si="12202">191358.8/5</f>
        <v>38271.759999999995</v>
      </c>
      <c r="OVS13" s="17">
        <f t="shared" ref="OVS13" si="12203">OVR13*1.2</f>
        <v>45926.111999999994</v>
      </c>
      <c r="OVT13" s="16" t="s">
        <v>20</v>
      </c>
      <c r="OVU13" s="16" t="s">
        <v>19</v>
      </c>
      <c r="OVV13" s="16" t="s">
        <v>18</v>
      </c>
      <c r="OVW13" s="11">
        <v>3</v>
      </c>
      <c r="OVX13" s="8" t="s">
        <v>2</v>
      </c>
      <c r="OVY13" s="19" t="s">
        <v>28</v>
      </c>
      <c r="OVZ13" s="23" t="s">
        <v>36</v>
      </c>
      <c r="OWA13" s="8" t="s">
        <v>29</v>
      </c>
      <c r="OWB13" s="8" t="s">
        <v>37</v>
      </c>
      <c r="OWC13" s="23" t="s">
        <v>21</v>
      </c>
      <c r="OWD13" s="21">
        <v>13</v>
      </c>
      <c r="OWE13" s="8"/>
      <c r="OWF13" s="8"/>
      <c r="OWG13" s="18">
        <f t="shared" ref="OWG13" si="12204">60916.66/5</f>
        <v>12183.332</v>
      </c>
      <c r="OWH13" s="18">
        <f t="shared" ref="OWH13" si="12205">191358.8/5</f>
        <v>38271.759999999995</v>
      </c>
      <c r="OWI13" s="17">
        <f t="shared" ref="OWI13" si="12206">OWH13*1.2</f>
        <v>45926.111999999994</v>
      </c>
      <c r="OWJ13" s="16" t="s">
        <v>20</v>
      </c>
      <c r="OWK13" s="16" t="s">
        <v>19</v>
      </c>
      <c r="OWL13" s="16" t="s">
        <v>18</v>
      </c>
      <c r="OWM13" s="11">
        <v>3</v>
      </c>
      <c r="OWN13" s="8" t="s">
        <v>2</v>
      </c>
      <c r="OWO13" s="19" t="s">
        <v>28</v>
      </c>
      <c r="OWP13" s="23" t="s">
        <v>36</v>
      </c>
      <c r="OWQ13" s="8" t="s">
        <v>29</v>
      </c>
      <c r="OWR13" s="8" t="s">
        <v>37</v>
      </c>
      <c r="OWS13" s="23" t="s">
        <v>21</v>
      </c>
      <c r="OWT13" s="21">
        <v>13</v>
      </c>
      <c r="OWU13" s="8"/>
      <c r="OWV13" s="8"/>
      <c r="OWW13" s="18">
        <f t="shared" ref="OWW13" si="12207">60916.66/5</f>
        <v>12183.332</v>
      </c>
      <c r="OWX13" s="18">
        <f t="shared" ref="OWX13" si="12208">191358.8/5</f>
        <v>38271.759999999995</v>
      </c>
      <c r="OWY13" s="17">
        <f t="shared" ref="OWY13" si="12209">OWX13*1.2</f>
        <v>45926.111999999994</v>
      </c>
      <c r="OWZ13" s="16" t="s">
        <v>20</v>
      </c>
      <c r="OXA13" s="16" t="s">
        <v>19</v>
      </c>
      <c r="OXB13" s="16" t="s">
        <v>18</v>
      </c>
      <c r="OXC13" s="11">
        <v>3</v>
      </c>
      <c r="OXD13" s="8" t="s">
        <v>2</v>
      </c>
      <c r="OXE13" s="19" t="s">
        <v>28</v>
      </c>
      <c r="OXF13" s="23" t="s">
        <v>36</v>
      </c>
      <c r="OXG13" s="8" t="s">
        <v>29</v>
      </c>
      <c r="OXH13" s="8" t="s">
        <v>37</v>
      </c>
      <c r="OXI13" s="23" t="s">
        <v>21</v>
      </c>
      <c r="OXJ13" s="21">
        <v>13</v>
      </c>
      <c r="OXK13" s="8"/>
      <c r="OXL13" s="8"/>
      <c r="OXM13" s="18">
        <f t="shared" ref="OXM13" si="12210">60916.66/5</f>
        <v>12183.332</v>
      </c>
      <c r="OXN13" s="18">
        <f t="shared" ref="OXN13" si="12211">191358.8/5</f>
        <v>38271.759999999995</v>
      </c>
      <c r="OXO13" s="17">
        <f t="shared" ref="OXO13" si="12212">OXN13*1.2</f>
        <v>45926.111999999994</v>
      </c>
      <c r="OXP13" s="16" t="s">
        <v>20</v>
      </c>
      <c r="OXQ13" s="16" t="s">
        <v>19</v>
      </c>
      <c r="OXR13" s="16" t="s">
        <v>18</v>
      </c>
      <c r="OXS13" s="11">
        <v>3</v>
      </c>
      <c r="OXT13" s="8" t="s">
        <v>2</v>
      </c>
      <c r="OXU13" s="19" t="s">
        <v>28</v>
      </c>
      <c r="OXV13" s="23" t="s">
        <v>36</v>
      </c>
      <c r="OXW13" s="8" t="s">
        <v>29</v>
      </c>
      <c r="OXX13" s="8" t="s">
        <v>37</v>
      </c>
      <c r="OXY13" s="23" t="s">
        <v>21</v>
      </c>
      <c r="OXZ13" s="21">
        <v>13</v>
      </c>
      <c r="OYA13" s="8"/>
      <c r="OYB13" s="8"/>
      <c r="OYC13" s="18">
        <f t="shared" ref="OYC13" si="12213">60916.66/5</f>
        <v>12183.332</v>
      </c>
      <c r="OYD13" s="18">
        <f t="shared" ref="OYD13" si="12214">191358.8/5</f>
        <v>38271.759999999995</v>
      </c>
      <c r="OYE13" s="17">
        <f t="shared" ref="OYE13" si="12215">OYD13*1.2</f>
        <v>45926.111999999994</v>
      </c>
      <c r="OYF13" s="16" t="s">
        <v>20</v>
      </c>
      <c r="OYG13" s="16" t="s">
        <v>19</v>
      </c>
      <c r="OYH13" s="16" t="s">
        <v>18</v>
      </c>
      <c r="OYI13" s="11">
        <v>3</v>
      </c>
      <c r="OYJ13" s="8" t="s">
        <v>2</v>
      </c>
      <c r="OYK13" s="19" t="s">
        <v>28</v>
      </c>
      <c r="OYL13" s="23" t="s">
        <v>36</v>
      </c>
      <c r="OYM13" s="8" t="s">
        <v>29</v>
      </c>
      <c r="OYN13" s="8" t="s">
        <v>37</v>
      </c>
      <c r="OYO13" s="23" t="s">
        <v>21</v>
      </c>
      <c r="OYP13" s="21">
        <v>13</v>
      </c>
      <c r="OYQ13" s="8"/>
      <c r="OYR13" s="8"/>
      <c r="OYS13" s="18">
        <f t="shared" ref="OYS13" si="12216">60916.66/5</f>
        <v>12183.332</v>
      </c>
      <c r="OYT13" s="18">
        <f t="shared" ref="OYT13" si="12217">191358.8/5</f>
        <v>38271.759999999995</v>
      </c>
      <c r="OYU13" s="17">
        <f t="shared" ref="OYU13" si="12218">OYT13*1.2</f>
        <v>45926.111999999994</v>
      </c>
      <c r="OYV13" s="16" t="s">
        <v>20</v>
      </c>
      <c r="OYW13" s="16" t="s">
        <v>19</v>
      </c>
      <c r="OYX13" s="16" t="s">
        <v>18</v>
      </c>
      <c r="OYY13" s="11">
        <v>3</v>
      </c>
      <c r="OYZ13" s="8" t="s">
        <v>2</v>
      </c>
      <c r="OZA13" s="19" t="s">
        <v>28</v>
      </c>
      <c r="OZB13" s="23" t="s">
        <v>36</v>
      </c>
      <c r="OZC13" s="8" t="s">
        <v>29</v>
      </c>
      <c r="OZD13" s="8" t="s">
        <v>37</v>
      </c>
      <c r="OZE13" s="23" t="s">
        <v>21</v>
      </c>
      <c r="OZF13" s="21">
        <v>13</v>
      </c>
      <c r="OZG13" s="8"/>
      <c r="OZH13" s="8"/>
      <c r="OZI13" s="18">
        <f t="shared" ref="OZI13" si="12219">60916.66/5</f>
        <v>12183.332</v>
      </c>
      <c r="OZJ13" s="18">
        <f t="shared" ref="OZJ13" si="12220">191358.8/5</f>
        <v>38271.759999999995</v>
      </c>
      <c r="OZK13" s="17">
        <f t="shared" ref="OZK13" si="12221">OZJ13*1.2</f>
        <v>45926.111999999994</v>
      </c>
      <c r="OZL13" s="16" t="s">
        <v>20</v>
      </c>
      <c r="OZM13" s="16" t="s">
        <v>19</v>
      </c>
      <c r="OZN13" s="16" t="s">
        <v>18</v>
      </c>
      <c r="OZO13" s="11">
        <v>3</v>
      </c>
      <c r="OZP13" s="8" t="s">
        <v>2</v>
      </c>
      <c r="OZQ13" s="19" t="s">
        <v>28</v>
      </c>
      <c r="OZR13" s="23" t="s">
        <v>36</v>
      </c>
      <c r="OZS13" s="8" t="s">
        <v>29</v>
      </c>
      <c r="OZT13" s="8" t="s">
        <v>37</v>
      </c>
      <c r="OZU13" s="23" t="s">
        <v>21</v>
      </c>
      <c r="OZV13" s="21">
        <v>13</v>
      </c>
      <c r="OZW13" s="8"/>
      <c r="OZX13" s="8"/>
      <c r="OZY13" s="18">
        <f t="shared" ref="OZY13" si="12222">60916.66/5</f>
        <v>12183.332</v>
      </c>
      <c r="OZZ13" s="18">
        <f t="shared" ref="OZZ13" si="12223">191358.8/5</f>
        <v>38271.759999999995</v>
      </c>
      <c r="PAA13" s="17">
        <f t="shared" ref="PAA13" si="12224">OZZ13*1.2</f>
        <v>45926.111999999994</v>
      </c>
      <c r="PAB13" s="16" t="s">
        <v>20</v>
      </c>
      <c r="PAC13" s="16" t="s">
        <v>19</v>
      </c>
      <c r="PAD13" s="16" t="s">
        <v>18</v>
      </c>
      <c r="PAE13" s="11">
        <v>3</v>
      </c>
      <c r="PAF13" s="8" t="s">
        <v>2</v>
      </c>
      <c r="PAG13" s="19" t="s">
        <v>28</v>
      </c>
      <c r="PAH13" s="23" t="s">
        <v>36</v>
      </c>
      <c r="PAI13" s="8" t="s">
        <v>29</v>
      </c>
      <c r="PAJ13" s="8" t="s">
        <v>37</v>
      </c>
      <c r="PAK13" s="23" t="s">
        <v>21</v>
      </c>
      <c r="PAL13" s="21">
        <v>13</v>
      </c>
      <c r="PAM13" s="8"/>
      <c r="PAN13" s="8"/>
      <c r="PAO13" s="18">
        <f t="shared" ref="PAO13" si="12225">60916.66/5</f>
        <v>12183.332</v>
      </c>
      <c r="PAP13" s="18">
        <f t="shared" ref="PAP13" si="12226">191358.8/5</f>
        <v>38271.759999999995</v>
      </c>
      <c r="PAQ13" s="17">
        <f t="shared" ref="PAQ13" si="12227">PAP13*1.2</f>
        <v>45926.111999999994</v>
      </c>
      <c r="PAR13" s="16" t="s">
        <v>20</v>
      </c>
      <c r="PAS13" s="16" t="s">
        <v>19</v>
      </c>
      <c r="PAT13" s="16" t="s">
        <v>18</v>
      </c>
      <c r="PAU13" s="11">
        <v>3</v>
      </c>
      <c r="PAV13" s="8" t="s">
        <v>2</v>
      </c>
      <c r="PAW13" s="19" t="s">
        <v>28</v>
      </c>
      <c r="PAX13" s="23" t="s">
        <v>36</v>
      </c>
      <c r="PAY13" s="8" t="s">
        <v>29</v>
      </c>
      <c r="PAZ13" s="8" t="s">
        <v>37</v>
      </c>
      <c r="PBA13" s="23" t="s">
        <v>21</v>
      </c>
      <c r="PBB13" s="21">
        <v>13</v>
      </c>
      <c r="PBC13" s="8"/>
      <c r="PBD13" s="8"/>
      <c r="PBE13" s="18">
        <f t="shared" ref="PBE13" si="12228">60916.66/5</f>
        <v>12183.332</v>
      </c>
      <c r="PBF13" s="18">
        <f t="shared" ref="PBF13" si="12229">191358.8/5</f>
        <v>38271.759999999995</v>
      </c>
      <c r="PBG13" s="17">
        <f t="shared" ref="PBG13" si="12230">PBF13*1.2</f>
        <v>45926.111999999994</v>
      </c>
      <c r="PBH13" s="16" t="s">
        <v>20</v>
      </c>
      <c r="PBI13" s="16" t="s">
        <v>19</v>
      </c>
      <c r="PBJ13" s="16" t="s">
        <v>18</v>
      </c>
      <c r="PBK13" s="11">
        <v>3</v>
      </c>
      <c r="PBL13" s="8" t="s">
        <v>2</v>
      </c>
      <c r="PBM13" s="19" t="s">
        <v>28</v>
      </c>
      <c r="PBN13" s="23" t="s">
        <v>36</v>
      </c>
      <c r="PBO13" s="8" t="s">
        <v>29</v>
      </c>
      <c r="PBP13" s="8" t="s">
        <v>37</v>
      </c>
      <c r="PBQ13" s="23" t="s">
        <v>21</v>
      </c>
      <c r="PBR13" s="21">
        <v>13</v>
      </c>
      <c r="PBS13" s="8"/>
      <c r="PBT13" s="8"/>
      <c r="PBU13" s="18">
        <f t="shared" ref="PBU13" si="12231">60916.66/5</f>
        <v>12183.332</v>
      </c>
      <c r="PBV13" s="18">
        <f t="shared" ref="PBV13" si="12232">191358.8/5</f>
        <v>38271.759999999995</v>
      </c>
      <c r="PBW13" s="17">
        <f t="shared" ref="PBW13" si="12233">PBV13*1.2</f>
        <v>45926.111999999994</v>
      </c>
      <c r="PBX13" s="16" t="s">
        <v>20</v>
      </c>
      <c r="PBY13" s="16" t="s">
        <v>19</v>
      </c>
      <c r="PBZ13" s="16" t="s">
        <v>18</v>
      </c>
      <c r="PCA13" s="11">
        <v>3</v>
      </c>
      <c r="PCB13" s="8" t="s">
        <v>2</v>
      </c>
      <c r="PCC13" s="19" t="s">
        <v>28</v>
      </c>
      <c r="PCD13" s="23" t="s">
        <v>36</v>
      </c>
      <c r="PCE13" s="8" t="s">
        <v>29</v>
      </c>
      <c r="PCF13" s="8" t="s">
        <v>37</v>
      </c>
      <c r="PCG13" s="23" t="s">
        <v>21</v>
      </c>
      <c r="PCH13" s="21">
        <v>13</v>
      </c>
      <c r="PCI13" s="8"/>
      <c r="PCJ13" s="8"/>
      <c r="PCK13" s="18">
        <f t="shared" ref="PCK13" si="12234">60916.66/5</f>
        <v>12183.332</v>
      </c>
      <c r="PCL13" s="18">
        <f t="shared" ref="PCL13" si="12235">191358.8/5</f>
        <v>38271.759999999995</v>
      </c>
      <c r="PCM13" s="17">
        <f t="shared" ref="PCM13" si="12236">PCL13*1.2</f>
        <v>45926.111999999994</v>
      </c>
      <c r="PCN13" s="16" t="s">
        <v>20</v>
      </c>
      <c r="PCO13" s="16" t="s">
        <v>19</v>
      </c>
      <c r="PCP13" s="16" t="s">
        <v>18</v>
      </c>
      <c r="PCQ13" s="11">
        <v>3</v>
      </c>
      <c r="PCR13" s="8" t="s">
        <v>2</v>
      </c>
      <c r="PCS13" s="19" t="s">
        <v>28</v>
      </c>
      <c r="PCT13" s="23" t="s">
        <v>36</v>
      </c>
      <c r="PCU13" s="8" t="s">
        <v>29</v>
      </c>
      <c r="PCV13" s="8" t="s">
        <v>37</v>
      </c>
      <c r="PCW13" s="23" t="s">
        <v>21</v>
      </c>
      <c r="PCX13" s="21">
        <v>13</v>
      </c>
      <c r="PCY13" s="8"/>
      <c r="PCZ13" s="8"/>
      <c r="PDA13" s="18">
        <f t="shared" ref="PDA13" si="12237">60916.66/5</f>
        <v>12183.332</v>
      </c>
      <c r="PDB13" s="18">
        <f t="shared" ref="PDB13" si="12238">191358.8/5</f>
        <v>38271.759999999995</v>
      </c>
      <c r="PDC13" s="17">
        <f t="shared" ref="PDC13" si="12239">PDB13*1.2</f>
        <v>45926.111999999994</v>
      </c>
      <c r="PDD13" s="16" t="s">
        <v>20</v>
      </c>
      <c r="PDE13" s="16" t="s">
        <v>19</v>
      </c>
      <c r="PDF13" s="16" t="s">
        <v>18</v>
      </c>
      <c r="PDG13" s="11">
        <v>3</v>
      </c>
      <c r="PDH13" s="8" t="s">
        <v>2</v>
      </c>
      <c r="PDI13" s="19" t="s">
        <v>28</v>
      </c>
      <c r="PDJ13" s="23" t="s">
        <v>36</v>
      </c>
      <c r="PDK13" s="8" t="s">
        <v>29</v>
      </c>
      <c r="PDL13" s="8" t="s">
        <v>37</v>
      </c>
      <c r="PDM13" s="23" t="s">
        <v>21</v>
      </c>
      <c r="PDN13" s="21">
        <v>13</v>
      </c>
      <c r="PDO13" s="8"/>
      <c r="PDP13" s="8"/>
      <c r="PDQ13" s="18">
        <f t="shared" ref="PDQ13" si="12240">60916.66/5</f>
        <v>12183.332</v>
      </c>
      <c r="PDR13" s="18">
        <f t="shared" ref="PDR13" si="12241">191358.8/5</f>
        <v>38271.759999999995</v>
      </c>
      <c r="PDS13" s="17">
        <f t="shared" ref="PDS13" si="12242">PDR13*1.2</f>
        <v>45926.111999999994</v>
      </c>
      <c r="PDT13" s="16" t="s">
        <v>20</v>
      </c>
      <c r="PDU13" s="16" t="s">
        <v>19</v>
      </c>
      <c r="PDV13" s="16" t="s">
        <v>18</v>
      </c>
      <c r="PDW13" s="11">
        <v>3</v>
      </c>
      <c r="PDX13" s="8" t="s">
        <v>2</v>
      </c>
      <c r="PDY13" s="19" t="s">
        <v>28</v>
      </c>
      <c r="PDZ13" s="23" t="s">
        <v>36</v>
      </c>
      <c r="PEA13" s="8" t="s">
        <v>29</v>
      </c>
      <c r="PEB13" s="8" t="s">
        <v>37</v>
      </c>
      <c r="PEC13" s="23" t="s">
        <v>21</v>
      </c>
      <c r="PED13" s="21">
        <v>13</v>
      </c>
      <c r="PEE13" s="8"/>
      <c r="PEF13" s="8"/>
      <c r="PEG13" s="18">
        <f t="shared" ref="PEG13" si="12243">60916.66/5</f>
        <v>12183.332</v>
      </c>
      <c r="PEH13" s="18">
        <f t="shared" ref="PEH13" si="12244">191358.8/5</f>
        <v>38271.759999999995</v>
      </c>
      <c r="PEI13" s="17">
        <f t="shared" ref="PEI13" si="12245">PEH13*1.2</f>
        <v>45926.111999999994</v>
      </c>
      <c r="PEJ13" s="16" t="s">
        <v>20</v>
      </c>
      <c r="PEK13" s="16" t="s">
        <v>19</v>
      </c>
      <c r="PEL13" s="16" t="s">
        <v>18</v>
      </c>
      <c r="PEM13" s="11">
        <v>3</v>
      </c>
      <c r="PEN13" s="8" t="s">
        <v>2</v>
      </c>
      <c r="PEO13" s="19" t="s">
        <v>28</v>
      </c>
      <c r="PEP13" s="23" t="s">
        <v>36</v>
      </c>
      <c r="PEQ13" s="8" t="s">
        <v>29</v>
      </c>
      <c r="PER13" s="8" t="s">
        <v>37</v>
      </c>
      <c r="PES13" s="23" t="s">
        <v>21</v>
      </c>
      <c r="PET13" s="21">
        <v>13</v>
      </c>
      <c r="PEU13" s="8"/>
      <c r="PEV13" s="8"/>
      <c r="PEW13" s="18">
        <f t="shared" ref="PEW13" si="12246">60916.66/5</f>
        <v>12183.332</v>
      </c>
      <c r="PEX13" s="18">
        <f t="shared" ref="PEX13" si="12247">191358.8/5</f>
        <v>38271.759999999995</v>
      </c>
      <c r="PEY13" s="17">
        <f t="shared" ref="PEY13" si="12248">PEX13*1.2</f>
        <v>45926.111999999994</v>
      </c>
      <c r="PEZ13" s="16" t="s">
        <v>20</v>
      </c>
      <c r="PFA13" s="16" t="s">
        <v>19</v>
      </c>
      <c r="PFB13" s="16" t="s">
        <v>18</v>
      </c>
      <c r="PFC13" s="11">
        <v>3</v>
      </c>
      <c r="PFD13" s="8" t="s">
        <v>2</v>
      </c>
      <c r="PFE13" s="19" t="s">
        <v>28</v>
      </c>
      <c r="PFF13" s="23" t="s">
        <v>36</v>
      </c>
      <c r="PFG13" s="8" t="s">
        <v>29</v>
      </c>
      <c r="PFH13" s="8" t="s">
        <v>37</v>
      </c>
      <c r="PFI13" s="23" t="s">
        <v>21</v>
      </c>
      <c r="PFJ13" s="21">
        <v>13</v>
      </c>
      <c r="PFK13" s="8"/>
      <c r="PFL13" s="8"/>
      <c r="PFM13" s="18">
        <f t="shared" ref="PFM13" si="12249">60916.66/5</f>
        <v>12183.332</v>
      </c>
      <c r="PFN13" s="18">
        <f t="shared" ref="PFN13" si="12250">191358.8/5</f>
        <v>38271.759999999995</v>
      </c>
      <c r="PFO13" s="17">
        <f t="shared" ref="PFO13" si="12251">PFN13*1.2</f>
        <v>45926.111999999994</v>
      </c>
      <c r="PFP13" s="16" t="s">
        <v>20</v>
      </c>
      <c r="PFQ13" s="16" t="s">
        <v>19</v>
      </c>
      <c r="PFR13" s="16" t="s">
        <v>18</v>
      </c>
      <c r="PFS13" s="11">
        <v>3</v>
      </c>
      <c r="PFT13" s="8" t="s">
        <v>2</v>
      </c>
      <c r="PFU13" s="19" t="s">
        <v>28</v>
      </c>
      <c r="PFV13" s="23" t="s">
        <v>36</v>
      </c>
      <c r="PFW13" s="8" t="s">
        <v>29</v>
      </c>
      <c r="PFX13" s="8" t="s">
        <v>37</v>
      </c>
      <c r="PFY13" s="23" t="s">
        <v>21</v>
      </c>
      <c r="PFZ13" s="21">
        <v>13</v>
      </c>
      <c r="PGA13" s="8"/>
      <c r="PGB13" s="8"/>
      <c r="PGC13" s="18">
        <f t="shared" ref="PGC13" si="12252">60916.66/5</f>
        <v>12183.332</v>
      </c>
      <c r="PGD13" s="18">
        <f t="shared" ref="PGD13" si="12253">191358.8/5</f>
        <v>38271.759999999995</v>
      </c>
      <c r="PGE13" s="17">
        <f t="shared" ref="PGE13" si="12254">PGD13*1.2</f>
        <v>45926.111999999994</v>
      </c>
      <c r="PGF13" s="16" t="s">
        <v>20</v>
      </c>
      <c r="PGG13" s="16" t="s">
        <v>19</v>
      </c>
      <c r="PGH13" s="16" t="s">
        <v>18</v>
      </c>
      <c r="PGI13" s="11">
        <v>3</v>
      </c>
      <c r="PGJ13" s="8" t="s">
        <v>2</v>
      </c>
      <c r="PGK13" s="19" t="s">
        <v>28</v>
      </c>
      <c r="PGL13" s="23" t="s">
        <v>36</v>
      </c>
      <c r="PGM13" s="8" t="s">
        <v>29</v>
      </c>
      <c r="PGN13" s="8" t="s">
        <v>37</v>
      </c>
      <c r="PGO13" s="23" t="s">
        <v>21</v>
      </c>
      <c r="PGP13" s="21">
        <v>13</v>
      </c>
      <c r="PGQ13" s="8"/>
      <c r="PGR13" s="8"/>
      <c r="PGS13" s="18">
        <f t="shared" ref="PGS13" si="12255">60916.66/5</f>
        <v>12183.332</v>
      </c>
      <c r="PGT13" s="18">
        <f t="shared" ref="PGT13" si="12256">191358.8/5</f>
        <v>38271.759999999995</v>
      </c>
      <c r="PGU13" s="17">
        <f t="shared" ref="PGU13" si="12257">PGT13*1.2</f>
        <v>45926.111999999994</v>
      </c>
      <c r="PGV13" s="16" t="s">
        <v>20</v>
      </c>
      <c r="PGW13" s="16" t="s">
        <v>19</v>
      </c>
      <c r="PGX13" s="16" t="s">
        <v>18</v>
      </c>
      <c r="PGY13" s="11">
        <v>3</v>
      </c>
      <c r="PGZ13" s="8" t="s">
        <v>2</v>
      </c>
      <c r="PHA13" s="19" t="s">
        <v>28</v>
      </c>
      <c r="PHB13" s="23" t="s">
        <v>36</v>
      </c>
      <c r="PHC13" s="8" t="s">
        <v>29</v>
      </c>
      <c r="PHD13" s="8" t="s">
        <v>37</v>
      </c>
      <c r="PHE13" s="23" t="s">
        <v>21</v>
      </c>
      <c r="PHF13" s="21">
        <v>13</v>
      </c>
      <c r="PHG13" s="8"/>
      <c r="PHH13" s="8"/>
      <c r="PHI13" s="18">
        <f t="shared" ref="PHI13" si="12258">60916.66/5</f>
        <v>12183.332</v>
      </c>
      <c r="PHJ13" s="18">
        <f t="shared" ref="PHJ13" si="12259">191358.8/5</f>
        <v>38271.759999999995</v>
      </c>
      <c r="PHK13" s="17">
        <f t="shared" ref="PHK13" si="12260">PHJ13*1.2</f>
        <v>45926.111999999994</v>
      </c>
      <c r="PHL13" s="16" t="s">
        <v>20</v>
      </c>
      <c r="PHM13" s="16" t="s">
        <v>19</v>
      </c>
      <c r="PHN13" s="16" t="s">
        <v>18</v>
      </c>
      <c r="PHO13" s="11">
        <v>3</v>
      </c>
      <c r="PHP13" s="8" t="s">
        <v>2</v>
      </c>
      <c r="PHQ13" s="19" t="s">
        <v>28</v>
      </c>
      <c r="PHR13" s="23" t="s">
        <v>36</v>
      </c>
      <c r="PHS13" s="8" t="s">
        <v>29</v>
      </c>
      <c r="PHT13" s="8" t="s">
        <v>37</v>
      </c>
      <c r="PHU13" s="23" t="s">
        <v>21</v>
      </c>
      <c r="PHV13" s="21">
        <v>13</v>
      </c>
      <c r="PHW13" s="8"/>
      <c r="PHX13" s="8"/>
      <c r="PHY13" s="18">
        <f t="shared" ref="PHY13" si="12261">60916.66/5</f>
        <v>12183.332</v>
      </c>
      <c r="PHZ13" s="18">
        <f t="shared" ref="PHZ13" si="12262">191358.8/5</f>
        <v>38271.759999999995</v>
      </c>
      <c r="PIA13" s="17">
        <f t="shared" ref="PIA13" si="12263">PHZ13*1.2</f>
        <v>45926.111999999994</v>
      </c>
      <c r="PIB13" s="16" t="s">
        <v>20</v>
      </c>
      <c r="PIC13" s="16" t="s">
        <v>19</v>
      </c>
      <c r="PID13" s="16" t="s">
        <v>18</v>
      </c>
      <c r="PIE13" s="11">
        <v>3</v>
      </c>
      <c r="PIF13" s="8" t="s">
        <v>2</v>
      </c>
      <c r="PIG13" s="19" t="s">
        <v>28</v>
      </c>
      <c r="PIH13" s="23" t="s">
        <v>36</v>
      </c>
      <c r="PII13" s="8" t="s">
        <v>29</v>
      </c>
      <c r="PIJ13" s="8" t="s">
        <v>37</v>
      </c>
      <c r="PIK13" s="23" t="s">
        <v>21</v>
      </c>
      <c r="PIL13" s="21">
        <v>13</v>
      </c>
      <c r="PIM13" s="8"/>
      <c r="PIN13" s="8"/>
      <c r="PIO13" s="18">
        <f t="shared" ref="PIO13" si="12264">60916.66/5</f>
        <v>12183.332</v>
      </c>
      <c r="PIP13" s="18">
        <f t="shared" ref="PIP13" si="12265">191358.8/5</f>
        <v>38271.759999999995</v>
      </c>
      <c r="PIQ13" s="17">
        <f t="shared" ref="PIQ13" si="12266">PIP13*1.2</f>
        <v>45926.111999999994</v>
      </c>
      <c r="PIR13" s="16" t="s">
        <v>20</v>
      </c>
      <c r="PIS13" s="16" t="s">
        <v>19</v>
      </c>
      <c r="PIT13" s="16" t="s">
        <v>18</v>
      </c>
      <c r="PIU13" s="11">
        <v>3</v>
      </c>
      <c r="PIV13" s="8" t="s">
        <v>2</v>
      </c>
      <c r="PIW13" s="19" t="s">
        <v>28</v>
      </c>
      <c r="PIX13" s="23" t="s">
        <v>36</v>
      </c>
      <c r="PIY13" s="8" t="s">
        <v>29</v>
      </c>
      <c r="PIZ13" s="8" t="s">
        <v>37</v>
      </c>
      <c r="PJA13" s="23" t="s">
        <v>21</v>
      </c>
      <c r="PJB13" s="21">
        <v>13</v>
      </c>
      <c r="PJC13" s="8"/>
      <c r="PJD13" s="8"/>
      <c r="PJE13" s="18">
        <f t="shared" ref="PJE13" si="12267">60916.66/5</f>
        <v>12183.332</v>
      </c>
      <c r="PJF13" s="18">
        <f t="shared" ref="PJF13" si="12268">191358.8/5</f>
        <v>38271.759999999995</v>
      </c>
      <c r="PJG13" s="17">
        <f t="shared" ref="PJG13" si="12269">PJF13*1.2</f>
        <v>45926.111999999994</v>
      </c>
      <c r="PJH13" s="16" t="s">
        <v>20</v>
      </c>
      <c r="PJI13" s="16" t="s">
        <v>19</v>
      </c>
      <c r="PJJ13" s="16" t="s">
        <v>18</v>
      </c>
      <c r="PJK13" s="11">
        <v>3</v>
      </c>
      <c r="PJL13" s="8" t="s">
        <v>2</v>
      </c>
      <c r="PJM13" s="19" t="s">
        <v>28</v>
      </c>
      <c r="PJN13" s="23" t="s">
        <v>36</v>
      </c>
      <c r="PJO13" s="8" t="s">
        <v>29</v>
      </c>
      <c r="PJP13" s="8" t="s">
        <v>37</v>
      </c>
      <c r="PJQ13" s="23" t="s">
        <v>21</v>
      </c>
      <c r="PJR13" s="21">
        <v>13</v>
      </c>
      <c r="PJS13" s="8"/>
      <c r="PJT13" s="8"/>
      <c r="PJU13" s="18">
        <f t="shared" ref="PJU13" si="12270">60916.66/5</f>
        <v>12183.332</v>
      </c>
      <c r="PJV13" s="18">
        <f t="shared" ref="PJV13" si="12271">191358.8/5</f>
        <v>38271.759999999995</v>
      </c>
      <c r="PJW13" s="17">
        <f t="shared" ref="PJW13" si="12272">PJV13*1.2</f>
        <v>45926.111999999994</v>
      </c>
      <c r="PJX13" s="16" t="s">
        <v>20</v>
      </c>
      <c r="PJY13" s="16" t="s">
        <v>19</v>
      </c>
      <c r="PJZ13" s="16" t="s">
        <v>18</v>
      </c>
      <c r="PKA13" s="11">
        <v>3</v>
      </c>
      <c r="PKB13" s="8" t="s">
        <v>2</v>
      </c>
      <c r="PKC13" s="19" t="s">
        <v>28</v>
      </c>
      <c r="PKD13" s="23" t="s">
        <v>36</v>
      </c>
      <c r="PKE13" s="8" t="s">
        <v>29</v>
      </c>
      <c r="PKF13" s="8" t="s">
        <v>37</v>
      </c>
      <c r="PKG13" s="23" t="s">
        <v>21</v>
      </c>
      <c r="PKH13" s="21">
        <v>13</v>
      </c>
      <c r="PKI13" s="8"/>
      <c r="PKJ13" s="8"/>
      <c r="PKK13" s="18">
        <f t="shared" ref="PKK13" si="12273">60916.66/5</f>
        <v>12183.332</v>
      </c>
      <c r="PKL13" s="18">
        <f t="shared" ref="PKL13" si="12274">191358.8/5</f>
        <v>38271.759999999995</v>
      </c>
      <c r="PKM13" s="17">
        <f t="shared" ref="PKM13" si="12275">PKL13*1.2</f>
        <v>45926.111999999994</v>
      </c>
      <c r="PKN13" s="16" t="s">
        <v>20</v>
      </c>
      <c r="PKO13" s="16" t="s">
        <v>19</v>
      </c>
      <c r="PKP13" s="16" t="s">
        <v>18</v>
      </c>
      <c r="PKQ13" s="11">
        <v>3</v>
      </c>
      <c r="PKR13" s="8" t="s">
        <v>2</v>
      </c>
      <c r="PKS13" s="19" t="s">
        <v>28</v>
      </c>
      <c r="PKT13" s="23" t="s">
        <v>36</v>
      </c>
      <c r="PKU13" s="8" t="s">
        <v>29</v>
      </c>
      <c r="PKV13" s="8" t="s">
        <v>37</v>
      </c>
      <c r="PKW13" s="23" t="s">
        <v>21</v>
      </c>
      <c r="PKX13" s="21">
        <v>13</v>
      </c>
      <c r="PKY13" s="8"/>
      <c r="PKZ13" s="8"/>
      <c r="PLA13" s="18">
        <f t="shared" ref="PLA13" si="12276">60916.66/5</f>
        <v>12183.332</v>
      </c>
      <c r="PLB13" s="18">
        <f t="shared" ref="PLB13" si="12277">191358.8/5</f>
        <v>38271.759999999995</v>
      </c>
      <c r="PLC13" s="17">
        <f t="shared" ref="PLC13" si="12278">PLB13*1.2</f>
        <v>45926.111999999994</v>
      </c>
      <c r="PLD13" s="16" t="s">
        <v>20</v>
      </c>
      <c r="PLE13" s="16" t="s">
        <v>19</v>
      </c>
      <c r="PLF13" s="16" t="s">
        <v>18</v>
      </c>
      <c r="PLG13" s="11">
        <v>3</v>
      </c>
      <c r="PLH13" s="8" t="s">
        <v>2</v>
      </c>
      <c r="PLI13" s="19" t="s">
        <v>28</v>
      </c>
      <c r="PLJ13" s="23" t="s">
        <v>36</v>
      </c>
      <c r="PLK13" s="8" t="s">
        <v>29</v>
      </c>
      <c r="PLL13" s="8" t="s">
        <v>37</v>
      </c>
      <c r="PLM13" s="23" t="s">
        <v>21</v>
      </c>
      <c r="PLN13" s="21">
        <v>13</v>
      </c>
      <c r="PLO13" s="8"/>
      <c r="PLP13" s="8"/>
      <c r="PLQ13" s="18">
        <f t="shared" ref="PLQ13" si="12279">60916.66/5</f>
        <v>12183.332</v>
      </c>
      <c r="PLR13" s="18">
        <f t="shared" ref="PLR13" si="12280">191358.8/5</f>
        <v>38271.759999999995</v>
      </c>
      <c r="PLS13" s="17">
        <f t="shared" ref="PLS13" si="12281">PLR13*1.2</f>
        <v>45926.111999999994</v>
      </c>
      <c r="PLT13" s="16" t="s">
        <v>20</v>
      </c>
      <c r="PLU13" s="16" t="s">
        <v>19</v>
      </c>
      <c r="PLV13" s="16" t="s">
        <v>18</v>
      </c>
      <c r="PLW13" s="11">
        <v>3</v>
      </c>
      <c r="PLX13" s="8" t="s">
        <v>2</v>
      </c>
      <c r="PLY13" s="19" t="s">
        <v>28</v>
      </c>
      <c r="PLZ13" s="23" t="s">
        <v>36</v>
      </c>
      <c r="PMA13" s="8" t="s">
        <v>29</v>
      </c>
      <c r="PMB13" s="8" t="s">
        <v>37</v>
      </c>
      <c r="PMC13" s="23" t="s">
        <v>21</v>
      </c>
      <c r="PMD13" s="21">
        <v>13</v>
      </c>
      <c r="PME13" s="8"/>
      <c r="PMF13" s="8"/>
      <c r="PMG13" s="18">
        <f t="shared" ref="PMG13" si="12282">60916.66/5</f>
        <v>12183.332</v>
      </c>
      <c r="PMH13" s="18">
        <f t="shared" ref="PMH13" si="12283">191358.8/5</f>
        <v>38271.759999999995</v>
      </c>
      <c r="PMI13" s="17">
        <f t="shared" ref="PMI13" si="12284">PMH13*1.2</f>
        <v>45926.111999999994</v>
      </c>
      <c r="PMJ13" s="16" t="s">
        <v>20</v>
      </c>
      <c r="PMK13" s="16" t="s">
        <v>19</v>
      </c>
      <c r="PML13" s="16" t="s">
        <v>18</v>
      </c>
      <c r="PMM13" s="11">
        <v>3</v>
      </c>
      <c r="PMN13" s="8" t="s">
        <v>2</v>
      </c>
      <c r="PMO13" s="19" t="s">
        <v>28</v>
      </c>
      <c r="PMP13" s="23" t="s">
        <v>36</v>
      </c>
      <c r="PMQ13" s="8" t="s">
        <v>29</v>
      </c>
      <c r="PMR13" s="8" t="s">
        <v>37</v>
      </c>
      <c r="PMS13" s="23" t="s">
        <v>21</v>
      </c>
      <c r="PMT13" s="21">
        <v>13</v>
      </c>
      <c r="PMU13" s="8"/>
      <c r="PMV13" s="8"/>
      <c r="PMW13" s="18">
        <f t="shared" ref="PMW13" si="12285">60916.66/5</f>
        <v>12183.332</v>
      </c>
      <c r="PMX13" s="18">
        <f t="shared" ref="PMX13" si="12286">191358.8/5</f>
        <v>38271.759999999995</v>
      </c>
      <c r="PMY13" s="17">
        <f t="shared" ref="PMY13" si="12287">PMX13*1.2</f>
        <v>45926.111999999994</v>
      </c>
      <c r="PMZ13" s="16" t="s">
        <v>20</v>
      </c>
      <c r="PNA13" s="16" t="s">
        <v>19</v>
      </c>
      <c r="PNB13" s="16" t="s">
        <v>18</v>
      </c>
      <c r="PNC13" s="11">
        <v>3</v>
      </c>
      <c r="PND13" s="8" t="s">
        <v>2</v>
      </c>
      <c r="PNE13" s="19" t="s">
        <v>28</v>
      </c>
      <c r="PNF13" s="23" t="s">
        <v>36</v>
      </c>
      <c r="PNG13" s="8" t="s">
        <v>29</v>
      </c>
      <c r="PNH13" s="8" t="s">
        <v>37</v>
      </c>
      <c r="PNI13" s="23" t="s">
        <v>21</v>
      </c>
      <c r="PNJ13" s="21">
        <v>13</v>
      </c>
      <c r="PNK13" s="8"/>
      <c r="PNL13" s="8"/>
      <c r="PNM13" s="18">
        <f t="shared" ref="PNM13" si="12288">60916.66/5</f>
        <v>12183.332</v>
      </c>
      <c r="PNN13" s="18">
        <f t="shared" ref="PNN13" si="12289">191358.8/5</f>
        <v>38271.759999999995</v>
      </c>
      <c r="PNO13" s="17">
        <f t="shared" ref="PNO13" si="12290">PNN13*1.2</f>
        <v>45926.111999999994</v>
      </c>
      <c r="PNP13" s="16" t="s">
        <v>20</v>
      </c>
      <c r="PNQ13" s="16" t="s">
        <v>19</v>
      </c>
      <c r="PNR13" s="16" t="s">
        <v>18</v>
      </c>
      <c r="PNS13" s="11">
        <v>3</v>
      </c>
      <c r="PNT13" s="8" t="s">
        <v>2</v>
      </c>
      <c r="PNU13" s="19" t="s">
        <v>28</v>
      </c>
      <c r="PNV13" s="23" t="s">
        <v>36</v>
      </c>
      <c r="PNW13" s="8" t="s">
        <v>29</v>
      </c>
      <c r="PNX13" s="8" t="s">
        <v>37</v>
      </c>
      <c r="PNY13" s="23" t="s">
        <v>21</v>
      </c>
      <c r="PNZ13" s="21">
        <v>13</v>
      </c>
      <c r="POA13" s="8"/>
      <c r="POB13" s="8"/>
      <c r="POC13" s="18">
        <f t="shared" ref="POC13" si="12291">60916.66/5</f>
        <v>12183.332</v>
      </c>
      <c r="POD13" s="18">
        <f t="shared" ref="POD13" si="12292">191358.8/5</f>
        <v>38271.759999999995</v>
      </c>
      <c r="POE13" s="17">
        <f t="shared" ref="POE13" si="12293">POD13*1.2</f>
        <v>45926.111999999994</v>
      </c>
      <c r="POF13" s="16" t="s">
        <v>20</v>
      </c>
      <c r="POG13" s="16" t="s">
        <v>19</v>
      </c>
      <c r="POH13" s="16" t="s">
        <v>18</v>
      </c>
      <c r="POI13" s="11">
        <v>3</v>
      </c>
      <c r="POJ13" s="8" t="s">
        <v>2</v>
      </c>
      <c r="POK13" s="19" t="s">
        <v>28</v>
      </c>
      <c r="POL13" s="23" t="s">
        <v>36</v>
      </c>
      <c r="POM13" s="8" t="s">
        <v>29</v>
      </c>
      <c r="PON13" s="8" t="s">
        <v>37</v>
      </c>
      <c r="POO13" s="23" t="s">
        <v>21</v>
      </c>
      <c r="POP13" s="21">
        <v>13</v>
      </c>
      <c r="POQ13" s="8"/>
      <c r="POR13" s="8"/>
      <c r="POS13" s="18">
        <f t="shared" ref="POS13" si="12294">60916.66/5</f>
        <v>12183.332</v>
      </c>
      <c r="POT13" s="18">
        <f t="shared" ref="POT13" si="12295">191358.8/5</f>
        <v>38271.759999999995</v>
      </c>
      <c r="POU13" s="17">
        <f t="shared" ref="POU13" si="12296">POT13*1.2</f>
        <v>45926.111999999994</v>
      </c>
      <c r="POV13" s="16" t="s">
        <v>20</v>
      </c>
      <c r="POW13" s="16" t="s">
        <v>19</v>
      </c>
      <c r="POX13" s="16" t="s">
        <v>18</v>
      </c>
      <c r="POY13" s="11">
        <v>3</v>
      </c>
      <c r="POZ13" s="8" t="s">
        <v>2</v>
      </c>
      <c r="PPA13" s="19" t="s">
        <v>28</v>
      </c>
      <c r="PPB13" s="23" t="s">
        <v>36</v>
      </c>
      <c r="PPC13" s="8" t="s">
        <v>29</v>
      </c>
      <c r="PPD13" s="8" t="s">
        <v>37</v>
      </c>
      <c r="PPE13" s="23" t="s">
        <v>21</v>
      </c>
      <c r="PPF13" s="21">
        <v>13</v>
      </c>
      <c r="PPG13" s="8"/>
      <c r="PPH13" s="8"/>
      <c r="PPI13" s="18">
        <f t="shared" ref="PPI13" si="12297">60916.66/5</f>
        <v>12183.332</v>
      </c>
      <c r="PPJ13" s="18">
        <f t="shared" ref="PPJ13" si="12298">191358.8/5</f>
        <v>38271.759999999995</v>
      </c>
      <c r="PPK13" s="17">
        <f t="shared" ref="PPK13" si="12299">PPJ13*1.2</f>
        <v>45926.111999999994</v>
      </c>
      <c r="PPL13" s="16" t="s">
        <v>20</v>
      </c>
      <c r="PPM13" s="16" t="s">
        <v>19</v>
      </c>
      <c r="PPN13" s="16" t="s">
        <v>18</v>
      </c>
      <c r="PPO13" s="11">
        <v>3</v>
      </c>
      <c r="PPP13" s="8" t="s">
        <v>2</v>
      </c>
      <c r="PPQ13" s="19" t="s">
        <v>28</v>
      </c>
      <c r="PPR13" s="23" t="s">
        <v>36</v>
      </c>
      <c r="PPS13" s="8" t="s">
        <v>29</v>
      </c>
      <c r="PPT13" s="8" t="s">
        <v>37</v>
      </c>
      <c r="PPU13" s="23" t="s">
        <v>21</v>
      </c>
      <c r="PPV13" s="21">
        <v>13</v>
      </c>
      <c r="PPW13" s="8"/>
      <c r="PPX13" s="8"/>
      <c r="PPY13" s="18">
        <f t="shared" ref="PPY13" si="12300">60916.66/5</f>
        <v>12183.332</v>
      </c>
      <c r="PPZ13" s="18">
        <f t="shared" ref="PPZ13" si="12301">191358.8/5</f>
        <v>38271.759999999995</v>
      </c>
      <c r="PQA13" s="17">
        <f t="shared" ref="PQA13" si="12302">PPZ13*1.2</f>
        <v>45926.111999999994</v>
      </c>
      <c r="PQB13" s="16" t="s">
        <v>20</v>
      </c>
      <c r="PQC13" s="16" t="s">
        <v>19</v>
      </c>
      <c r="PQD13" s="16" t="s">
        <v>18</v>
      </c>
      <c r="PQE13" s="11">
        <v>3</v>
      </c>
      <c r="PQF13" s="8" t="s">
        <v>2</v>
      </c>
      <c r="PQG13" s="19" t="s">
        <v>28</v>
      </c>
      <c r="PQH13" s="23" t="s">
        <v>36</v>
      </c>
      <c r="PQI13" s="8" t="s">
        <v>29</v>
      </c>
      <c r="PQJ13" s="8" t="s">
        <v>37</v>
      </c>
      <c r="PQK13" s="23" t="s">
        <v>21</v>
      </c>
      <c r="PQL13" s="21">
        <v>13</v>
      </c>
      <c r="PQM13" s="8"/>
      <c r="PQN13" s="8"/>
      <c r="PQO13" s="18">
        <f t="shared" ref="PQO13" si="12303">60916.66/5</f>
        <v>12183.332</v>
      </c>
      <c r="PQP13" s="18">
        <f t="shared" ref="PQP13" si="12304">191358.8/5</f>
        <v>38271.759999999995</v>
      </c>
      <c r="PQQ13" s="17">
        <f t="shared" ref="PQQ13" si="12305">PQP13*1.2</f>
        <v>45926.111999999994</v>
      </c>
      <c r="PQR13" s="16" t="s">
        <v>20</v>
      </c>
      <c r="PQS13" s="16" t="s">
        <v>19</v>
      </c>
      <c r="PQT13" s="16" t="s">
        <v>18</v>
      </c>
      <c r="PQU13" s="11">
        <v>3</v>
      </c>
      <c r="PQV13" s="8" t="s">
        <v>2</v>
      </c>
      <c r="PQW13" s="19" t="s">
        <v>28</v>
      </c>
      <c r="PQX13" s="23" t="s">
        <v>36</v>
      </c>
      <c r="PQY13" s="8" t="s">
        <v>29</v>
      </c>
      <c r="PQZ13" s="8" t="s">
        <v>37</v>
      </c>
      <c r="PRA13" s="23" t="s">
        <v>21</v>
      </c>
      <c r="PRB13" s="21">
        <v>13</v>
      </c>
      <c r="PRC13" s="8"/>
      <c r="PRD13" s="8"/>
      <c r="PRE13" s="18">
        <f t="shared" ref="PRE13" si="12306">60916.66/5</f>
        <v>12183.332</v>
      </c>
      <c r="PRF13" s="18">
        <f t="shared" ref="PRF13" si="12307">191358.8/5</f>
        <v>38271.759999999995</v>
      </c>
      <c r="PRG13" s="17">
        <f t="shared" ref="PRG13" si="12308">PRF13*1.2</f>
        <v>45926.111999999994</v>
      </c>
      <c r="PRH13" s="16" t="s">
        <v>20</v>
      </c>
      <c r="PRI13" s="16" t="s">
        <v>19</v>
      </c>
      <c r="PRJ13" s="16" t="s">
        <v>18</v>
      </c>
      <c r="PRK13" s="11">
        <v>3</v>
      </c>
      <c r="PRL13" s="8" t="s">
        <v>2</v>
      </c>
      <c r="PRM13" s="19" t="s">
        <v>28</v>
      </c>
      <c r="PRN13" s="23" t="s">
        <v>36</v>
      </c>
      <c r="PRO13" s="8" t="s">
        <v>29</v>
      </c>
      <c r="PRP13" s="8" t="s">
        <v>37</v>
      </c>
      <c r="PRQ13" s="23" t="s">
        <v>21</v>
      </c>
      <c r="PRR13" s="21">
        <v>13</v>
      </c>
      <c r="PRS13" s="8"/>
      <c r="PRT13" s="8"/>
      <c r="PRU13" s="18">
        <f t="shared" ref="PRU13" si="12309">60916.66/5</f>
        <v>12183.332</v>
      </c>
      <c r="PRV13" s="18">
        <f t="shared" ref="PRV13" si="12310">191358.8/5</f>
        <v>38271.759999999995</v>
      </c>
      <c r="PRW13" s="17">
        <f t="shared" ref="PRW13" si="12311">PRV13*1.2</f>
        <v>45926.111999999994</v>
      </c>
      <c r="PRX13" s="16" t="s">
        <v>20</v>
      </c>
      <c r="PRY13" s="16" t="s">
        <v>19</v>
      </c>
      <c r="PRZ13" s="16" t="s">
        <v>18</v>
      </c>
      <c r="PSA13" s="11">
        <v>3</v>
      </c>
      <c r="PSB13" s="8" t="s">
        <v>2</v>
      </c>
      <c r="PSC13" s="19" t="s">
        <v>28</v>
      </c>
      <c r="PSD13" s="23" t="s">
        <v>36</v>
      </c>
      <c r="PSE13" s="8" t="s">
        <v>29</v>
      </c>
      <c r="PSF13" s="8" t="s">
        <v>37</v>
      </c>
      <c r="PSG13" s="23" t="s">
        <v>21</v>
      </c>
      <c r="PSH13" s="21">
        <v>13</v>
      </c>
      <c r="PSI13" s="8"/>
      <c r="PSJ13" s="8"/>
      <c r="PSK13" s="18">
        <f t="shared" ref="PSK13" si="12312">60916.66/5</f>
        <v>12183.332</v>
      </c>
      <c r="PSL13" s="18">
        <f t="shared" ref="PSL13" si="12313">191358.8/5</f>
        <v>38271.759999999995</v>
      </c>
      <c r="PSM13" s="17">
        <f t="shared" ref="PSM13" si="12314">PSL13*1.2</f>
        <v>45926.111999999994</v>
      </c>
      <c r="PSN13" s="16" t="s">
        <v>20</v>
      </c>
      <c r="PSO13" s="16" t="s">
        <v>19</v>
      </c>
      <c r="PSP13" s="16" t="s">
        <v>18</v>
      </c>
      <c r="PSQ13" s="11">
        <v>3</v>
      </c>
      <c r="PSR13" s="8" t="s">
        <v>2</v>
      </c>
      <c r="PSS13" s="19" t="s">
        <v>28</v>
      </c>
      <c r="PST13" s="23" t="s">
        <v>36</v>
      </c>
      <c r="PSU13" s="8" t="s">
        <v>29</v>
      </c>
      <c r="PSV13" s="8" t="s">
        <v>37</v>
      </c>
      <c r="PSW13" s="23" t="s">
        <v>21</v>
      </c>
      <c r="PSX13" s="21">
        <v>13</v>
      </c>
      <c r="PSY13" s="8"/>
      <c r="PSZ13" s="8"/>
      <c r="PTA13" s="18">
        <f t="shared" ref="PTA13" si="12315">60916.66/5</f>
        <v>12183.332</v>
      </c>
      <c r="PTB13" s="18">
        <f t="shared" ref="PTB13" si="12316">191358.8/5</f>
        <v>38271.759999999995</v>
      </c>
      <c r="PTC13" s="17">
        <f t="shared" ref="PTC13" si="12317">PTB13*1.2</f>
        <v>45926.111999999994</v>
      </c>
      <c r="PTD13" s="16" t="s">
        <v>20</v>
      </c>
      <c r="PTE13" s="16" t="s">
        <v>19</v>
      </c>
      <c r="PTF13" s="16" t="s">
        <v>18</v>
      </c>
      <c r="PTG13" s="11">
        <v>3</v>
      </c>
      <c r="PTH13" s="8" t="s">
        <v>2</v>
      </c>
      <c r="PTI13" s="19" t="s">
        <v>28</v>
      </c>
      <c r="PTJ13" s="23" t="s">
        <v>36</v>
      </c>
      <c r="PTK13" s="8" t="s">
        <v>29</v>
      </c>
      <c r="PTL13" s="8" t="s">
        <v>37</v>
      </c>
      <c r="PTM13" s="23" t="s">
        <v>21</v>
      </c>
      <c r="PTN13" s="21">
        <v>13</v>
      </c>
      <c r="PTO13" s="8"/>
      <c r="PTP13" s="8"/>
      <c r="PTQ13" s="18">
        <f t="shared" ref="PTQ13" si="12318">60916.66/5</f>
        <v>12183.332</v>
      </c>
      <c r="PTR13" s="18">
        <f t="shared" ref="PTR13" si="12319">191358.8/5</f>
        <v>38271.759999999995</v>
      </c>
      <c r="PTS13" s="17">
        <f t="shared" ref="PTS13" si="12320">PTR13*1.2</f>
        <v>45926.111999999994</v>
      </c>
      <c r="PTT13" s="16" t="s">
        <v>20</v>
      </c>
      <c r="PTU13" s="16" t="s">
        <v>19</v>
      </c>
      <c r="PTV13" s="16" t="s">
        <v>18</v>
      </c>
      <c r="PTW13" s="11">
        <v>3</v>
      </c>
      <c r="PTX13" s="8" t="s">
        <v>2</v>
      </c>
      <c r="PTY13" s="19" t="s">
        <v>28</v>
      </c>
      <c r="PTZ13" s="23" t="s">
        <v>36</v>
      </c>
      <c r="PUA13" s="8" t="s">
        <v>29</v>
      </c>
      <c r="PUB13" s="8" t="s">
        <v>37</v>
      </c>
      <c r="PUC13" s="23" t="s">
        <v>21</v>
      </c>
      <c r="PUD13" s="21">
        <v>13</v>
      </c>
      <c r="PUE13" s="8"/>
      <c r="PUF13" s="8"/>
      <c r="PUG13" s="18">
        <f t="shared" ref="PUG13" si="12321">60916.66/5</f>
        <v>12183.332</v>
      </c>
      <c r="PUH13" s="18">
        <f t="shared" ref="PUH13" si="12322">191358.8/5</f>
        <v>38271.759999999995</v>
      </c>
      <c r="PUI13" s="17">
        <f t="shared" ref="PUI13" si="12323">PUH13*1.2</f>
        <v>45926.111999999994</v>
      </c>
      <c r="PUJ13" s="16" t="s">
        <v>20</v>
      </c>
      <c r="PUK13" s="16" t="s">
        <v>19</v>
      </c>
      <c r="PUL13" s="16" t="s">
        <v>18</v>
      </c>
      <c r="PUM13" s="11">
        <v>3</v>
      </c>
      <c r="PUN13" s="8" t="s">
        <v>2</v>
      </c>
      <c r="PUO13" s="19" t="s">
        <v>28</v>
      </c>
      <c r="PUP13" s="23" t="s">
        <v>36</v>
      </c>
      <c r="PUQ13" s="8" t="s">
        <v>29</v>
      </c>
      <c r="PUR13" s="8" t="s">
        <v>37</v>
      </c>
      <c r="PUS13" s="23" t="s">
        <v>21</v>
      </c>
      <c r="PUT13" s="21">
        <v>13</v>
      </c>
      <c r="PUU13" s="8"/>
      <c r="PUV13" s="8"/>
      <c r="PUW13" s="18">
        <f t="shared" ref="PUW13" si="12324">60916.66/5</f>
        <v>12183.332</v>
      </c>
      <c r="PUX13" s="18">
        <f t="shared" ref="PUX13" si="12325">191358.8/5</f>
        <v>38271.759999999995</v>
      </c>
      <c r="PUY13" s="17">
        <f t="shared" ref="PUY13" si="12326">PUX13*1.2</f>
        <v>45926.111999999994</v>
      </c>
      <c r="PUZ13" s="16" t="s">
        <v>20</v>
      </c>
      <c r="PVA13" s="16" t="s">
        <v>19</v>
      </c>
      <c r="PVB13" s="16" t="s">
        <v>18</v>
      </c>
      <c r="PVC13" s="11">
        <v>3</v>
      </c>
      <c r="PVD13" s="8" t="s">
        <v>2</v>
      </c>
      <c r="PVE13" s="19" t="s">
        <v>28</v>
      </c>
      <c r="PVF13" s="23" t="s">
        <v>36</v>
      </c>
      <c r="PVG13" s="8" t="s">
        <v>29</v>
      </c>
      <c r="PVH13" s="8" t="s">
        <v>37</v>
      </c>
      <c r="PVI13" s="23" t="s">
        <v>21</v>
      </c>
      <c r="PVJ13" s="21">
        <v>13</v>
      </c>
      <c r="PVK13" s="8"/>
      <c r="PVL13" s="8"/>
      <c r="PVM13" s="18">
        <f t="shared" ref="PVM13" si="12327">60916.66/5</f>
        <v>12183.332</v>
      </c>
      <c r="PVN13" s="18">
        <f t="shared" ref="PVN13" si="12328">191358.8/5</f>
        <v>38271.759999999995</v>
      </c>
      <c r="PVO13" s="17">
        <f t="shared" ref="PVO13" si="12329">PVN13*1.2</f>
        <v>45926.111999999994</v>
      </c>
      <c r="PVP13" s="16" t="s">
        <v>20</v>
      </c>
      <c r="PVQ13" s="16" t="s">
        <v>19</v>
      </c>
      <c r="PVR13" s="16" t="s">
        <v>18</v>
      </c>
      <c r="PVS13" s="11">
        <v>3</v>
      </c>
      <c r="PVT13" s="8" t="s">
        <v>2</v>
      </c>
      <c r="PVU13" s="19" t="s">
        <v>28</v>
      </c>
      <c r="PVV13" s="23" t="s">
        <v>36</v>
      </c>
      <c r="PVW13" s="8" t="s">
        <v>29</v>
      </c>
      <c r="PVX13" s="8" t="s">
        <v>37</v>
      </c>
      <c r="PVY13" s="23" t="s">
        <v>21</v>
      </c>
      <c r="PVZ13" s="21">
        <v>13</v>
      </c>
      <c r="PWA13" s="8"/>
      <c r="PWB13" s="8"/>
      <c r="PWC13" s="18">
        <f t="shared" ref="PWC13" si="12330">60916.66/5</f>
        <v>12183.332</v>
      </c>
      <c r="PWD13" s="18">
        <f t="shared" ref="PWD13" si="12331">191358.8/5</f>
        <v>38271.759999999995</v>
      </c>
      <c r="PWE13" s="17">
        <f t="shared" ref="PWE13" si="12332">PWD13*1.2</f>
        <v>45926.111999999994</v>
      </c>
      <c r="PWF13" s="16" t="s">
        <v>20</v>
      </c>
      <c r="PWG13" s="16" t="s">
        <v>19</v>
      </c>
      <c r="PWH13" s="16" t="s">
        <v>18</v>
      </c>
      <c r="PWI13" s="11">
        <v>3</v>
      </c>
      <c r="PWJ13" s="8" t="s">
        <v>2</v>
      </c>
      <c r="PWK13" s="19" t="s">
        <v>28</v>
      </c>
      <c r="PWL13" s="23" t="s">
        <v>36</v>
      </c>
      <c r="PWM13" s="8" t="s">
        <v>29</v>
      </c>
      <c r="PWN13" s="8" t="s">
        <v>37</v>
      </c>
      <c r="PWO13" s="23" t="s">
        <v>21</v>
      </c>
      <c r="PWP13" s="21">
        <v>13</v>
      </c>
      <c r="PWQ13" s="8"/>
      <c r="PWR13" s="8"/>
      <c r="PWS13" s="18">
        <f t="shared" ref="PWS13" si="12333">60916.66/5</f>
        <v>12183.332</v>
      </c>
      <c r="PWT13" s="18">
        <f t="shared" ref="PWT13" si="12334">191358.8/5</f>
        <v>38271.759999999995</v>
      </c>
      <c r="PWU13" s="17">
        <f t="shared" ref="PWU13" si="12335">PWT13*1.2</f>
        <v>45926.111999999994</v>
      </c>
      <c r="PWV13" s="16" t="s">
        <v>20</v>
      </c>
      <c r="PWW13" s="16" t="s">
        <v>19</v>
      </c>
      <c r="PWX13" s="16" t="s">
        <v>18</v>
      </c>
      <c r="PWY13" s="11">
        <v>3</v>
      </c>
      <c r="PWZ13" s="8" t="s">
        <v>2</v>
      </c>
      <c r="PXA13" s="19" t="s">
        <v>28</v>
      </c>
      <c r="PXB13" s="23" t="s">
        <v>36</v>
      </c>
      <c r="PXC13" s="8" t="s">
        <v>29</v>
      </c>
      <c r="PXD13" s="8" t="s">
        <v>37</v>
      </c>
      <c r="PXE13" s="23" t="s">
        <v>21</v>
      </c>
      <c r="PXF13" s="21">
        <v>13</v>
      </c>
      <c r="PXG13" s="8"/>
      <c r="PXH13" s="8"/>
      <c r="PXI13" s="18">
        <f t="shared" ref="PXI13" si="12336">60916.66/5</f>
        <v>12183.332</v>
      </c>
      <c r="PXJ13" s="18">
        <f t="shared" ref="PXJ13" si="12337">191358.8/5</f>
        <v>38271.759999999995</v>
      </c>
      <c r="PXK13" s="17">
        <f t="shared" ref="PXK13" si="12338">PXJ13*1.2</f>
        <v>45926.111999999994</v>
      </c>
      <c r="PXL13" s="16" t="s">
        <v>20</v>
      </c>
      <c r="PXM13" s="16" t="s">
        <v>19</v>
      </c>
      <c r="PXN13" s="16" t="s">
        <v>18</v>
      </c>
      <c r="PXO13" s="11">
        <v>3</v>
      </c>
      <c r="PXP13" s="8" t="s">
        <v>2</v>
      </c>
      <c r="PXQ13" s="19" t="s">
        <v>28</v>
      </c>
      <c r="PXR13" s="23" t="s">
        <v>36</v>
      </c>
      <c r="PXS13" s="8" t="s">
        <v>29</v>
      </c>
      <c r="PXT13" s="8" t="s">
        <v>37</v>
      </c>
      <c r="PXU13" s="23" t="s">
        <v>21</v>
      </c>
      <c r="PXV13" s="21">
        <v>13</v>
      </c>
      <c r="PXW13" s="8"/>
      <c r="PXX13" s="8"/>
      <c r="PXY13" s="18">
        <f t="shared" ref="PXY13" si="12339">60916.66/5</f>
        <v>12183.332</v>
      </c>
      <c r="PXZ13" s="18">
        <f t="shared" ref="PXZ13" si="12340">191358.8/5</f>
        <v>38271.759999999995</v>
      </c>
      <c r="PYA13" s="17">
        <f t="shared" ref="PYA13" si="12341">PXZ13*1.2</f>
        <v>45926.111999999994</v>
      </c>
      <c r="PYB13" s="16" t="s">
        <v>20</v>
      </c>
      <c r="PYC13" s="16" t="s">
        <v>19</v>
      </c>
      <c r="PYD13" s="16" t="s">
        <v>18</v>
      </c>
      <c r="PYE13" s="11">
        <v>3</v>
      </c>
      <c r="PYF13" s="8" t="s">
        <v>2</v>
      </c>
      <c r="PYG13" s="19" t="s">
        <v>28</v>
      </c>
      <c r="PYH13" s="23" t="s">
        <v>36</v>
      </c>
      <c r="PYI13" s="8" t="s">
        <v>29</v>
      </c>
      <c r="PYJ13" s="8" t="s">
        <v>37</v>
      </c>
      <c r="PYK13" s="23" t="s">
        <v>21</v>
      </c>
      <c r="PYL13" s="21">
        <v>13</v>
      </c>
      <c r="PYM13" s="8"/>
      <c r="PYN13" s="8"/>
      <c r="PYO13" s="18">
        <f t="shared" ref="PYO13" si="12342">60916.66/5</f>
        <v>12183.332</v>
      </c>
      <c r="PYP13" s="18">
        <f t="shared" ref="PYP13" si="12343">191358.8/5</f>
        <v>38271.759999999995</v>
      </c>
      <c r="PYQ13" s="17">
        <f t="shared" ref="PYQ13" si="12344">PYP13*1.2</f>
        <v>45926.111999999994</v>
      </c>
      <c r="PYR13" s="16" t="s">
        <v>20</v>
      </c>
      <c r="PYS13" s="16" t="s">
        <v>19</v>
      </c>
      <c r="PYT13" s="16" t="s">
        <v>18</v>
      </c>
      <c r="PYU13" s="11">
        <v>3</v>
      </c>
      <c r="PYV13" s="8" t="s">
        <v>2</v>
      </c>
      <c r="PYW13" s="19" t="s">
        <v>28</v>
      </c>
      <c r="PYX13" s="23" t="s">
        <v>36</v>
      </c>
      <c r="PYY13" s="8" t="s">
        <v>29</v>
      </c>
      <c r="PYZ13" s="8" t="s">
        <v>37</v>
      </c>
      <c r="PZA13" s="23" t="s">
        <v>21</v>
      </c>
      <c r="PZB13" s="21">
        <v>13</v>
      </c>
      <c r="PZC13" s="8"/>
      <c r="PZD13" s="8"/>
      <c r="PZE13" s="18">
        <f t="shared" ref="PZE13" si="12345">60916.66/5</f>
        <v>12183.332</v>
      </c>
      <c r="PZF13" s="18">
        <f t="shared" ref="PZF13" si="12346">191358.8/5</f>
        <v>38271.759999999995</v>
      </c>
      <c r="PZG13" s="17">
        <f t="shared" ref="PZG13" si="12347">PZF13*1.2</f>
        <v>45926.111999999994</v>
      </c>
      <c r="PZH13" s="16" t="s">
        <v>20</v>
      </c>
      <c r="PZI13" s="16" t="s">
        <v>19</v>
      </c>
      <c r="PZJ13" s="16" t="s">
        <v>18</v>
      </c>
      <c r="PZK13" s="11">
        <v>3</v>
      </c>
      <c r="PZL13" s="8" t="s">
        <v>2</v>
      </c>
      <c r="PZM13" s="19" t="s">
        <v>28</v>
      </c>
      <c r="PZN13" s="23" t="s">
        <v>36</v>
      </c>
      <c r="PZO13" s="8" t="s">
        <v>29</v>
      </c>
      <c r="PZP13" s="8" t="s">
        <v>37</v>
      </c>
      <c r="PZQ13" s="23" t="s">
        <v>21</v>
      </c>
      <c r="PZR13" s="21">
        <v>13</v>
      </c>
      <c r="PZS13" s="8"/>
      <c r="PZT13" s="8"/>
      <c r="PZU13" s="18">
        <f t="shared" ref="PZU13" si="12348">60916.66/5</f>
        <v>12183.332</v>
      </c>
      <c r="PZV13" s="18">
        <f t="shared" ref="PZV13" si="12349">191358.8/5</f>
        <v>38271.759999999995</v>
      </c>
      <c r="PZW13" s="17">
        <f t="shared" ref="PZW13" si="12350">PZV13*1.2</f>
        <v>45926.111999999994</v>
      </c>
      <c r="PZX13" s="16" t="s">
        <v>20</v>
      </c>
      <c r="PZY13" s="16" t="s">
        <v>19</v>
      </c>
      <c r="PZZ13" s="16" t="s">
        <v>18</v>
      </c>
      <c r="QAA13" s="11">
        <v>3</v>
      </c>
      <c r="QAB13" s="8" t="s">
        <v>2</v>
      </c>
      <c r="QAC13" s="19" t="s">
        <v>28</v>
      </c>
      <c r="QAD13" s="23" t="s">
        <v>36</v>
      </c>
      <c r="QAE13" s="8" t="s">
        <v>29</v>
      </c>
      <c r="QAF13" s="8" t="s">
        <v>37</v>
      </c>
      <c r="QAG13" s="23" t="s">
        <v>21</v>
      </c>
      <c r="QAH13" s="21">
        <v>13</v>
      </c>
      <c r="QAI13" s="8"/>
      <c r="QAJ13" s="8"/>
      <c r="QAK13" s="18">
        <f t="shared" ref="QAK13" si="12351">60916.66/5</f>
        <v>12183.332</v>
      </c>
      <c r="QAL13" s="18">
        <f t="shared" ref="QAL13" si="12352">191358.8/5</f>
        <v>38271.759999999995</v>
      </c>
      <c r="QAM13" s="17">
        <f t="shared" ref="QAM13" si="12353">QAL13*1.2</f>
        <v>45926.111999999994</v>
      </c>
      <c r="QAN13" s="16" t="s">
        <v>20</v>
      </c>
      <c r="QAO13" s="16" t="s">
        <v>19</v>
      </c>
      <c r="QAP13" s="16" t="s">
        <v>18</v>
      </c>
      <c r="QAQ13" s="11">
        <v>3</v>
      </c>
      <c r="QAR13" s="8" t="s">
        <v>2</v>
      </c>
      <c r="QAS13" s="19" t="s">
        <v>28</v>
      </c>
      <c r="QAT13" s="23" t="s">
        <v>36</v>
      </c>
      <c r="QAU13" s="8" t="s">
        <v>29</v>
      </c>
      <c r="QAV13" s="8" t="s">
        <v>37</v>
      </c>
      <c r="QAW13" s="23" t="s">
        <v>21</v>
      </c>
      <c r="QAX13" s="21">
        <v>13</v>
      </c>
      <c r="QAY13" s="8"/>
      <c r="QAZ13" s="8"/>
      <c r="QBA13" s="18">
        <f t="shared" ref="QBA13" si="12354">60916.66/5</f>
        <v>12183.332</v>
      </c>
      <c r="QBB13" s="18">
        <f t="shared" ref="QBB13" si="12355">191358.8/5</f>
        <v>38271.759999999995</v>
      </c>
      <c r="QBC13" s="17">
        <f t="shared" ref="QBC13" si="12356">QBB13*1.2</f>
        <v>45926.111999999994</v>
      </c>
      <c r="QBD13" s="16" t="s">
        <v>20</v>
      </c>
      <c r="QBE13" s="16" t="s">
        <v>19</v>
      </c>
      <c r="QBF13" s="16" t="s">
        <v>18</v>
      </c>
      <c r="QBG13" s="11">
        <v>3</v>
      </c>
      <c r="QBH13" s="8" t="s">
        <v>2</v>
      </c>
      <c r="QBI13" s="19" t="s">
        <v>28</v>
      </c>
      <c r="QBJ13" s="23" t="s">
        <v>36</v>
      </c>
      <c r="QBK13" s="8" t="s">
        <v>29</v>
      </c>
      <c r="QBL13" s="8" t="s">
        <v>37</v>
      </c>
      <c r="QBM13" s="23" t="s">
        <v>21</v>
      </c>
      <c r="QBN13" s="21">
        <v>13</v>
      </c>
      <c r="QBO13" s="8"/>
      <c r="QBP13" s="8"/>
      <c r="QBQ13" s="18">
        <f t="shared" ref="QBQ13" si="12357">60916.66/5</f>
        <v>12183.332</v>
      </c>
      <c r="QBR13" s="18">
        <f t="shared" ref="QBR13" si="12358">191358.8/5</f>
        <v>38271.759999999995</v>
      </c>
      <c r="QBS13" s="17">
        <f t="shared" ref="QBS13" si="12359">QBR13*1.2</f>
        <v>45926.111999999994</v>
      </c>
      <c r="QBT13" s="16" t="s">
        <v>20</v>
      </c>
      <c r="QBU13" s="16" t="s">
        <v>19</v>
      </c>
      <c r="QBV13" s="16" t="s">
        <v>18</v>
      </c>
      <c r="QBW13" s="11">
        <v>3</v>
      </c>
      <c r="QBX13" s="8" t="s">
        <v>2</v>
      </c>
      <c r="QBY13" s="19" t="s">
        <v>28</v>
      </c>
      <c r="QBZ13" s="23" t="s">
        <v>36</v>
      </c>
      <c r="QCA13" s="8" t="s">
        <v>29</v>
      </c>
      <c r="QCB13" s="8" t="s">
        <v>37</v>
      </c>
      <c r="QCC13" s="23" t="s">
        <v>21</v>
      </c>
      <c r="QCD13" s="21">
        <v>13</v>
      </c>
      <c r="QCE13" s="8"/>
      <c r="QCF13" s="8"/>
      <c r="QCG13" s="18">
        <f t="shared" ref="QCG13" si="12360">60916.66/5</f>
        <v>12183.332</v>
      </c>
      <c r="QCH13" s="18">
        <f t="shared" ref="QCH13" si="12361">191358.8/5</f>
        <v>38271.759999999995</v>
      </c>
      <c r="QCI13" s="17">
        <f t="shared" ref="QCI13" si="12362">QCH13*1.2</f>
        <v>45926.111999999994</v>
      </c>
      <c r="QCJ13" s="16" t="s">
        <v>20</v>
      </c>
      <c r="QCK13" s="16" t="s">
        <v>19</v>
      </c>
      <c r="QCL13" s="16" t="s">
        <v>18</v>
      </c>
      <c r="QCM13" s="11">
        <v>3</v>
      </c>
      <c r="QCN13" s="8" t="s">
        <v>2</v>
      </c>
      <c r="QCO13" s="19" t="s">
        <v>28</v>
      </c>
      <c r="QCP13" s="23" t="s">
        <v>36</v>
      </c>
      <c r="QCQ13" s="8" t="s">
        <v>29</v>
      </c>
      <c r="QCR13" s="8" t="s">
        <v>37</v>
      </c>
      <c r="QCS13" s="23" t="s">
        <v>21</v>
      </c>
      <c r="QCT13" s="21">
        <v>13</v>
      </c>
      <c r="QCU13" s="8"/>
      <c r="QCV13" s="8"/>
      <c r="QCW13" s="18">
        <f t="shared" ref="QCW13" si="12363">60916.66/5</f>
        <v>12183.332</v>
      </c>
      <c r="QCX13" s="18">
        <f t="shared" ref="QCX13" si="12364">191358.8/5</f>
        <v>38271.759999999995</v>
      </c>
      <c r="QCY13" s="17">
        <f t="shared" ref="QCY13" si="12365">QCX13*1.2</f>
        <v>45926.111999999994</v>
      </c>
      <c r="QCZ13" s="16" t="s">
        <v>20</v>
      </c>
      <c r="QDA13" s="16" t="s">
        <v>19</v>
      </c>
      <c r="QDB13" s="16" t="s">
        <v>18</v>
      </c>
      <c r="QDC13" s="11">
        <v>3</v>
      </c>
      <c r="QDD13" s="8" t="s">
        <v>2</v>
      </c>
      <c r="QDE13" s="19" t="s">
        <v>28</v>
      </c>
      <c r="QDF13" s="23" t="s">
        <v>36</v>
      </c>
      <c r="QDG13" s="8" t="s">
        <v>29</v>
      </c>
      <c r="QDH13" s="8" t="s">
        <v>37</v>
      </c>
      <c r="QDI13" s="23" t="s">
        <v>21</v>
      </c>
      <c r="QDJ13" s="21">
        <v>13</v>
      </c>
      <c r="QDK13" s="8"/>
      <c r="QDL13" s="8"/>
      <c r="QDM13" s="18">
        <f t="shared" ref="QDM13" si="12366">60916.66/5</f>
        <v>12183.332</v>
      </c>
      <c r="QDN13" s="18">
        <f t="shared" ref="QDN13" si="12367">191358.8/5</f>
        <v>38271.759999999995</v>
      </c>
      <c r="QDO13" s="17">
        <f t="shared" ref="QDO13" si="12368">QDN13*1.2</f>
        <v>45926.111999999994</v>
      </c>
      <c r="QDP13" s="16" t="s">
        <v>20</v>
      </c>
      <c r="QDQ13" s="16" t="s">
        <v>19</v>
      </c>
      <c r="QDR13" s="16" t="s">
        <v>18</v>
      </c>
      <c r="QDS13" s="11">
        <v>3</v>
      </c>
      <c r="QDT13" s="8" t="s">
        <v>2</v>
      </c>
      <c r="QDU13" s="19" t="s">
        <v>28</v>
      </c>
      <c r="QDV13" s="23" t="s">
        <v>36</v>
      </c>
      <c r="QDW13" s="8" t="s">
        <v>29</v>
      </c>
      <c r="QDX13" s="8" t="s">
        <v>37</v>
      </c>
      <c r="QDY13" s="23" t="s">
        <v>21</v>
      </c>
      <c r="QDZ13" s="21">
        <v>13</v>
      </c>
      <c r="QEA13" s="8"/>
      <c r="QEB13" s="8"/>
      <c r="QEC13" s="18">
        <f t="shared" ref="QEC13" si="12369">60916.66/5</f>
        <v>12183.332</v>
      </c>
      <c r="QED13" s="18">
        <f t="shared" ref="QED13" si="12370">191358.8/5</f>
        <v>38271.759999999995</v>
      </c>
      <c r="QEE13" s="17">
        <f t="shared" ref="QEE13" si="12371">QED13*1.2</f>
        <v>45926.111999999994</v>
      </c>
      <c r="QEF13" s="16" t="s">
        <v>20</v>
      </c>
      <c r="QEG13" s="16" t="s">
        <v>19</v>
      </c>
      <c r="QEH13" s="16" t="s">
        <v>18</v>
      </c>
      <c r="QEI13" s="11">
        <v>3</v>
      </c>
      <c r="QEJ13" s="8" t="s">
        <v>2</v>
      </c>
      <c r="QEK13" s="19" t="s">
        <v>28</v>
      </c>
      <c r="QEL13" s="23" t="s">
        <v>36</v>
      </c>
      <c r="QEM13" s="8" t="s">
        <v>29</v>
      </c>
      <c r="QEN13" s="8" t="s">
        <v>37</v>
      </c>
      <c r="QEO13" s="23" t="s">
        <v>21</v>
      </c>
      <c r="QEP13" s="21">
        <v>13</v>
      </c>
      <c r="QEQ13" s="8"/>
      <c r="QER13" s="8"/>
      <c r="QES13" s="18">
        <f t="shared" ref="QES13" si="12372">60916.66/5</f>
        <v>12183.332</v>
      </c>
      <c r="QET13" s="18">
        <f t="shared" ref="QET13" si="12373">191358.8/5</f>
        <v>38271.759999999995</v>
      </c>
      <c r="QEU13" s="17">
        <f t="shared" ref="QEU13" si="12374">QET13*1.2</f>
        <v>45926.111999999994</v>
      </c>
      <c r="QEV13" s="16" t="s">
        <v>20</v>
      </c>
      <c r="QEW13" s="16" t="s">
        <v>19</v>
      </c>
      <c r="QEX13" s="16" t="s">
        <v>18</v>
      </c>
      <c r="QEY13" s="11">
        <v>3</v>
      </c>
      <c r="QEZ13" s="8" t="s">
        <v>2</v>
      </c>
      <c r="QFA13" s="19" t="s">
        <v>28</v>
      </c>
      <c r="QFB13" s="23" t="s">
        <v>36</v>
      </c>
      <c r="QFC13" s="8" t="s">
        <v>29</v>
      </c>
      <c r="QFD13" s="8" t="s">
        <v>37</v>
      </c>
      <c r="QFE13" s="23" t="s">
        <v>21</v>
      </c>
      <c r="QFF13" s="21">
        <v>13</v>
      </c>
      <c r="QFG13" s="8"/>
      <c r="QFH13" s="8"/>
      <c r="QFI13" s="18">
        <f t="shared" ref="QFI13" si="12375">60916.66/5</f>
        <v>12183.332</v>
      </c>
      <c r="QFJ13" s="18">
        <f t="shared" ref="QFJ13" si="12376">191358.8/5</f>
        <v>38271.759999999995</v>
      </c>
      <c r="QFK13" s="17">
        <f t="shared" ref="QFK13" si="12377">QFJ13*1.2</f>
        <v>45926.111999999994</v>
      </c>
      <c r="QFL13" s="16" t="s">
        <v>20</v>
      </c>
      <c r="QFM13" s="16" t="s">
        <v>19</v>
      </c>
      <c r="QFN13" s="16" t="s">
        <v>18</v>
      </c>
      <c r="QFO13" s="11">
        <v>3</v>
      </c>
      <c r="QFP13" s="8" t="s">
        <v>2</v>
      </c>
      <c r="QFQ13" s="19" t="s">
        <v>28</v>
      </c>
      <c r="QFR13" s="23" t="s">
        <v>36</v>
      </c>
      <c r="QFS13" s="8" t="s">
        <v>29</v>
      </c>
      <c r="QFT13" s="8" t="s">
        <v>37</v>
      </c>
      <c r="QFU13" s="23" t="s">
        <v>21</v>
      </c>
      <c r="QFV13" s="21">
        <v>13</v>
      </c>
      <c r="QFW13" s="8"/>
      <c r="QFX13" s="8"/>
      <c r="QFY13" s="18">
        <f t="shared" ref="QFY13" si="12378">60916.66/5</f>
        <v>12183.332</v>
      </c>
      <c r="QFZ13" s="18">
        <f t="shared" ref="QFZ13" si="12379">191358.8/5</f>
        <v>38271.759999999995</v>
      </c>
      <c r="QGA13" s="17">
        <f t="shared" ref="QGA13" si="12380">QFZ13*1.2</f>
        <v>45926.111999999994</v>
      </c>
      <c r="QGB13" s="16" t="s">
        <v>20</v>
      </c>
      <c r="QGC13" s="16" t="s">
        <v>19</v>
      </c>
      <c r="QGD13" s="16" t="s">
        <v>18</v>
      </c>
      <c r="QGE13" s="11">
        <v>3</v>
      </c>
      <c r="QGF13" s="8" t="s">
        <v>2</v>
      </c>
      <c r="QGG13" s="19" t="s">
        <v>28</v>
      </c>
      <c r="QGH13" s="23" t="s">
        <v>36</v>
      </c>
      <c r="QGI13" s="8" t="s">
        <v>29</v>
      </c>
      <c r="QGJ13" s="8" t="s">
        <v>37</v>
      </c>
      <c r="QGK13" s="23" t="s">
        <v>21</v>
      </c>
      <c r="QGL13" s="21">
        <v>13</v>
      </c>
      <c r="QGM13" s="8"/>
      <c r="QGN13" s="8"/>
      <c r="QGO13" s="18">
        <f t="shared" ref="QGO13" si="12381">60916.66/5</f>
        <v>12183.332</v>
      </c>
      <c r="QGP13" s="18">
        <f t="shared" ref="QGP13" si="12382">191358.8/5</f>
        <v>38271.759999999995</v>
      </c>
      <c r="QGQ13" s="17">
        <f t="shared" ref="QGQ13" si="12383">QGP13*1.2</f>
        <v>45926.111999999994</v>
      </c>
      <c r="QGR13" s="16" t="s">
        <v>20</v>
      </c>
      <c r="QGS13" s="16" t="s">
        <v>19</v>
      </c>
      <c r="QGT13" s="16" t="s">
        <v>18</v>
      </c>
      <c r="QGU13" s="11">
        <v>3</v>
      </c>
      <c r="QGV13" s="8" t="s">
        <v>2</v>
      </c>
      <c r="QGW13" s="19" t="s">
        <v>28</v>
      </c>
      <c r="QGX13" s="23" t="s">
        <v>36</v>
      </c>
      <c r="QGY13" s="8" t="s">
        <v>29</v>
      </c>
      <c r="QGZ13" s="8" t="s">
        <v>37</v>
      </c>
      <c r="QHA13" s="23" t="s">
        <v>21</v>
      </c>
      <c r="QHB13" s="21">
        <v>13</v>
      </c>
      <c r="QHC13" s="8"/>
      <c r="QHD13" s="8"/>
      <c r="QHE13" s="18">
        <f t="shared" ref="QHE13" si="12384">60916.66/5</f>
        <v>12183.332</v>
      </c>
      <c r="QHF13" s="18">
        <f t="shared" ref="QHF13" si="12385">191358.8/5</f>
        <v>38271.759999999995</v>
      </c>
      <c r="QHG13" s="17">
        <f t="shared" ref="QHG13" si="12386">QHF13*1.2</f>
        <v>45926.111999999994</v>
      </c>
      <c r="QHH13" s="16" t="s">
        <v>20</v>
      </c>
      <c r="QHI13" s="16" t="s">
        <v>19</v>
      </c>
      <c r="QHJ13" s="16" t="s">
        <v>18</v>
      </c>
      <c r="QHK13" s="11">
        <v>3</v>
      </c>
      <c r="QHL13" s="8" t="s">
        <v>2</v>
      </c>
      <c r="QHM13" s="19" t="s">
        <v>28</v>
      </c>
      <c r="QHN13" s="23" t="s">
        <v>36</v>
      </c>
      <c r="QHO13" s="8" t="s">
        <v>29</v>
      </c>
      <c r="QHP13" s="8" t="s">
        <v>37</v>
      </c>
      <c r="QHQ13" s="23" t="s">
        <v>21</v>
      </c>
      <c r="QHR13" s="21">
        <v>13</v>
      </c>
      <c r="QHS13" s="8"/>
      <c r="QHT13" s="8"/>
      <c r="QHU13" s="18">
        <f t="shared" ref="QHU13" si="12387">60916.66/5</f>
        <v>12183.332</v>
      </c>
      <c r="QHV13" s="18">
        <f t="shared" ref="QHV13" si="12388">191358.8/5</f>
        <v>38271.759999999995</v>
      </c>
      <c r="QHW13" s="17">
        <f t="shared" ref="QHW13" si="12389">QHV13*1.2</f>
        <v>45926.111999999994</v>
      </c>
      <c r="QHX13" s="16" t="s">
        <v>20</v>
      </c>
      <c r="QHY13" s="16" t="s">
        <v>19</v>
      </c>
      <c r="QHZ13" s="16" t="s">
        <v>18</v>
      </c>
      <c r="QIA13" s="11">
        <v>3</v>
      </c>
      <c r="QIB13" s="8" t="s">
        <v>2</v>
      </c>
      <c r="QIC13" s="19" t="s">
        <v>28</v>
      </c>
      <c r="QID13" s="23" t="s">
        <v>36</v>
      </c>
      <c r="QIE13" s="8" t="s">
        <v>29</v>
      </c>
      <c r="QIF13" s="8" t="s">
        <v>37</v>
      </c>
      <c r="QIG13" s="23" t="s">
        <v>21</v>
      </c>
      <c r="QIH13" s="21">
        <v>13</v>
      </c>
      <c r="QII13" s="8"/>
      <c r="QIJ13" s="8"/>
      <c r="QIK13" s="18">
        <f t="shared" ref="QIK13" si="12390">60916.66/5</f>
        <v>12183.332</v>
      </c>
      <c r="QIL13" s="18">
        <f t="shared" ref="QIL13" si="12391">191358.8/5</f>
        <v>38271.759999999995</v>
      </c>
      <c r="QIM13" s="17">
        <f t="shared" ref="QIM13" si="12392">QIL13*1.2</f>
        <v>45926.111999999994</v>
      </c>
      <c r="QIN13" s="16" t="s">
        <v>20</v>
      </c>
      <c r="QIO13" s="16" t="s">
        <v>19</v>
      </c>
      <c r="QIP13" s="16" t="s">
        <v>18</v>
      </c>
      <c r="QIQ13" s="11">
        <v>3</v>
      </c>
      <c r="QIR13" s="8" t="s">
        <v>2</v>
      </c>
      <c r="QIS13" s="19" t="s">
        <v>28</v>
      </c>
      <c r="QIT13" s="23" t="s">
        <v>36</v>
      </c>
      <c r="QIU13" s="8" t="s">
        <v>29</v>
      </c>
      <c r="QIV13" s="8" t="s">
        <v>37</v>
      </c>
      <c r="QIW13" s="23" t="s">
        <v>21</v>
      </c>
      <c r="QIX13" s="21">
        <v>13</v>
      </c>
      <c r="QIY13" s="8"/>
      <c r="QIZ13" s="8"/>
      <c r="QJA13" s="18">
        <f t="shared" ref="QJA13" si="12393">60916.66/5</f>
        <v>12183.332</v>
      </c>
      <c r="QJB13" s="18">
        <f t="shared" ref="QJB13" si="12394">191358.8/5</f>
        <v>38271.759999999995</v>
      </c>
      <c r="QJC13" s="17">
        <f t="shared" ref="QJC13" si="12395">QJB13*1.2</f>
        <v>45926.111999999994</v>
      </c>
      <c r="QJD13" s="16" t="s">
        <v>20</v>
      </c>
      <c r="QJE13" s="16" t="s">
        <v>19</v>
      </c>
      <c r="QJF13" s="16" t="s">
        <v>18</v>
      </c>
      <c r="QJG13" s="11">
        <v>3</v>
      </c>
      <c r="QJH13" s="8" t="s">
        <v>2</v>
      </c>
      <c r="QJI13" s="19" t="s">
        <v>28</v>
      </c>
      <c r="QJJ13" s="23" t="s">
        <v>36</v>
      </c>
      <c r="QJK13" s="8" t="s">
        <v>29</v>
      </c>
      <c r="QJL13" s="8" t="s">
        <v>37</v>
      </c>
      <c r="QJM13" s="23" t="s">
        <v>21</v>
      </c>
      <c r="QJN13" s="21">
        <v>13</v>
      </c>
      <c r="QJO13" s="8"/>
      <c r="QJP13" s="8"/>
      <c r="QJQ13" s="18">
        <f t="shared" ref="QJQ13" si="12396">60916.66/5</f>
        <v>12183.332</v>
      </c>
      <c r="QJR13" s="18">
        <f t="shared" ref="QJR13" si="12397">191358.8/5</f>
        <v>38271.759999999995</v>
      </c>
      <c r="QJS13" s="17">
        <f t="shared" ref="QJS13" si="12398">QJR13*1.2</f>
        <v>45926.111999999994</v>
      </c>
      <c r="QJT13" s="16" t="s">
        <v>20</v>
      </c>
      <c r="QJU13" s="16" t="s">
        <v>19</v>
      </c>
      <c r="QJV13" s="16" t="s">
        <v>18</v>
      </c>
      <c r="QJW13" s="11">
        <v>3</v>
      </c>
      <c r="QJX13" s="8" t="s">
        <v>2</v>
      </c>
      <c r="QJY13" s="19" t="s">
        <v>28</v>
      </c>
      <c r="QJZ13" s="23" t="s">
        <v>36</v>
      </c>
      <c r="QKA13" s="8" t="s">
        <v>29</v>
      </c>
      <c r="QKB13" s="8" t="s">
        <v>37</v>
      </c>
      <c r="QKC13" s="23" t="s">
        <v>21</v>
      </c>
      <c r="QKD13" s="21">
        <v>13</v>
      </c>
      <c r="QKE13" s="8"/>
      <c r="QKF13" s="8"/>
      <c r="QKG13" s="18">
        <f t="shared" ref="QKG13" si="12399">60916.66/5</f>
        <v>12183.332</v>
      </c>
      <c r="QKH13" s="18">
        <f t="shared" ref="QKH13" si="12400">191358.8/5</f>
        <v>38271.759999999995</v>
      </c>
      <c r="QKI13" s="17">
        <f t="shared" ref="QKI13" si="12401">QKH13*1.2</f>
        <v>45926.111999999994</v>
      </c>
      <c r="QKJ13" s="16" t="s">
        <v>20</v>
      </c>
      <c r="QKK13" s="16" t="s">
        <v>19</v>
      </c>
      <c r="QKL13" s="16" t="s">
        <v>18</v>
      </c>
      <c r="QKM13" s="11">
        <v>3</v>
      </c>
      <c r="QKN13" s="8" t="s">
        <v>2</v>
      </c>
      <c r="QKO13" s="19" t="s">
        <v>28</v>
      </c>
      <c r="QKP13" s="23" t="s">
        <v>36</v>
      </c>
      <c r="QKQ13" s="8" t="s">
        <v>29</v>
      </c>
      <c r="QKR13" s="8" t="s">
        <v>37</v>
      </c>
      <c r="QKS13" s="23" t="s">
        <v>21</v>
      </c>
      <c r="QKT13" s="21">
        <v>13</v>
      </c>
      <c r="QKU13" s="8"/>
      <c r="QKV13" s="8"/>
      <c r="QKW13" s="18">
        <f t="shared" ref="QKW13" si="12402">60916.66/5</f>
        <v>12183.332</v>
      </c>
      <c r="QKX13" s="18">
        <f t="shared" ref="QKX13" si="12403">191358.8/5</f>
        <v>38271.759999999995</v>
      </c>
      <c r="QKY13" s="17">
        <f t="shared" ref="QKY13" si="12404">QKX13*1.2</f>
        <v>45926.111999999994</v>
      </c>
      <c r="QKZ13" s="16" t="s">
        <v>20</v>
      </c>
      <c r="QLA13" s="16" t="s">
        <v>19</v>
      </c>
      <c r="QLB13" s="16" t="s">
        <v>18</v>
      </c>
      <c r="QLC13" s="11">
        <v>3</v>
      </c>
      <c r="QLD13" s="8" t="s">
        <v>2</v>
      </c>
      <c r="QLE13" s="19" t="s">
        <v>28</v>
      </c>
      <c r="QLF13" s="23" t="s">
        <v>36</v>
      </c>
      <c r="QLG13" s="8" t="s">
        <v>29</v>
      </c>
      <c r="QLH13" s="8" t="s">
        <v>37</v>
      </c>
      <c r="QLI13" s="23" t="s">
        <v>21</v>
      </c>
      <c r="QLJ13" s="21">
        <v>13</v>
      </c>
      <c r="QLK13" s="8"/>
      <c r="QLL13" s="8"/>
      <c r="QLM13" s="18">
        <f t="shared" ref="QLM13" si="12405">60916.66/5</f>
        <v>12183.332</v>
      </c>
      <c r="QLN13" s="18">
        <f t="shared" ref="QLN13" si="12406">191358.8/5</f>
        <v>38271.759999999995</v>
      </c>
      <c r="QLO13" s="17">
        <f t="shared" ref="QLO13" si="12407">QLN13*1.2</f>
        <v>45926.111999999994</v>
      </c>
      <c r="QLP13" s="16" t="s">
        <v>20</v>
      </c>
      <c r="QLQ13" s="16" t="s">
        <v>19</v>
      </c>
      <c r="QLR13" s="16" t="s">
        <v>18</v>
      </c>
      <c r="QLS13" s="11">
        <v>3</v>
      </c>
      <c r="QLT13" s="8" t="s">
        <v>2</v>
      </c>
      <c r="QLU13" s="19" t="s">
        <v>28</v>
      </c>
      <c r="QLV13" s="23" t="s">
        <v>36</v>
      </c>
      <c r="QLW13" s="8" t="s">
        <v>29</v>
      </c>
      <c r="QLX13" s="8" t="s">
        <v>37</v>
      </c>
      <c r="QLY13" s="23" t="s">
        <v>21</v>
      </c>
      <c r="QLZ13" s="21">
        <v>13</v>
      </c>
      <c r="QMA13" s="8"/>
      <c r="QMB13" s="8"/>
      <c r="QMC13" s="18">
        <f t="shared" ref="QMC13" si="12408">60916.66/5</f>
        <v>12183.332</v>
      </c>
      <c r="QMD13" s="18">
        <f t="shared" ref="QMD13" si="12409">191358.8/5</f>
        <v>38271.759999999995</v>
      </c>
      <c r="QME13" s="17">
        <f t="shared" ref="QME13" si="12410">QMD13*1.2</f>
        <v>45926.111999999994</v>
      </c>
      <c r="QMF13" s="16" t="s">
        <v>20</v>
      </c>
      <c r="QMG13" s="16" t="s">
        <v>19</v>
      </c>
      <c r="QMH13" s="16" t="s">
        <v>18</v>
      </c>
      <c r="QMI13" s="11">
        <v>3</v>
      </c>
      <c r="QMJ13" s="8" t="s">
        <v>2</v>
      </c>
      <c r="QMK13" s="19" t="s">
        <v>28</v>
      </c>
      <c r="QML13" s="23" t="s">
        <v>36</v>
      </c>
      <c r="QMM13" s="8" t="s">
        <v>29</v>
      </c>
      <c r="QMN13" s="8" t="s">
        <v>37</v>
      </c>
      <c r="QMO13" s="23" t="s">
        <v>21</v>
      </c>
      <c r="QMP13" s="21">
        <v>13</v>
      </c>
      <c r="QMQ13" s="8"/>
      <c r="QMR13" s="8"/>
      <c r="QMS13" s="18">
        <f t="shared" ref="QMS13" si="12411">60916.66/5</f>
        <v>12183.332</v>
      </c>
      <c r="QMT13" s="18">
        <f t="shared" ref="QMT13" si="12412">191358.8/5</f>
        <v>38271.759999999995</v>
      </c>
      <c r="QMU13" s="17">
        <f t="shared" ref="QMU13" si="12413">QMT13*1.2</f>
        <v>45926.111999999994</v>
      </c>
      <c r="QMV13" s="16" t="s">
        <v>20</v>
      </c>
      <c r="QMW13" s="16" t="s">
        <v>19</v>
      </c>
      <c r="QMX13" s="16" t="s">
        <v>18</v>
      </c>
      <c r="QMY13" s="11">
        <v>3</v>
      </c>
      <c r="QMZ13" s="8" t="s">
        <v>2</v>
      </c>
      <c r="QNA13" s="19" t="s">
        <v>28</v>
      </c>
      <c r="QNB13" s="23" t="s">
        <v>36</v>
      </c>
      <c r="QNC13" s="8" t="s">
        <v>29</v>
      </c>
      <c r="QND13" s="8" t="s">
        <v>37</v>
      </c>
      <c r="QNE13" s="23" t="s">
        <v>21</v>
      </c>
      <c r="QNF13" s="21">
        <v>13</v>
      </c>
      <c r="QNG13" s="8"/>
      <c r="QNH13" s="8"/>
      <c r="QNI13" s="18">
        <f t="shared" ref="QNI13" si="12414">60916.66/5</f>
        <v>12183.332</v>
      </c>
      <c r="QNJ13" s="18">
        <f t="shared" ref="QNJ13" si="12415">191358.8/5</f>
        <v>38271.759999999995</v>
      </c>
      <c r="QNK13" s="17">
        <f t="shared" ref="QNK13" si="12416">QNJ13*1.2</f>
        <v>45926.111999999994</v>
      </c>
      <c r="QNL13" s="16" t="s">
        <v>20</v>
      </c>
      <c r="QNM13" s="16" t="s">
        <v>19</v>
      </c>
      <c r="QNN13" s="16" t="s">
        <v>18</v>
      </c>
      <c r="QNO13" s="11">
        <v>3</v>
      </c>
      <c r="QNP13" s="8" t="s">
        <v>2</v>
      </c>
      <c r="QNQ13" s="19" t="s">
        <v>28</v>
      </c>
      <c r="QNR13" s="23" t="s">
        <v>36</v>
      </c>
      <c r="QNS13" s="8" t="s">
        <v>29</v>
      </c>
      <c r="QNT13" s="8" t="s">
        <v>37</v>
      </c>
      <c r="QNU13" s="23" t="s">
        <v>21</v>
      </c>
      <c r="QNV13" s="21">
        <v>13</v>
      </c>
      <c r="QNW13" s="8"/>
      <c r="QNX13" s="8"/>
      <c r="QNY13" s="18">
        <f t="shared" ref="QNY13" si="12417">60916.66/5</f>
        <v>12183.332</v>
      </c>
      <c r="QNZ13" s="18">
        <f t="shared" ref="QNZ13" si="12418">191358.8/5</f>
        <v>38271.759999999995</v>
      </c>
      <c r="QOA13" s="17">
        <f t="shared" ref="QOA13" si="12419">QNZ13*1.2</f>
        <v>45926.111999999994</v>
      </c>
      <c r="QOB13" s="16" t="s">
        <v>20</v>
      </c>
      <c r="QOC13" s="16" t="s">
        <v>19</v>
      </c>
      <c r="QOD13" s="16" t="s">
        <v>18</v>
      </c>
      <c r="QOE13" s="11">
        <v>3</v>
      </c>
      <c r="QOF13" s="8" t="s">
        <v>2</v>
      </c>
      <c r="QOG13" s="19" t="s">
        <v>28</v>
      </c>
      <c r="QOH13" s="23" t="s">
        <v>36</v>
      </c>
      <c r="QOI13" s="8" t="s">
        <v>29</v>
      </c>
      <c r="QOJ13" s="8" t="s">
        <v>37</v>
      </c>
      <c r="QOK13" s="23" t="s">
        <v>21</v>
      </c>
      <c r="QOL13" s="21">
        <v>13</v>
      </c>
      <c r="QOM13" s="8"/>
      <c r="QON13" s="8"/>
      <c r="QOO13" s="18">
        <f t="shared" ref="QOO13" si="12420">60916.66/5</f>
        <v>12183.332</v>
      </c>
      <c r="QOP13" s="18">
        <f t="shared" ref="QOP13" si="12421">191358.8/5</f>
        <v>38271.759999999995</v>
      </c>
      <c r="QOQ13" s="17">
        <f t="shared" ref="QOQ13" si="12422">QOP13*1.2</f>
        <v>45926.111999999994</v>
      </c>
      <c r="QOR13" s="16" t="s">
        <v>20</v>
      </c>
      <c r="QOS13" s="16" t="s">
        <v>19</v>
      </c>
      <c r="QOT13" s="16" t="s">
        <v>18</v>
      </c>
      <c r="QOU13" s="11">
        <v>3</v>
      </c>
      <c r="QOV13" s="8" t="s">
        <v>2</v>
      </c>
      <c r="QOW13" s="19" t="s">
        <v>28</v>
      </c>
      <c r="QOX13" s="23" t="s">
        <v>36</v>
      </c>
      <c r="QOY13" s="8" t="s">
        <v>29</v>
      </c>
      <c r="QOZ13" s="8" t="s">
        <v>37</v>
      </c>
      <c r="QPA13" s="23" t="s">
        <v>21</v>
      </c>
      <c r="QPB13" s="21">
        <v>13</v>
      </c>
      <c r="QPC13" s="8"/>
      <c r="QPD13" s="8"/>
      <c r="QPE13" s="18">
        <f t="shared" ref="QPE13" si="12423">60916.66/5</f>
        <v>12183.332</v>
      </c>
      <c r="QPF13" s="18">
        <f t="shared" ref="QPF13" si="12424">191358.8/5</f>
        <v>38271.759999999995</v>
      </c>
      <c r="QPG13" s="17">
        <f t="shared" ref="QPG13" si="12425">QPF13*1.2</f>
        <v>45926.111999999994</v>
      </c>
      <c r="QPH13" s="16" t="s">
        <v>20</v>
      </c>
      <c r="QPI13" s="16" t="s">
        <v>19</v>
      </c>
      <c r="QPJ13" s="16" t="s">
        <v>18</v>
      </c>
      <c r="QPK13" s="11">
        <v>3</v>
      </c>
      <c r="QPL13" s="8" t="s">
        <v>2</v>
      </c>
      <c r="QPM13" s="19" t="s">
        <v>28</v>
      </c>
      <c r="QPN13" s="23" t="s">
        <v>36</v>
      </c>
      <c r="QPO13" s="8" t="s">
        <v>29</v>
      </c>
      <c r="QPP13" s="8" t="s">
        <v>37</v>
      </c>
      <c r="QPQ13" s="23" t="s">
        <v>21</v>
      </c>
      <c r="QPR13" s="21">
        <v>13</v>
      </c>
      <c r="QPS13" s="8"/>
      <c r="QPT13" s="8"/>
      <c r="QPU13" s="18">
        <f t="shared" ref="QPU13" si="12426">60916.66/5</f>
        <v>12183.332</v>
      </c>
      <c r="QPV13" s="18">
        <f t="shared" ref="QPV13" si="12427">191358.8/5</f>
        <v>38271.759999999995</v>
      </c>
      <c r="QPW13" s="17">
        <f t="shared" ref="QPW13" si="12428">QPV13*1.2</f>
        <v>45926.111999999994</v>
      </c>
      <c r="QPX13" s="16" t="s">
        <v>20</v>
      </c>
      <c r="QPY13" s="16" t="s">
        <v>19</v>
      </c>
      <c r="QPZ13" s="16" t="s">
        <v>18</v>
      </c>
      <c r="QQA13" s="11">
        <v>3</v>
      </c>
      <c r="QQB13" s="8" t="s">
        <v>2</v>
      </c>
      <c r="QQC13" s="19" t="s">
        <v>28</v>
      </c>
      <c r="QQD13" s="23" t="s">
        <v>36</v>
      </c>
      <c r="QQE13" s="8" t="s">
        <v>29</v>
      </c>
      <c r="QQF13" s="8" t="s">
        <v>37</v>
      </c>
      <c r="QQG13" s="23" t="s">
        <v>21</v>
      </c>
      <c r="QQH13" s="21">
        <v>13</v>
      </c>
      <c r="QQI13" s="8"/>
      <c r="QQJ13" s="8"/>
      <c r="QQK13" s="18">
        <f t="shared" ref="QQK13" si="12429">60916.66/5</f>
        <v>12183.332</v>
      </c>
      <c r="QQL13" s="18">
        <f t="shared" ref="QQL13" si="12430">191358.8/5</f>
        <v>38271.759999999995</v>
      </c>
      <c r="QQM13" s="17">
        <f t="shared" ref="QQM13" si="12431">QQL13*1.2</f>
        <v>45926.111999999994</v>
      </c>
      <c r="QQN13" s="16" t="s">
        <v>20</v>
      </c>
      <c r="QQO13" s="16" t="s">
        <v>19</v>
      </c>
      <c r="QQP13" s="16" t="s">
        <v>18</v>
      </c>
      <c r="QQQ13" s="11">
        <v>3</v>
      </c>
      <c r="QQR13" s="8" t="s">
        <v>2</v>
      </c>
      <c r="QQS13" s="19" t="s">
        <v>28</v>
      </c>
      <c r="QQT13" s="23" t="s">
        <v>36</v>
      </c>
      <c r="QQU13" s="8" t="s">
        <v>29</v>
      </c>
      <c r="QQV13" s="8" t="s">
        <v>37</v>
      </c>
      <c r="QQW13" s="23" t="s">
        <v>21</v>
      </c>
      <c r="QQX13" s="21">
        <v>13</v>
      </c>
      <c r="QQY13" s="8"/>
      <c r="QQZ13" s="8"/>
      <c r="QRA13" s="18">
        <f t="shared" ref="QRA13" si="12432">60916.66/5</f>
        <v>12183.332</v>
      </c>
      <c r="QRB13" s="18">
        <f t="shared" ref="QRB13" si="12433">191358.8/5</f>
        <v>38271.759999999995</v>
      </c>
      <c r="QRC13" s="17">
        <f t="shared" ref="QRC13" si="12434">QRB13*1.2</f>
        <v>45926.111999999994</v>
      </c>
      <c r="QRD13" s="16" t="s">
        <v>20</v>
      </c>
      <c r="QRE13" s="16" t="s">
        <v>19</v>
      </c>
      <c r="QRF13" s="16" t="s">
        <v>18</v>
      </c>
      <c r="QRG13" s="11">
        <v>3</v>
      </c>
      <c r="QRH13" s="8" t="s">
        <v>2</v>
      </c>
      <c r="QRI13" s="19" t="s">
        <v>28</v>
      </c>
      <c r="QRJ13" s="23" t="s">
        <v>36</v>
      </c>
      <c r="QRK13" s="8" t="s">
        <v>29</v>
      </c>
      <c r="QRL13" s="8" t="s">
        <v>37</v>
      </c>
      <c r="QRM13" s="23" t="s">
        <v>21</v>
      </c>
      <c r="QRN13" s="21">
        <v>13</v>
      </c>
      <c r="QRO13" s="8"/>
      <c r="QRP13" s="8"/>
      <c r="QRQ13" s="18">
        <f t="shared" ref="QRQ13" si="12435">60916.66/5</f>
        <v>12183.332</v>
      </c>
      <c r="QRR13" s="18">
        <f t="shared" ref="QRR13" si="12436">191358.8/5</f>
        <v>38271.759999999995</v>
      </c>
      <c r="QRS13" s="17">
        <f t="shared" ref="QRS13" si="12437">QRR13*1.2</f>
        <v>45926.111999999994</v>
      </c>
      <c r="QRT13" s="16" t="s">
        <v>20</v>
      </c>
      <c r="QRU13" s="16" t="s">
        <v>19</v>
      </c>
      <c r="QRV13" s="16" t="s">
        <v>18</v>
      </c>
      <c r="QRW13" s="11">
        <v>3</v>
      </c>
      <c r="QRX13" s="8" t="s">
        <v>2</v>
      </c>
      <c r="QRY13" s="19" t="s">
        <v>28</v>
      </c>
      <c r="QRZ13" s="23" t="s">
        <v>36</v>
      </c>
      <c r="QSA13" s="8" t="s">
        <v>29</v>
      </c>
      <c r="QSB13" s="8" t="s">
        <v>37</v>
      </c>
      <c r="QSC13" s="23" t="s">
        <v>21</v>
      </c>
      <c r="QSD13" s="21">
        <v>13</v>
      </c>
      <c r="QSE13" s="8"/>
      <c r="QSF13" s="8"/>
      <c r="QSG13" s="18">
        <f t="shared" ref="QSG13" si="12438">60916.66/5</f>
        <v>12183.332</v>
      </c>
      <c r="QSH13" s="18">
        <f t="shared" ref="QSH13" si="12439">191358.8/5</f>
        <v>38271.759999999995</v>
      </c>
      <c r="QSI13" s="17">
        <f t="shared" ref="QSI13" si="12440">QSH13*1.2</f>
        <v>45926.111999999994</v>
      </c>
      <c r="QSJ13" s="16" t="s">
        <v>20</v>
      </c>
      <c r="QSK13" s="16" t="s">
        <v>19</v>
      </c>
      <c r="QSL13" s="16" t="s">
        <v>18</v>
      </c>
      <c r="QSM13" s="11">
        <v>3</v>
      </c>
      <c r="QSN13" s="8" t="s">
        <v>2</v>
      </c>
      <c r="QSO13" s="19" t="s">
        <v>28</v>
      </c>
      <c r="QSP13" s="23" t="s">
        <v>36</v>
      </c>
      <c r="QSQ13" s="8" t="s">
        <v>29</v>
      </c>
      <c r="QSR13" s="8" t="s">
        <v>37</v>
      </c>
      <c r="QSS13" s="23" t="s">
        <v>21</v>
      </c>
      <c r="QST13" s="21">
        <v>13</v>
      </c>
      <c r="QSU13" s="8"/>
      <c r="QSV13" s="8"/>
      <c r="QSW13" s="18">
        <f t="shared" ref="QSW13" si="12441">60916.66/5</f>
        <v>12183.332</v>
      </c>
      <c r="QSX13" s="18">
        <f t="shared" ref="QSX13" si="12442">191358.8/5</f>
        <v>38271.759999999995</v>
      </c>
      <c r="QSY13" s="17">
        <f t="shared" ref="QSY13" si="12443">QSX13*1.2</f>
        <v>45926.111999999994</v>
      </c>
      <c r="QSZ13" s="16" t="s">
        <v>20</v>
      </c>
      <c r="QTA13" s="16" t="s">
        <v>19</v>
      </c>
      <c r="QTB13" s="16" t="s">
        <v>18</v>
      </c>
      <c r="QTC13" s="11">
        <v>3</v>
      </c>
      <c r="QTD13" s="8" t="s">
        <v>2</v>
      </c>
      <c r="QTE13" s="19" t="s">
        <v>28</v>
      </c>
      <c r="QTF13" s="23" t="s">
        <v>36</v>
      </c>
      <c r="QTG13" s="8" t="s">
        <v>29</v>
      </c>
      <c r="QTH13" s="8" t="s">
        <v>37</v>
      </c>
      <c r="QTI13" s="23" t="s">
        <v>21</v>
      </c>
      <c r="QTJ13" s="21">
        <v>13</v>
      </c>
      <c r="QTK13" s="8"/>
      <c r="QTL13" s="8"/>
      <c r="QTM13" s="18">
        <f t="shared" ref="QTM13" si="12444">60916.66/5</f>
        <v>12183.332</v>
      </c>
      <c r="QTN13" s="18">
        <f t="shared" ref="QTN13" si="12445">191358.8/5</f>
        <v>38271.759999999995</v>
      </c>
      <c r="QTO13" s="17">
        <f t="shared" ref="QTO13" si="12446">QTN13*1.2</f>
        <v>45926.111999999994</v>
      </c>
      <c r="QTP13" s="16" t="s">
        <v>20</v>
      </c>
      <c r="QTQ13" s="16" t="s">
        <v>19</v>
      </c>
      <c r="QTR13" s="16" t="s">
        <v>18</v>
      </c>
      <c r="QTS13" s="11">
        <v>3</v>
      </c>
      <c r="QTT13" s="8" t="s">
        <v>2</v>
      </c>
      <c r="QTU13" s="19" t="s">
        <v>28</v>
      </c>
      <c r="QTV13" s="23" t="s">
        <v>36</v>
      </c>
      <c r="QTW13" s="8" t="s">
        <v>29</v>
      </c>
      <c r="QTX13" s="8" t="s">
        <v>37</v>
      </c>
      <c r="QTY13" s="23" t="s">
        <v>21</v>
      </c>
      <c r="QTZ13" s="21">
        <v>13</v>
      </c>
      <c r="QUA13" s="8"/>
      <c r="QUB13" s="8"/>
      <c r="QUC13" s="18">
        <f t="shared" ref="QUC13" si="12447">60916.66/5</f>
        <v>12183.332</v>
      </c>
      <c r="QUD13" s="18">
        <f t="shared" ref="QUD13" si="12448">191358.8/5</f>
        <v>38271.759999999995</v>
      </c>
      <c r="QUE13" s="17">
        <f t="shared" ref="QUE13" si="12449">QUD13*1.2</f>
        <v>45926.111999999994</v>
      </c>
      <c r="QUF13" s="16" t="s">
        <v>20</v>
      </c>
      <c r="QUG13" s="16" t="s">
        <v>19</v>
      </c>
      <c r="QUH13" s="16" t="s">
        <v>18</v>
      </c>
      <c r="QUI13" s="11">
        <v>3</v>
      </c>
      <c r="QUJ13" s="8" t="s">
        <v>2</v>
      </c>
      <c r="QUK13" s="19" t="s">
        <v>28</v>
      </c>
      <c r="QUL13" s="23" t="s">
        <v>36</v>
      </c>
      <c r="QUM13" s="8" t="s">
        <v>29</v>
      </c>
      <c r="QUN13" s="8" t="s">
        <v>37</v>
      </c>
      <c r="QUO13" s="23" t="s">
        <v>21</v>
      </c>
      <c r="QUP13" s="21">
        <v>13</v>
      </c>
      <c r="QUQ13" s="8"/>
      <c r="QUR13" s="8"/>
      <c r="QUS13" s="18">
        <f t="shared" ref="QUS13" si="12450">60916.66/5</f>
        <v>12183.332</v>
      </c>
      <c r="QUT13" s="18">
        <f t="shared" ref="QUT13" si="12451">191358.8/5</f>
        <v>38271.759999999995</v>
      </c>
      <c r="QUU13" s="17">
        <f t="shared" ref="QUU13" si="12452">QUT13*1.2</f>
        <v>45926.111999999994</v>
      </c>
      <c r="QUV13" s="16" t="s">
        <v>20</v>
      </c>
      <c r="QUW13" s="16" t="s">
        <v>19</v>
      </c>
      <c r="QUX13" s="16" t="s">
        <v>18</v>
      </c>
      <c r="QUY13" s="11">
        <v>3</v>
      </c>
      <c r="QUZ13" s="8" t="s">
        <v>2</v>
      </c>
      <c r="QVA13" s="19" t="s">
        <v>28</v>
      </c>
      <c r="QVB13" s="23" t="s">
        <v>36</v>
      </c>
      <c r="QVC13" s="8" t="s">
        <v>29</v>
      </c>
      <c r="QVD13" s="8" t="s">
        <v>37</v>
      </c>
      <c r="QVE13" s="23" t="s">
        <v>21</v>
      </c>
      <c r="QVF13" s="21">
        <v>13</v>
      </c>
      <c r="QVG13" s="8"/>
      <c r="QVH13" s="8"/>
      <c r="QVI13" s="18">
        <f t="shared" ref="QVI13" si="12453">60916.66/5</f>
        <v>12183.332</v>
      </c>
      <c r="QVJ13" s="18">
        <f t="shared" ref="QVJ13" si="12454">191358.8/5</f>
        <v>38271.759999999995</v>
      </c>
      <c r="QVK13" s="17">
        <f t="shared" ref="QVK13" si="12455">QVJ13*1.2</f>
        <v>45926.111999999994</v>
      </c>
      <c r="QVL13" s="16" t="s">
        <v>20</v>
      </c>
      <c r="QVM13" s="16" t="s">
        <v>19</v>
      </c>
      <c r="QVN13" s="16" t="s">
        <v>18</v>
      </c>
      <c r="QVO13" s="11">
        <v>3</v>
      </c>
      <c r="QVP13" s="8" t="s">
        <v>2</v>
      </c>
      <c r="QVQ13" s="19" t="s">
        <v>28</v>
      </c>
      <c r="QVR13" s="23" t="s">
        <v>36</v>
      </c>
      <c r="QVS13" s="8" t="s">
        <v>29</v>
      </c>
      <c r="QVT13" s="8" t="s">
        <v>37</v>
      </c>
      <c r="QVU13" s="23" t="s">
        <v>21</v>
      </c>
      <c r="QVV13" s="21">
        <v>13</v>
      </c>
      <c r="QVW13" s="8"/>
      <c r="QVX13" s="8"/>
      <c r="QVY13" s="18">
        <f t="shared" ref="QVY13" si="12456">60916.66/5</f>
        <v>12183.332</v>
      </c>
      <c r="QVZ13" s="18">
        <f t="shared" ref="QVZ13" si="12457">191358.8/5</f>
        <v>38271.759999999995</v>
      </c>
      <c r="QWA13" s="17">
        <f t="shared" ref="QWA13" si="12458">QVZ13*1.2</f>
        <v>45926.111999999994</v>
      </c>
      <c r="QWB13" s="16" t="s">
        <v>20</v>
      </c>
      <c r="QWC13" s="16" t="s">
        <v>19</v>
      </c>
      <c r="QWD13" s="16" t="s">
        <v>18</v>
      </c>
      <c r="QWE13" s="11">
        <v>3</v>
      </c>
      <c r="QWF13" s="8" t="s">
        <v>2</v>
      </c>
      <c r="QWG13" s="19" t="s">
        <v>28</v>
      </c>
      <c r="QWH13" s="23" t="s">
        <v>36</v>
      </c>
      <c r="QWI13" s="8" t="s">
        <v>29</v>
      </c>
      <c r="QWJ13" s="8" t="s">
        <v>37</v>
      </c>
      <c r="QWK13" s="23" t="s">
        <v>21</v>
      </c>
      <c r="QWL13" s="21">
        <v>13</v>
      </c>
      <c r="QWM13" s="8"/>
      <c r="QWN13" s="8"/>
      <c r="QWO13" s="18">
        <f t="shared" ref="QWO13" si="12459">60916.66/5</f>
        <v>12183.332</v>
      </c>
      <c r="QWP13" s="18">
        <f t="shared" ref="QWP13" si="12460">191358.8/5</f>
        <v>38271.759999999995</v>
      </c>
      <c r="QWQ13" s="17">
        <f t="shared" ref="QWQ13" si="12461">QWP13*1.2</f>
        <v>45926.111999999994</v>
      </c>
      <c r="QWR13" s="16" t="s">
        <v>20</v>
      </c>
      <c r="QWS13" s="16" t="s">
        <v>19</v>
      </c>
      <c r="QWT13" s="16" t="s">
        <v>18</v>
      </c>
      <c r="QWU13" s="11">
        <v>3</v>
      </c>
      <c r="QWV13" s="8" t="s">
        <v>2</v>
      </c>
      <c r="QWW13" s="19" t="s">
        <v>28</v>
      </c>
      <c r="QWX13" s="23" t="s">
        <v>36</v>
      </c>
      <c r="QWY13" s="8" t="s">
        <v>29</v>
      </c>
      <c r="QWZ13" s="8" t="s">
        <v>37</v>
      </c>
      <c r="QXA13" s="23" t="s">
        <v>21</v>
      </c>
      <c r="QXB13" s="21">
        <v>13</v>
      </c>
      <c r="QXC13" s="8"/>
      <c r="QXD13" s="8"/>
      <c r="QXE13" s="18">
        <f t="shared" ref="QXE13" si="12462">60916.66/5</f>
        <v>12183.332</v>
      </c>
      <c r="QXF13" s="18">
        <f t="shared" ref="QXF13" si="12463">191358.8/5</f>
        <v>38271.759999999995</v>
      </c>
      <c r="QXG13" s="17">
        <f t="shared" ref="QXG13" si="12464">QXF13*1.2</f>
        <v>45926.111999999994</v>
      </c>
      <c r="QXH13" s="16" t="s">
        <v>20</v>
      </c>
      <c r="QXI13" s="16" t="s">
        <v>19</v>
      </c>
      <c r="QXJ13" s="16" t="s">
        <v>18</v>
      </c>
      <c r="QXK13" s="11">
        <v>3</v>
      </c>
      <c r="QXL13" s="8" t="s">
        <v>2</v>
      </c>
      <c r="QXM13" s="19" t="s">
        <v>28</v>
      </c>
      <c r="QXN13" s="23" t="s">
        <v>36</v>
      </c>
      <c r="QXO13" s="8" t="s">
        <v>29</v>
      </c>
      <c r="QXP13" s="8" t="s">
        <v>37</v>
      </c>
      <c r="QXQ13" s="23" t="s">
        <v>21</v>
      </c>
      <c r="QXR13" s="21">
        <v>13</v>
      </c>
      <c r="QXS13" s="8"/>
      <c r="QXT13" s="8"/>
      <c r="QXU13" s="18">
        <f t="shared" ref="QXU13" si="12465">60916.66/5</f>
        <v>12183.332</v>
      </c>
      <c r="QXV13" s="18">
        <f t="shared" ref="QXV13" si="12466">191358.8/5</f>
        <v>38271.759999999995</v>
      </c>
      <c r="QXW13" s="17">
        <f t="shared" ref="QXW13" si="12467">QXV13*1.2</f>
        <v>45926.111999999994</v>
      </c>
      <c r="QXX13" s="16" t="s">
        <v>20</v>
      </c>
      <c r="QXY13" s="16" t="s">
        <v>19</v>
      </c>
      <c r="QXZ13" s="16" t="s">
        <v>18</v>
      </c>
      <c r="QYA13" s="11">
        <v>3</v>
      </c>
      <c r="QYB13" s="8" t="s">
        <v>2</v>
      </c>
      <c r="QYC13" s="19" t="s">
        <v>28</v>
      </c>
      <c r="QYD13" s="23" t="s">
        <v>36</v>
      </c>
      <c r="QYE13" s="8" t="s">
        <v>29</v>
      </c>
      <c r="QYF13" s="8" t="s">
        <v>37</v>
      </c>
      <c r="QYG13" s="23" t="s">
        <v>21</v>
      </c>
      <c r="QYH13" s="21">
        <v>13</v>
      </c>
      <c r="QYI13" s="8"/>
      <c r="QYJ13" s="8"/>
      <c r="QYK13" s="18">
        <f t="shared" ref="QYK13" si="12468">60916.66/5</f>
        <v>12183.332</v>
      </c>
      <c r="QYL13" s="18">
        <f t="shared" ref="QYL13" si="12469">191358.8/5</f>
        <v>38271.759999999995</v>
      </c>
      <c r="QYM13" s="17">
        <f t="shared" ref="QYM13" si="12470">QYL13*1.2</f>
        <v>45926.111999999994</v>
      </c>
      <c r="QYN13" s="16" t="s">
        <v>20</v>
      </c>
      <c r="QYO13" s="16" t="s">
        <v>19</v>
      </c>
      <c r="QYP13" s="16" t="s">
        <v>18</v>
      </c>
      <c r="QYQ13" s="11">
        <v>3</v>
      </c>
      <c r="QYR13" s="8" t="s">
        <v>2</v>
      </c>
      <c r="QYS13" s="19" t="s">
        <v>28</v>
      </c>
      <c r="QYT13" s="23" t="s">
        <v>36</v>
      </c>
      <c r="QYU13" s="8" t="s">
        <v>29</v>
      </c>
      <c r="QYV13" s="8" t="s">
        <v>37</v>
      </c>
      <c r="QYW13" s="23" t="s">
        <v>21</v>
      </c>
      <c r="QYX13" s="21">
        <v>13</v>
      </c>
      <c r="QYY13" s="8"/>
      <c r="QYZ13" s="8"/>
      <c r="QZA13" s="18">
        <f t="shared" ref="QZA13" si="12471">60916.66/5</f>
        <v>12183.332</v>
      </c>
      <c r="QZB13" s="18">
        <f t="shared" ref="QZB13" si="12472">191358.8/5</f>
        <v>38271.759999999995</v>
      </c>
      <c r="QZC13" s="17">
        <f t="shared" ref="QZC13" si="12473">QZB13*1.2</f>
        <v>45926.111999999994</v>
      </c>
      <c r="QZD13" s="16" t="s">
        <v>20</v>
      </c>
      <c r="QZE13" s="16" t="s">
        <v>19</v>
      </c>
      <c r="QZF13" s="16" t="s">
        <v>18</v>
      </c>
      <c r="QZG13" s="11">
        <v>3</v>
      </c>
      <c r="QZH13" s="8" t="s">
        <v>2</v>
      </c>
      <c r="QZI13" s="19" t="s">
        <v>28</v>
      </c>
      <c r="QZJ13" s="23" t="s">
        <v>36</v>
      </c>
      <c r="QZK13" s="8" t="s">
        <v>29</v>
      </c>
      <c r="QZL13" s="8" t="s">
        <v>37</v>
      </c>
      <c r="QZM13" s="23" t="s">
        <v>21</v>
      </c>
      <c r="QZN13" s="21">
        <v>13</v>
      </c>
      <c r="QZO13" s="8"/>
      <c r="QZP13" s="8"/>
      <c r="QZQ13" s="18">
        <f t="shared" ref="QZQ13" si="12474">60916.66/5</f>
        <v>12183.332</v>
      </c>
      <c r="QZR13" s="18">
        <f t="shared" ref="QZR13" si="12475">191358.8/5</f>
        <v>38271.759999999995</v>
      </c>
      <c r="QZS13" s="17">
        <f t="shared" ref="QZS13" si="12476">QZR13*1.2</f>
        <v>45926.111999999994</v>
      </c>
      <c r="QZT13" s="16" t="s">
        <v>20</v>
      </c>
      <c r="QZU13" s="16" t="s">
        <v>19</v>
      </c>
      <c r="QZV13" s="16" t="s">
        <v>18</v>
      </c>
      <c r="QZW13" s="11">
        <v>3</v>
      </c>
      <c r="QZX13" s="8" t="s">
        <v>2</v>
      </c>
      <c r="QZY13" s="19" t="s">
        <v>28</v>
      </c>
      <c r="QZZ13" s="23" t="s">
        <v>36</v>
      </c>
      <c r="RAA13" s="8" t="s">
        <v>29</v>
      </c>
      <c r="RAB13" s="8" t="s">
        <v>37</v>
      </c>
      <c r="RAC13" s="23" t="s">
        <v>21</v>
      </c>
      <c r="RAD13" s="21">
        <v>13</v>
      </c>
      <c r="RAE13" s="8"/>
      <c r="RAF13" s="8"/>
      <c r="RAG13" s="18">
        <f t="shared" ref="RAG13" si="12477">60916.66/5</f>
        <v>12183.332</v>
      </c>
      <c r="RAH13" s="18">
        <f t="shared" ref="RAH13" si="12478">191358.8/5</f>
        <v>38271.759999999995</v>
      </c>
      <c r="RAI13" s="17">
        <f t="shared" ref="RAI13" si="12479">RAH13*1.2</f>
        <v>45926.111999999994</v>
      </c>
      <c r="RAJ13" s="16" t="s">
        <v>20</v>
      </c>
      <c r="RAK13" s="16" t="s">
        <v>19</v>
      </c>
      <c r="RAL13" s="16" t="s">
        <v>18</v>
      </c>
      <c r="RAM13" s="11">
        <v>3</v>
      </c>
      <c r="RAN13" s="8" t="s">
        <v>2</v>
      </c>
      <c r="RAO13" s="19" t="s">
        <v>28</v>
      </c>
      <c r="RAP13" s="23" t="s">
        <v>36</v>
      </c>
      <c r="RAQ13" s="8" t="s">
        <v>29</v>
      </c>
      <c r="RAR13" s="8" t="s">
        <v>37</v>
      </c>
      <c r="RAS13" s="23" t="s">
        <v>21</v>
      </c>
      <c r="RAT13" s="21">
        <v>13</v>
      </c>
      <c r="RAU13" s="8"/>
      <c r="RAV13" s="8"/>
      <c r="RAW13" s="18">
        <f t="shared" ref="RAW13" si="12480">60916.66/5</f>
        <v>12183.332</v>
      </c>
      <c r="RAX13" s="18">
        <f t="shared" ref="RAX13" si="12481">191358.8/5</f>
        <v>38271.759999999995</v>
      </c>
      <c r="RAY13" s="17">
        <f t="shared" ref="RAY13" si="12482">RAX13*1.2</f>
        <v>45926.111999999994</v>
      </c>
      <c r="RAZ13" s="16" t="s">
        <v>20</v>
      </c>
      <c r="RBA13" s="16" t="s">
        <v>19</v>
      </c>
      <c r="RBB13" s="16" t="s">
        <v>18</v>
      </c>
      <c r="RBC13" s="11">
        <v>3</v>
      </c>
      <c r="RBD13" s="8" t="s">
        <v>2</v>
      </c>
      <c r="RBE13" s="19" t="s">
        <v>28</v>
      </c>
      <c r="RBF13" s="23" t="s">
        <v>36</v>
      </c>
      <c r="RBG13" s="8" t="s">
        <v>29</v>
      </c>
      <c r="RBH13" s="8" t="s">
        <v>37</v>
      </c>
      <c r="RBI13" s="23" t="s">
        <v>21</v>
      </c>
      <c r="RBJ13" s="21">
        <v>13</v>
      </c>
      <c r="RBK13" s="8"/>
      <c r="RBL13" s="8"/>
      <c r="RBM13" s="18">
        <f t="shared" ref="RBM13" si="12483">60916.66/5</f>
        <v>12183.332</v>
      </c>
      <c r="RBN13" s="18">
        <f t="shared" ref="RBN13" si="12484">191358.8/5</f>
        <v>38271.759999999995</v>
      </c>
      <c r="RBO13" s="17">
        <f t="shared" ref="RBO13" si="12485">RBN13*1.2</f>
        <v>45926.111999999994</v>
      </c>
      <c r="RBP13" s="16" t="s">
        <v>20</v>
      </c>
      <c r="RBQ13" s="16" t="s">
        <v>19</v>
      </c>
      <c r="RBR13" s="16" t="s">
        <v>18</v>
      </c>
      <c r="RBS13" s="11">
        <v>3</v>
      </c>
      <c r="RBT13" s="8" t="s">
        <v>2</v>
      </c>
      <c r="RBU13" s="19" t="s">
        <v>28</v>
      </c>
      <c r="RBV13" s="23" t="s">
        <v>36</v>
      </c>
      <c r="RBW13" s="8" t="s">
        <v>29</v>
      </c>
      <c r="RBX13" s="8" t="s">
        <v>37</v>
      </c>
      <c r="RBY13" s="23" t="s">
        <v>21</v>
      </c>
      <c r="RBZ13" s="21">
        <v>13</v>
      </c>
      <c r="RCA13" s="8"/>
      <c r="RCB13" s="8"/>
      <c r="RCC13" s="18">
        <f t="shared" ref="RCC13" si="12486">60916.66/5</f>
        <v>12183.332</v>
      </c>
      <c r="RCD13" s="18">
        <f t="shared" ref="RCD13" si="12487">191358.8/5</f>
        <v>38271.759999999995</v>
      </c>
      <c r="RCE13" s="17">
        <f t="shared" ref="RCE13" si="12488">RCD13*1.2</f>
        <v>45926.111999999994</v>
      </c>
      <c r="RCF13" s="16" t="s">
        <v>20</v>
      </c>
      <c r="RCG13" s="16" t="s">
        <v>19</v>
      </c>
      <c r="RCH13" s="16" t="s">
        <v>18</v>
      </c>
      <c r="RCI13" s="11">
        <v>3</v>
      </c>
      <c r="RCJ13" s="8" t="s">
        <v>2</v>
      </c>
      <c r="RCK13" s="19" t="s">
        <v>28</v>
      </c>
      <c r="RCL13" s="23" t="s">
        <v>36</v>
      </c>
      <c r="RCM13" s="8" t="s">
        <v>29</v>
      </c>
      <c r="RCN13" s="8" t="s">
        <v>37</v>
      </c>
      <c r="RCO13" s="23" t="s">
        <v>21</v>
      </c>
      <c r="RCP13" s="21">
        <v>13</v>
      </c>
      <c r="RCQ13" s="8"/>
      <c r="RCR13" s="8"/>
      <c r="RCS13" s="18">
        <f t="shared" ref="RCS13" si="12489">60916.66/5</f>
        <v>12183.332</v>
      </c>
      <c r="RCT13" s="18">
        <f t="shared" ref="RCT13" si="12490">191358.8/5</f>
        <v>38271.759999999995</v>
      </c>
      <c r="RCU13" s="17">
        <f t="shared" ref="RCU13" si="12491">RCT13*1.2</f>
        <v>45926.111999999994</v>
      </c>
      <c r="RCV13" s="16" t="s">
        <v>20</v>
      </c>
      <c r="RCW13" s="16" t="s">
        <v>19</v>
      </c>
      <c r="RCX13" s="16" t="s">
        <v>18</v>
      </c>
      <c r="RCY13" s="11">
        <v>3</v>
      </c>
      <c r="RCZ13" s="8" t="s">
        <v>2</v>
      </c>
      <c r="RDA13" s="19" t="s">
        <v>28</v>
      </c>
      <c r="RDB13" s="23" t="s">
        <v>36</v>
      </c>
      <c r="RDC13" s="8" t="s">
        <v>29</v>
      </c>
      <c r="RDD13" s="8" t="s">
        <v>37</v>
      </c>
      <c r="RDE13" s="23" t="s">
        <v>21</v>
      </c>
      <c r="RDF13" s="21">
        <v>13</v>
      </c>
      <c r="RDG13" s="8"/>
      <c r="RDH13" s="8"/>
      <c r="RDI13" s="18">
        <f t="shared" ref="RDI13" si="12492">60916.66/5</f>
        <v>12183.332</v>
      </c>
      <c r="RDJ13" s="18">
        <f t="shared" ref="RDJ13" si="12493">191358.8/5</f>
        <v>38271.759999999995</v>
      </c>
      <c r="RDK13" s="17">
        <f t="shared" ref="RDK13" si="12494">RDJ13*1.2</f>
        <v>45926.111999999994</v>
      </c>
      <c r="RDL13" s="16" t="s">
        <v>20</v>
      </c>
      <c r="RDM13" s="16" t="s">
        <v>19</v>
      </c>
      <c r="RDN13" s="16" t="s">
        <v>18</v>
      </c>
      <c r="RDO13" s="11">
        <v>3</v>
      </c>
      <c r="RDP13" s="8" t="s">
        <v>2</v>
      </c>
      <c r="RDQ13" s="19" t="s">
        <v>28</v>
      </c>
      <c r="RDR13" s="23" t="s">
        <v>36</v>
      </c>
      <c r="RDS13" s="8" t="s">
        <v>29</v>
      </c>
      <c r="RDT13" s="8" t="s">
        <v>37</v>
      </c>
      <c r="RDU13" s="23" t="s">
        <v>21</v>
      </c>
      <c r="RDV13" s="21">
        <v>13</v>
      </c>
      <c r="RDW13" s="8"/>
      <c r="RDX13" s="8"/>
      <c r="RDY13" s="18">
        <f t="shared" ref="RDY13" si="12495">60916.66/5</f>
        <v>12183.332</v>
      </c>
      <c r="RDZ13" s="18">
        <f t="shared" ref="RDZ13" si="12496">191358.8/5</f>
        <v>38271.759999999995</v>
      </c>
      <c r="REA13" s="17">
        <f t="shared" ref="REA13" si="12497">RDZ13*1.2</f>
        <v>45926.111999999994</v>
      </c>
      <c r="REB13" s="16" t="s">
        <v>20</v>
      </c>
      <c r="REC13" s="16" t="s">
        <v>19</v>
      </c>
      <c r="RED13" s="16" t="s">
        <v>18</v>
      </c>
      <c r="REE13" s="11">
        <v>3</v>
      </c>
      <c r="REF13" s="8" t="s">
        <v>2</v>
      </c>
      <c r="REG13" s="19" t="s">
        <v>28</v>
      </c>
      <c r="REH13" s="23" t="s">
        <v>36</v>
      </c>
      <c r="REI13" s="8" t="s">
        <v>29</v>
      </c>
      <c r="REJ13" s="8" t="s">
        <v>37</v>
      </c>
      <c r="REK13" s="23" t="s">
        <v>21</v>
      </c>
      <c r="REL13" s="21">
        <v>13</v>
      </c>
      <c r="REM13" s="8"/>
      <c r="REN13" s="8"/>
      <c r="REO13" s="18">
        <f t="shared" ref="REO13" si="12498">60916.66/5</f>
        <v>12183.332</v>
      </c>
      <c r="REP13" s="18">
        <f t="shared" ref="REP13" si="12499">191358.8/5</f>
        <v>38271.759999999995</v>
      </c>
      <c r="REQ13" s="17">
        <f t="shared" ref="REQ13" si="12500">REP13*1.2</f>
        <v>45926.111999999994</v>
      </c>
      <c r="RER13" s="16" t="s">
        <v>20</v>
      </c>
      <c r="RES13" s="16" t="s">
        <v>19</v>
      </c>
      <c r="RET13" s="16" t="s">
        <v>18</v>
      </c>
      <c r="REU13" s="11">
        <v>3</v>
      </c>
      <c r="REV13" s="8" t="s">
        <v>2</v>
      </c>
      <c r="REW13" s="19" t="s">
        <v>28</v>
      </c>
      <c r="REX13" s="23" t="s">
        <v>36</v>
      </c>
      <c r="REY13" s="8" t="s">
        <v>29</v>
      </c>
      <c r="REZ13" s="8" t="s">
        <v>37</v>
      </c>
      <c r="RFA13" s="23" t="s">
        <v>21</v>
      </c>
      <c r="RFB13" s="21">
        <v>13</v>
      </c>
      <c r="RFC13" s="8"/>
      <c r="RFD13" s="8"/>
      <c r="RFE13" s="18">
        <f t="shared" ref="RFE13" si="12501">60916.66/5</f>
        <v>12183.332</v>
      </c>
      <c r="RFF13" s="18">
        <f t="shared" ref="RFF13" si="12502">191358.8/5</f>
        <v>38271.759999999995</v>
      </c>
      <c r="RFG13" s="17">
        <f t="shared" ref="RFG13" si="12503">RFF13*1.2</f>
        <v>45926.111999999994</v>
      </c>
      <c r="RFH13" s="16" t="s">
        <v>20</v>
      </c>
      <c r="RFI13" s="16" t="s">
        <v>19</v>
      </c>
      <c r="RFJ13" s="16" t="s">
        <v>18</v>
      </c>
      <c r="RFK13" s="11">
        <v>3</v>
      </c>
      <c r="RFL13" s="8" t="s">
        <v>2</v>
      </c>
      <c r="RFM13" s="19" t="s">
        <v>28</v>
      </c>
      <c r="RFN13" s="23" t="s">
        <v>36</v>
      </c>
      <c r="RFO13" s="8" t="s">
        <v>29</v>
      </c>
      <c r="RFP13" s="8" t="s">
        <v>37</v>
      </c>
      <c r="RFQ13" s="23" t="s">
        <v>21</v>
      </c>
      <c r="RFR13" s="21">
        <v>13</v>
      </c>
      <c r="RFS13" s="8"/>
      <c r="RFT13" s="8"/>
      <c r="RFU13" s="18">
        <f t="shared" ref="RFU13" si="12504">60916.66/5</f>
        <v>12183.332</v>
      </c>
      <c r="RFV13" s="18">
        <f t="shared" ref="RFV13" si="12505">191358.8/5</f>
        <v>38271.759999999995</v>
      </c>
      <c r="RFW13" s="17">
        <f t="shared" ref="RFW13" si="12506">RFV13*1.2</f>
        <v>45926.111999999994</v>
      </c>
      <c r="RFX13" s="16" t="s">
        <v>20</v>
      </c>
      <c r="RFY13" s="16" t="s">
        <v>19</v>
      </c>
      <c r="RFZ13" s="16" t="s">
        <v>18</v>
      </c>
      <c r="RGA13" s="11">
        <v>3</v>
      </c>
      <c r="RGB13" s="8" t="s">
        <v>2</v>
      </c>
      <c r="RGC13" s="19" t="s">
        <v>28</v>
      </c>
      <c r="RGD13" s="23" t="s">
        <v>36</v>
      </c>
      <c r="RGE13" s="8" t="s">
        <v>29</v>
      </c>
      <c r="RGF13" s="8" t="s">
        <v>37</v>
      </c>
      <c r="RGG13" s="23" t="s">
        <v>21</v>
      </c>
      <c r="RGH13" s="21">
        <v>13</v>
      </c>
      <c r="RGI13" s="8"/>
      <c r="RGJ13" s="8"/>
      <c r="RGK13" s="18">
        <f t="shared" ref="RGK13" si="12507">60916.66/5</f>
        <v>12183.332</v>
      </c>
      <c r="RGL13" s="18">
        <f t="shared" ref="RGL13" si="12508">191358.8/5</f>
        <v>38271.759999999995</v>
      </c>
      <c r="RGM13" s="17">
        <f t="shared" ref="RGM13" si="12509">RGL13*1.2</f>
        <v>45926.111999999994</v>
      </c>
      <c r="RGN13" s="16" t="s">
        <v>20</v>
      </c>
      <c r="RGO13" s="16" t="s">
        <v>19</v>
      </c>
      <c r="RGP13" s="16" t="s">
        <v>18</v>
      </c>
      <c r="RGQ13" s="11">
        <v>3</v>
      </c>
      <c r="RGR13" s="8" t="s">
        <v>2</v>
      </c>
      <c r="RGS13" s="19" t="s">
        <v>28</v>
      </c>
      <c r="RGT13" s="23" t="s">
        <v>36</v>
      </c>
      <c r="RGU13" s="8" t="s">
        <v>29</v>
      </c>
      <c r="RGV13" s="8" t="s">
        <v>37</v>
      </c>
      <c r="RGW13" s="23" t="s">
        <v>21</v>
      </c>
      <c r="RGX13" s="21">
        <v>13</v>
      </c>
      <c r="RGY13" s="8"/>
      <c r="RGZ13" s="8"/>
      <c r="RHA13" s="18">
        <f t="shared" ref="RHA13" si="12510">60916.66/5</f>
        <v>12183.332</v>
      </c>
      <c r="RHB13" s="18">
        <f t="shared" ref="RHB13" si="12511">191358.8/5</f>
        <v>38271.759999999995</v>
      </c>
      <c r="RHC13" s="17">
        <f t="shared" ref="RHC13" si="12512">RHB13*1.2</f>
        <v>45926.111999999994</v>
      </c>
      <c r="RHD13" s="16" t="s">
        <v>20</v>
      </c>
      <c r="RHE13" s="16" t="s">
        <v>19</v>
      </c>
      <c r="RHF13" s="16" t="s">
        <v>18</v>
      </c>
      <c r="RHG13" s="11">
        <v>3</v>
      </c>
      <c r="RHH13" s="8" t="s">
        <v>2</v>
      </c>
      <c r="RHI13" s="19" t="s">
        <v>28</v>
      </c>
      <c r="RHJ13" s="23" t="s">
        <v>36</v>
      </c>
      <c r="RHK13" s="8" t="s">
        <v>29</v>
      </c>
      <c r="RHL13" s="8" t="s">
        <v>37</v>
      </c>
      <c r="RHM13" s="23" t="s">
        <v>21</v>
      </c>
      <c r="RHN13" s="21">
        <v>13</v>
      </c>
      <c r="RHO13" s="8"/>
      <c r="RHP13" s="8"/>
      <c r="RHQ13" s="18">
        <f t="shared" ref="RHQ13" si="12513">60916.66/5</f>
        <v>12183.332</v>
      </c>
      <c r="RHR13" s="18">
        <f t="shared" ref="RHR13" si="12514">191358.8/5</f>
        <v>38271.759999999995</v>
      </c>
      <c r="RHS13" s="17">
        <f t="shared" ref="RHS13" si="12515">RHR13*1.2</f>
        <v>45926.111999999994</v>
      </c>
      <c r="RHT13" s="16" t="s">
        <v>20</v>
      </c>
      <c r="RHU13" s="16" t="s">
        <v>19</v>
      </c>
      <c r="RHV13" s="16" t="s">
        <v>18</v>
      </c>
      <c r="RHW13" s="11">
        <v>3</v>
      </c>
      <c r="RHX13" s="8" t="s">
        <v>2</v>
      </c>
      <c r="RHY13" s="19" t="s">
        <v>28</v>
      </c>
      <c r="RHZ13" s="23" t="s">
        <v>36</v>
      </c>
      <c r="RIA13" s="8" t="s">
        <v>29</v>
      </c>
      <c r="RIB13" s="8" t="s">
        <v>37</v>
      </c>
      <c r="RIC13" s="23" t="s">
        <v>21</v>
      </c>
      <c r="RID13" s="21">
        <v>13</v>
      </c>
      <c r="RIE13" s="8"/>
      <c r="RIF13" s="8"/>
      <c r="RIG13" s="18">
        <f t="shared" ref="RIG13" si="12516">60916.66/5</f>
        <v>12183.332</v>
      </c>
      <c r="RIH13" s="18">
        <f t="shared" ref="RIH13" si="12517">191358.8/5</f>
        <v>38271.759999999995</v>
      </c>
      <c r="RII13" s="17">
        <f t="shared" ref="RII13" si="12518">RIH13*1.2</f>
        <v>45926.111999999994</v>
      </c>
      <c r="RIJ13" s="16" t="s">
        <v>20</v>
      </c>
      <c r="RIK13" s="16" t="s">
        <v>19</v>
      </c>
      <c r="RIL13" s="16" t="s">
        <v>18</v>
      </c>
      <c r="RIM13" s="11">
        <v>3</v>
      </c>
      <c r="RIN13" s="8" t="s">
        <v>2</v>
      </c>
      <c r="RIO13" s="19" t="s">
        <v>28</v>
      </c>
      <c r="RIP13" s="23" t="s">
        <v>36</v>
      </c>
      <c r="RIQ13" s="8" t="s">
        <v>29</v>
      </c>
      <c r="RIR13" s="8" t="s">
        <v>37</v>
      </c>
      <c r="RIS13" s="23" t="s">
        <v>21</v>
      </c>
      <c r="RIT13" s="21">
        <v>13</v>
      </c>
      <c r="RIU13" s="8"/>
      <c r="RIV13" s="8"/>
      <c r="RIW13" s="18">
        <f t="shared" ref="RIW13" si="12519">60916.66/5</f>
        <v>12183.332</v>
      </c>
      <c r="RIX13" s="18">
        <f t="shared" ref="RIX13" si="12520">191358.8/5</f>
        <v>38271.759999999995</v>
      </c>
      <c r="RIY13" s="17">
        <f t="shared" ref="RIY13" si="12521">RIX13*1.2</f>
        <v>45926.111999999994</v>
      </c>
      <c r="RIZ13" s="16" t="s">
        <v>20</v>
      </c>
      <c r="RJA13" s="16" t="s">
        <v>19</v>
      </c>
      <c r="RJB13" s="16" t="s">
        <v>18</v>
      </c>
      <c r="RJC13" s="11">
        <v>3</v>
      </c>
      <c r="RJD13" s="8" t="s">
        <v>2</v>
      </c>
      <c r="RJE13" s="19" t="s">
        <v>28</v>
      </c>
      <c r="RJF13" s="23" t="s">
        <v>36</v>
      </c>
      <c r="RJG13" s="8" t="s">
        <v>29</v>
      </c>
      <c r="RJH13" s="8" t="s">
        <v>37</v>
      </c>
      <c r="RJI13" s="23" t="s">
        <v>21</v>
      </c>
      <c r="RJJ13" s="21">
        <v>13</v>
      </c>
      <c r="RJK13" s="8"/>
      <c r="RJL13" s="8"/>
      <c r="RJM13" s="18">
        <f t="shared" ref="RJM13" si="12522">60916.66/5</f>
        <v>12183.332</v>
      </c>
      <c r="RJN13" s="18">
        <f t="shared" ref="RJN13" si="12523">191358.8/5</f>
        <v>38271.759999999995</v>
      </c>
      <c r="RJO13" s="17">
        <f t="shared" ref="RJO13" si="12524">RJN13*1.2</f>
        <v>45926.111999999994</v>
      </c>
      <c r="RJP13" s="16" t="s">
        <v>20</v>
      </c>
      <c r="RJQ13" s="16" t="s">
        <v>19</v>
      </c>
      <c r="RJR13" s="16" t="s">
        <v>18</v>
      </c>
      <c r="RJS13" s="11">
        <v>3</v>
      </c>
      <c r="RJT13" s="8" t="s">
        <v>2</v>
      </c>
      <c r="RJU13" s="19" t="s">
        <v>28</v>
      </c>
      <c r="RJV13" s="23" t="s">
        <v>36</v>
      </c>
      <c r="RJW13" s="8" t="s">
        <v>29</v>
      </c>
      <c r="RJX13" s="8" t="s">
        <v>37</v>
      </c>
      <c r="RJY13" s="23" t="s">
        <v>21</v>
      </c>
      <c r="RJZ13" s="21">
        <v>13</v>
      </c>
      <c r="RKA13" s="8"/>
      <c r="RKB13" s="8"/>
      <c r="RKC13" s="18">
        <f t="shared" ref="RKC13" si="12525">60916.66/5</f>
        <v>12183.332</v>
      </c>
      <c r="RKD13" s="18">
        <f t="shared" ref="RKD13" si="12526">191358.8/5</f>
        <v>38271.759999999995</v>
      </c>
      <c r="RKE13" s="17">
        <f t="shared" ref="RKE13" si="12527">RKD13*1.2</f>
        <v>45926.111999999994</v>
      </c>
      <c r="RKF13" s="16" t="s">
        <v>20</v>
      </c>
      <c r="RKG13" s="16" t="s">
        <v>19</v>
      </c>
      <c r="RKH13" s="16" t="s">
        <v>18</v>
      </c>
      <c r="RKI13" s="11">
        <v>3</v>
      </c>
      <c r="RKJ13" s="8" t="s">
        <v>2</v>
      </c>
      <c r="RKK13" s="19" t="s">
        <v>28</v>
      </c>
      <c r="RKL13" s="23" t="s">
        <v>36</v>
      </c>
      <c r="RKM13" s="8" t="s">
        <v>29</v>
      </c>
      <c r="RKN13" s="8" t="s">
        <v>37</v>
      </c>
      <c r="RKO13" s="23" t="s">
        <v>21</v>
      </c>
      <c r="RKP13" s="21">
        <v>13</v>
      </c>
      <c r="RKQ13" s="8"/>
      <c r="RKR13" s="8"/>
      <c r="RKS13" s="18">
        <f t="shared" ref="RKS13" si="12528">60916.66/5</f>
        <v>12183.332</v>
      </c>
      <c r="RKT13" s="18">
        <f t="shared" ref="RKT13" si="12529">191358.8/5</f>
        <v>38271.759999999995</v>
      </c>
      <c r="RKU13" s="17">
        <f t="shared" ref="RKU13" si="12530">RKT13*1.2</f>
        <v>45926.111999999994</v>
      </c>
      <c r="RKV13" s="16" t="s">
        <v>20</v>
      </c>
      <c r="RKW13" s="16" t="s">
        <v>19</v>
      </c>
      <c r="RKX13" s="16" t="s">
        <v>18</v>
      </c>
      <c r="RKY13" s="11">
        <v>3</v>
      </c>
      <c r="RKZ13" s="8" t="s">
        <v>2</v>
      </c>
      <c r="RLA13" s="19" t="s">
        <v>28</v>
      </c>
      <c r="RLB13" s="23" t="s">
        <v>36</v>
      </c>
      <c r="RLC13" s="8" t="s">
        <v>29</v>
      </c>
      <c r="RLD13" s="8" t="s">
        <v>37</v>
      </c>
      <c r="RLE13" s="23" t="s">
        <v>21</v>
      </c>
      <c r="RLF13" s="21">
        <v>13</v>
      </c>
      <c r="RLG13" s="8"/>
      <c r="RLH13" s="8"/>
      <c r="RLI13" s="18">
        <f t="shared" ref="RLI13" si="12531">60916.66/5</f>
        <v>12183.332</v>
      </c>
      <c r="RLJ13" s="18">
        <f t="shared" ref="RLJ13" si="12532">191358.8/5</f>
        <v>38271.759999999995</v>
      </c>
      <c r="RLK13" s="17">
        <f t="shared" ref="RLK13" si="12533">RLJ13*1.2</f>
        <v>45926.111999999994</v>
      </c>
      <c r="RLL13" s="16" t="s">
        <v>20</v>
      </c>
      <c r="RLM13" s="16" t="s">
        <v>19</v>
      </c>
      <c r="RLN13" s="16" t="s">
        <v>18</v>
      </c>
      <c r="RLO13" s="11">
        <v>3</v>
      </c>
      <c r="RLP13" s="8" t="s">
        <v>2</v>
      </c>
      <c r="RLQ13" s="19" t="s">
        <v>28</v>
      </c>
      <c r="RLR13" s="23" t="s">
        <v>36</v>
      </c>
      <c r="RLS13" s="8" t="s">
        <v>29</v>
      </c>
      <c r="RLT13" s="8" t="s">
        <v>37</v>
      </c>
      <c r="RLU13" s="23" t="s">
        <v>21</v>
      </c>
      <c r="RLV13" s="21">
        <v>13</v>
      </c>
      <c r="RLW13" s="8"/>
      <c r="RLX13" s="8"/>
      <c r="RLY13" s="18">
        <f t="shared" ref="RLY13" si="12534">60916.66/5</f>
        <v>12183.332</v>
      </c>
      <c r="RLZ13" s="18">
        <f t="shared" ref="RLZ13" si="12535">191358.8/5</f>
        <v>38271.759999999995</v>
      </c>
      <c r="RMA13" s="17">
        <f t="shared" ref="RMA13" si="12536">RLZ13*1.2</f>
        <v>45926.111999999994</v>
      </c>
      <c r="RMB13" s="16" t="s">
        <v>20</v>
      </c>
      <c r="RMC13" s="16" t="s">
        <v>19</v>
      </c>
      <c r="RMD13" s="16" t="s">
        <v>18</v>
      </c>
      <c r="RME13" s="11">
        <v>3</v>
      </c>
      <c r="RMF13" s="8" t="s">
        <v>2</v>
      </c>
      <c r="RMG13" s="19" t="s">
        <v>28</v>
      </c>
      <c r="RMH13" s="23" t="s">
        <v>36</v>
      </c>
      <c r="RMI13" s="8" t="s">
        <v>29</v>
      </c>
      <c r="RMJ13" s="8" t="s">
        <v>37</v>
      </c>
      <c r="RMK13" s="23" t="s">
        <v>21</v>
      </c>
      <c r="RML13" s="21">
        <v>13</v>
      </c>
      <c r="RMM13" s="8"/>
      <c r="RMN13" s="8"/>
      <c r="RMO13" s="18">
        <f t="shared" ref="RMO13" si="12537">60916.66/5</f>
        <v>12183.332</v>
      </c>
      <c r="RMP13" s="18">
        <f t="shared" ref="RMP13" si="12538">191358.8/5</f>
        <v>38271.759999999995</v>
      </c>
      <c r="RMQ13" s="17">
        <f t="shared" ref="RMQ13" si="12539">RMP13*1.2</f>
        <v>45926.111999999994</v>
      </c>
      <c r="RMR13" s="16" t="s">
        <v>20</v>
      </c>
      <c r="RMS13" s="16" t="s">
        <v>19</v>
      </c>
      <c r="RMT13" s="16" t="s">
        <v>18</v>
      </c>
      <c r="RMU13" s="11">
        <v>3</v>
      </c>
      <c r="RMV13" s="8" t="s">
        <v>2</v>
      </c>
      <c r="RMW13" s="19" t="s">
        <v>28</v>
      </c>
      <c r="RMX13" s="23" t="s">
        <v>36</v>
      </c>
      <c r="RMY13" s="8" t="s">
        <v>29</v>
      </c>
      <c r="RMZ13" s="8" t="s">
        <v>37</v>
      </c>
      <c r="RNA13" s="23" t="s">
        <v>21</v>
      </c>
      <c r="RNB13" s="21">
        <v>13</v>
      </c>
      <c r="RNC13" s="8"/>
      <c r="RND13" s="8"/>
      <c r="RNE13" s="18">
        <f t="shared" ref="RNE13" si="12540">60916.66/5</f>
        <v>12183.332</v>
      </c>
      <c r="RNF13" s="18">
        <f t="shared" ref="RNF13" si="12541">191358.8/5</f>
        <v>38271.759999999995</v>
      </c>
      <c r="RNG13" s="17">
        <f t="shared" ref="RNG13" si="12542">RNF13*1.2</f>
        <v>45926.111999999994</v>
      </c>
      <c r="RNH13" s="16" t="s">
        <v>20</v>
      </c>
      <c r="RNI13" s="16" t="s">
        <v>19</v>
      </c>
      <c r="RNJ13" s="16" t="s">
        <v>18</v>
      </c>
      <c r="RNK13" s="11">
        <v>3</v>
      </c>
      <c r="RNL13" s="8" t="s">
        <v>2</v>
      </c>
      <c r="RNM13" s="19" t="s">
        <v>28</v>
      </c>
      <c r="RNN13" s="23" t="s">
        <v>36</v>
      </c>
      <c r="RNO13" s="8" t="s">
        <v>29</v>
      </c>
      <c r="RNP13" s="8" t="s">
        <v>37</v>
      </c>
      <c r="RNQ13" s="23" t="s">
        <v>21</v>
      </c>
      <c r="RNR13" s="21">
        <v>13</v>
      </c>
      <c r="RNS13" s="8"/>
      <c r="RNT13" s="8"/>
      <c r="RNU13" s="18">
        <f t="shared" ref="RNU13" si="12543">60916.66/5</f>
        <v>12183.332</v>
      </c>
      <c r="RNV13" s="18">
        <f t="shared" ref="RNV13" si="12544">191358.8/5</f>
        <v>38271.759999999995</v>
      </c>
      <c r="RNW13" s="17">
        <f t="shared" ref="RNW13" si="12545">RNV13*1.2</f>
        <v>45926.111999999994</v>
      </c>
      <c r="RNX13" s="16" t="s">
        <v>20</v>
      </c>
      <c r="RNY13" s="16" t="s">
        <v>19</v>
      </c>
      <c r="RNZ13" s="16" t="s">
        <v>18</v>
      </c>
      <c r="ROA13" s="11">
        <v>3</v>
      </c>
      <c r="ROB13" s="8" t="s">
        <v>2</v>
      </c>
      <c r="ROC13" s="19" t="s">
        <v>28</v>
      </c>
      <c r="ROD13" s="23" t="s">
        <v>36</v>
      </c>
      <c r="ROE13" s="8" t="s">
        <v>29</v>
      </c>
      <c r="ROF13" s="8" t="s">
        <v>37</v>
      </c>
      <c r="ROG13" s="23" t="s">
        <v>21</v>
      </c>
      <c r="ROH13" s="21">
        <v>13</v>
      </c>
      <c r="ROI13" s="8"/>
      <c r="ROJ13" s="8"/>
      <c r="ROK13" s="18">
        <f t="shared" ref="ROK13" si="12546">60916.66/5</f>
        <v>12183.332</v>
      </c>
      <c r="ROL13" s="18">
        <f t="shared" ref="ROL13" si="12547">191358.8/5</f>
        <v>38271.759999999995</v>
      </c>
      <c r="ROM13" s="17">
        <f t="shared" ref="ROM13" si="12548">ROL13*1.2</f>
        <v>45926.111999999994</v>
      </c>
      <c r="RON13" s="16" t="s">
        <v>20</v>
      </c>
      <c r="ROO13" s="16" t="s">
        <v>19</v>
      </c>
      <c r="ROP13" s="16" t="s">
        <v>18</v>
      </c>
      <c r="ROQ13" s="11">
        <v>3</v>
      </c>
      <c r="ROR13" s="8" t="s">
        <v>2</v>
      </c>
      <c r="ROS13" s="19" t="s">
        <v>28</v>
      </c>
      <c r="ROT13" s="23" t="s">
        <v>36</v>
      </c>
      <c r="ROU13" s="8" t="s">
        <v>29</v>
      </c>
      <c r="ROV13" s="8" t="s">
        <v>37</v>
      </c>
      <c r="ROW13" s="23" t="s">
        <v>21</v>
      </c>
      <c r="ROX13" s="21">
        <v>13</v>
      </c>
      <c r="ROY13" s="8"/>
      <c r="ROZ13" s="8"/>
      <c r="RPA13" s="18">
        <f t="shared" ref="RPA13" si="12549">60916.66/5</f>
        <v>12183.332</v>
      </c>
      <c r="RPB13" s="18">
        <f t="shared" ref="RPB13" si="12550">191358.8/5</f>
        <v>38271.759999999995</v>
      </c>
      <c r="RPC13" s="17">
        <f t="shared" ref="RPC13" si="12551">RPB13*1.2</f>
        <v>45926.111999999994</v>
      </c>
      <c r="RPD13" s="16" t="s">
        <v>20</v>
      </c>
      <c r="RPE13" s="16" t="s">
        <v>19</v>
      </c>
      <c r="RPF13" s="16" t="s">
        <v>18</v>
      </c>
      <c r="RPG13" s="11">
        <v>3</v>
      </c>
      <c r="RPH13" s="8" t="s">
        <v>2</v>
      </c>
      <c r="RPI13" s="19" t="s">
        <v>28</v>
      </c>
      <c r="RPJ13" s="23" t="s">
        <v>36</v>
      </c>
      <c r="RPK13" s="8" t="s">
        <v>29</v>
      </c>
      <c r="RPL13" s="8" t="s">
        <v>37</v>
      </c>
      <c r="RPM13" s="23" t="s">
        <v>21</v>
      </c>
      <c r="RPN13" s="21">
        <v>13</v>
      </c>
      <c r="RPO13" s="8"/>
      <c r="RPP13" s="8"/>
      <c r="RPQ13" s="18">
        <f t="shared" ref="RPQ13" si="12552">60916.66/5</f>
        <v>12183.332</v>
      </c>
      <c r="RPR13" s="18">
        <f t="shared" ref="RPR13" si="12553">191358.8/5</f>
        <v>38271.759999999995</v>
      </c>
      <c r="RPS13" s="17">
        <f t="shared" ref="RPS13" si="12554">RPR13*1.2</f>
        <v>45926.111999999994</v>
      </c>
      <c r="RPT13" s="16" t="s">
        <v>20</v>
      </c>
      <c r="RPU13" s="16" t="s">
        <v>19</v>
      </c>
      <c r="RPV13" s="16" t="s">
        <v>18</v>
      </c>
      <c r="RPW13" s="11">
        <v>3</v>
      </c>
      <c r="RPX13" s="8" t="s">
        <v>2</v>
      </c>
      <c r="RPY13" s="19" t="s">
        <v>28</v>
      </c>
      <c r="RPZ13" s="23" t="s">
        <v>36</v>
      </c>
      <c r="RQA13" s="8" t="s">
        <v>29</v>
      </c>
      <c r="RQB13" s="8" t="s">
        <v>37</v>
      </c>
      <c r="RQC13" s="23" t="s">
        <v>21</v>
      </c>
      <c r="RQD13" s="21">
        <v>13</v>
      </c>
      <c r="RQE13" s="8"/>
      <c r="RQF13" s="8"/>
      <c r="RQG13" s="18">
        <f t="shared" ref="RQG13" si="12555">60916.66/5</f>
        <v>12183.332</v>
      </c>
      <c r="RQH13" s="18">
        <f t="shared" ref="RQH13" si="12556">191358.8/5</f>
        <v>38271.759999999995</v>
      </c>
      <c r="RQI13" s="17">
        <f t="shared" ref="RQI13" si="12557">RQH13*1.2</f>
        <v>45926.111999999994</v>
      </c>
      <c r="RQJ13" s="16" t="s">
        <v>20</v>
      </c>
      <c r="RQK13" s="16" t="s">
        <v>19</v>
      </c>
      <c r="RQL13" s="16" t="s">
        <v>18</v>
      </c>
      <c r="RQM13" s="11">
        <v>3</v>
      </c>
      <c r="RQN13" s="8" t="s">
        <v>2</v>
      </c>
      <c r="RQO13" s="19" t="s">
        <v>28</v>
      </c>
      <c r="RQP13" s="23" t="s">
        <v>36</v>
      </c>
      <c r="RQQ13" s="8" t="s">
        <v>29</v>
      </c>
      <c r="RQR13" s="8" t="s">
        <v>37</v>
      </c>
      <c r="RQS13" s="23" t="s">
        <v>21</v>
      </c>
      <c r="RQT13" s="21">
        <v>13</v>
      </c>
      <c r="RQU13" s="8"/>
      <c r="RQV13" s="8"/>
      <c r="RQW13" s="18">
        <f t="shared" ref="RQW13" si="12558">60916.66/5</f>
        <v>12183.332</v>
      </c>
      <c r="RQX13" s="18">
        <f t="shared" ref="RQX13" si="12559">191358.8/5</f>
        <v>38271.759999999995</v>
      </c>
      <c r="RQY13" s="17">
        <f t="shared" ref="RQY13" si="12560">RQX13*1.2</f>
        <v>45926.111999999994</v>
      </c>
      <c r="RQZ13" s="16" t="s">
        <v>20</v>
      </c>
      <c r="RRA13" s="16" t="s">
        <v>19</v>
      </c>
      <c r="RRB13" s="16" t="s">
        <v>18</v>
      </c>
      <c r="RRC13" s="11">
        <v>3</v>
      </c>
      <c r="RRD13" s="8" t="s">
        <v>2</v>
      </c>
      <c r="RRE13" s="19" t="s">
        <v>28</v>
      </c>
      <c r="RRF13" s="23" t="s">
        <v>36</v>
      </c>
      <c r="RRG13" s="8" t="s">
        <v>29</v>
      </c>
      <c r="RRH13" s="8" t="s">
        <v>37</v>
      </c>
      <c r="RRI13" s="23" t="s">
        <v>21</v>
      </c>
      <c r="RRJ13" s="21">
        <v>13</v>
      </c>
      <c r="RRK13" s="8"/>
      <c r="RRL13" s="8"/>
      <c r="RRM13" s="18">
        <f t="shared" ref="RRM13" si="12561">60916.66/5</f>
        <v>12183.332</v>
      </c>
      <c r="RRN13" s="18">
        <f t="shared" ref="RRN13" si="12562">191358.8/5</f>
        <v>38271.759999999995</v>
      </c>
      <c r="RRO13" s="17">
        <f t="shared" ref="RRO13" si="12563">RRN13*1.2</f>
        <v>45926.111999999994</v>
      </c>
      <c r="RRP13" s="16" t="s">
        <v>20</v>
      </c>
      <c r="RRQ13" s="16" t="s">
        <v>19</v>
      </c>
      <c r="RRR13" s="16" t="s">
        <v>18</v>
      </c>
      <c r="RRS13" s="11">
        <v>3</v>
      </c>
      <c r="RRT13" s="8" t="s">
        <v>2</v>
      </c>
      <c r="RRU13" s="19" t="s">
        <v>28</v>
      </c>
      <c r="RRV13" s="23" t="s">
        <v>36</v>
      </c>
      <c r="RRW13" s="8" t="s">
        <v>29</v>
      </c>
      <c r="RRX13" s="8" t="s">
        <v>37</v>
      </c>
      <c r="RRY13" s="23" t="s">
        <v>21</v>
      </c>
      <c r="RRZ13" s="21">
        <v>13</v>
      </c>
      <c r="RSA13" s="8"/>
      <c r="RSB13" s="8"/>
      <c r="RSC13" s="18">
        <f t="shared" ref="RSC13" si="12564">60916.66/5</f>
        <v>12183.332</v>
      </c>
      <c r="RSD13" s="18">
        <f t="shared" ref="RSD13" si="12565">191358.8/5</f>
        <v>38271.759999999995</v>
      </c>
      <c r="RSE13" s="17">
        <f t="shared" ref="RSE13" si="12566">RSD13*1.2</f>
        <v>45926.111999999994</v>
      </c>
      <c r="RSF13" s="16" t="s">
        <v>20</v>
      </c>
      <c r="RSG13" s="16" t="s">
        <v>19</v>
      </c>
      <c r="RSH13" s="16" t="s">
        <v>18</v>
      </c>
      <c r="RSI13" s="11">
        <v>3</v>
      </c>
      <c r="RSJ13" s="8" t="s">
        <v>2</v>
      </c>
      <c r="RSK13" s="19" t="s">
        <v>28</v>
      </c>
      <c r="RSL13" s="23" t="s">
        <v>36</v>
      </c>
      <c r="RSM13" s="8" t="s">
        <v>29</v>
      </c>
      <c r="RSN13" s="8" t="s">
        <v>37</v>
      </c>
      <c r="RSO13" s="23" t="s">
        <v>21</v>
      </c>
      <c r="RSP13" s="21">
        <v>13</v>
      </c>
      <c r="RSQ13" s="8"/>
      <c r="RSR13" s="8"/>
      <c r="RSS13" s="18">
        <f t="shared" ref="RSS13" si="12567">60916.66/5</f>
        <v>12183.332</v>
      </c>
      <c r="RST13" s="18">
        <f t="shared" ref="RST13" si="12568">191358.8/5</f>
        <v>38271.759999999995</v>
      </c>
      <c r="RSU13" s="17">
        <f t="shared" ref="RSU13" si="12569">RST13*1.2</f>
        <v>45926.111999999994</v>
      </c>
      <c r="RSV13" s="16" t="s">
        <v>20</v>
      </c>
      <c r="RSW13" s="16" t="s">
        <v>19</v>
      </c>
      <c r="RSX13" s="16" t="s">
        <v>18</v>
      </c>
      <c r="RSY13" s="11">
        <v>3</v>
      </c>
      <c r="RSZ13" s="8" t="s">
        <v>2</v>
      </c>
      <c r="RTA13" s="19" t="s">
        <v>28</v>
      </c>
      <c r="RTB13" s="23" t="s">
        <v>36</v>
      </c>
      <c r="RTC13" s="8" t="s">
        <v>29</v>
      </c>
      <c r="RTD13" s="8" t="s">
        <v>37</v>
      </c>
      <c r="RTE13" s="23" t="s">
        <v>21</v>
      </c>
      <c r="RTF13" s="21">
        <v>13</v>
      </c>
      <c r="RTG13" s="8"/>
      <c r="RTH13" s="8"/>
      <c r="RTI13" s="18">
        <f t="shared" ref="RTI13" si="12570">60916.66/5</f>
        <v>12183.332</v>
      </c>
      <c r="RTJ13" s="18">
        <f t="shared" ref="RTJ13" si="12571">191358.8/5</f>
        <v>38271.759999999995</v>
      </c>
      <c r="RTK13" s="17">
        <f t="shared" ref="RTK13" si="12572">RTJ13*1.2</f>
        <v>45926.111999999994</v>
      </c>
      <c r="RTL13" s="16" t="s">
        <v>20</v>
      </c>
      <c r="RTM13" s="16" t="s">
        <v>19</v>
      </c>
      <c r="RTN13" s="16" t="s">
        <v>18</v>
      </c>
      <c r="RTO13" s="11">
        <v>3</v>
      </c>
      <c r="RTP13" s="8" t="s">
        <v>2</v>
      </c>
      <c r="RTQ13" s="19" t="s">
        <v>28</v>
      </c>
      <c r="RTR13" s="23" t="s">
        <v>36</v>
      </c>
      <c r="RTS13" s="8" t="s">
        <v>29</v>
      </c>
      <c r="RTT13" s="8" t="s">
        <v>37</v>
      </c>
      <c r="RTU13" s="23" t="s">
        <v>21</v>
      </c>
      <c r="RTV13" s="21">
        <v>13</v>
      </c>
      <c r="RTW13" s="8"/>
      <c r="RTX13" s="8"/>
      <c r="RTY13" s="18">
        <f t="shared" ref="RTY13" si="12573">60916.66/5</f>
        <v>12183.332</v>
      </c>
      <c r="RTZ13" s="18">
        <f t="shared" ref="RTZ13" si="12574">191358.8/5</f>
        <v>38271.759999999995</v>
      </c>
      <c r="RUA13" s="17">
        <f t="shared" ref="RUA13" si="12575">RTZ13*1.2</f>
        <v>45926.111999999994</v>
      </c>
      <c r="RUB13" s="16" t="s">
        <v>20</v>
      </c>
      <c r="RUC13" s="16" t="s">
        <v>19</v>
      </c>
      <c r="RUD13" s="16" t="s">
        <v>18</v>
      </c>
      <c r="RUE13" s="11">
        <v>3</v>
      </c>
      <c r="RUF13" s="8" t="s">
        <v>2</v>
      </c>
      <c r="RUG13" s="19" t="s">
        <v>28</v>
      </c>
      <c r="RUH13" s="23" t="s">
        <v>36</v>
      </c>
      <c r="RUI13" s="8" t="s">
        <v>29</v>
      </c>
      <c r="RUJ13" s="8" t="s">
        <v>37</v>
      </c>
      <c r="RUK13" s="23" t="s">
        <v>21</v>
      </c>
      <c r="RUL13" s="21">
        <v>13</v>
      </c>
      <c r="RUM13" s="8"/>
      <c r="RUN13" s="8"/>
      <c r="RUO13" s="18">
        <f t="shared" ref="RUO13" si="12576">60916.66/5</f>
        <v>12183.332</v>
      </c>
      <c r="RUP13" s="18">
        <f t="shared" ref="RUP13" si="12577">191358.8/5</f>
        <v>38271.759999999995</v>
      </c>
      <c r="RUQ13" s="17">
        <f t="shared" ref="RUQ13" si="12578">RUP13*1.2</f>
        <v>45926.111999999994</v>
      </c>
      <c r="RUR13" s="16" t="s">
        <v>20</v>
      </c>
      <c r="RUS13" s="16" t="s">
        <v>19</v>
      </c>
      <c r="RUT13" s="16" t="s">
        <v>18</v>
      </c>
      <c r="RUU13" s="11">
        <v>3</v>
      </c>
      <c r="RUV13" s="8" t="s">
        <v>2</v>
      </c>
      <c r="RUW13" s="19" t="s">
        <v>28</v>
      </c>
      <c r="RUX13" s="23" t="s">
        <v>36</v>
      </c>
      <c r="RUY13" s="8" t="s">
        <v>29</v>
      </c>
      <c r="RUZ13" s="8" t="s">
        <v>37</v>
      </c>
      <c r="RVA13" s="23" t="s">
        <v>21</v>
      </c>
      <c r="RVB13" s="21">
        <v>13</v>
      </c>
      <c r="RVC13" s="8"/>
      <c r="RVD13" s="8"/>
      <c r="RVE13" s="18">
        <f t="shared" ref="RVE13" si="12579">60916.66/5</f>
        <v>12183.332</v>
      </c>
      <c r="RVF13" s="18">
        <f t="shared" ref="RVF13" si="12580">191358.8/5</f>
        <v>38271.759999999995</v>
      </c>
      <c r="RVG13" s="17">
        <f t="shared" ref="RVG13" si="12581">RVF13*1.2</f>
        <v>45926.111999999994</v>
      </c>
      <c r="RVH13" s="16" t="s">
        <v>20</v>
      </c>
      <c r="RVI13" s="16" t="s">
        <v>19</v>
      </c>
      <c r="RVJ13" s="16" t="s">
        <v>18</v>
      </c>
      <c r="RVK13" s="11">
        <v>3</v>
      </c>
      <c r="RVL13" s="8" t="s">
        <v>2</v>
      </c>
      <c r="RVM13" s="19" t="s">
        <v>28</v>
      </c>
      <c r="RVN13" s="23" t="s">
        <v>36</v>
      </c>
      <c r="RVO13" s="8" t="s">
        <v>29</v>
      </c>
      <c r="RVP13" s="8" t="s">
        <v>37</v>
      </c>
      <c r="RVQ13" s="23" t="s">
        <v>21</v>
      </c>
      <c r="RVR13" s="21">
        <v>13</v>
      </c>
      <c r="RVS13" s="8"/>
      <c r="RVT13" s="8"/>
      <c r="RVU13" s="18">
        <f t="shared" ref="RVU13" si="12582">60916.66/5</f>
        <v>12183.332</v>
      </c>
      <c r="RVV13" s="18">
        <f t="shared" ref="RVV13" si="12583">191358.8/5</f>
        <v>38271.759999999995</v>
      </c>
      <c r="RVW13" s="17">
        <f t="shared" ref="RVW13" si="12584">RVV13*1.2</f>
        <v>45926.111999999994</v>
      </c>
      <c r="RVX13" s="16" t="s">
        <v>20</v>
      </c>
      <c r="RVY13" s="16" t="s">
        <v>19</v>
      </c>
      <c r="RVZ13" s="16" t="s">
        <v>18</v>
      </c>
      <c r="RWA13" s="11">
        <v>3</v>
      </c>
      <c r="RWB13" s="8" t="s">
        <v>2</v>
      </c>
      <c r="RWC13" s="19" t="s">
        <v>28</v>
      </c>
      <c r="RWD13" s="23" t="s">
        <v>36</v>
      </c>
      <c r="RWE13" s="8" t="s">
        <v>29</v>
      </c>
      <c r="RWF13" s="8" t="s">
        <v>37</v>
      </c>
      <c r="RWG13" s="23" t="s">
        <v>21</v>
      </c>
      <c r="RWH13" s="21">
        <v>13</v>
      </c>
      <c r="RWI13" s="8"/>
      <c r="RWJ13" s="8"/>
      <c r="RWK13" s="18">
        <f t="shared" ref="RWK13" si="12585">60916.66/5</f>
        <v>12183.332</v>
      </c>
      <c r="RWL13" s="18">
        <f t="shared" ref="RWL13" si="12586">191358.8/5</f>
        <v>38271.759999999995</v>
      </c>
      <c r="RWM13" s="17">
        <f t="shared" ref="RWM13" si="12587">RWL13*1.2</f>
        <v>45926.111999999994</v>
      </c>
      <c r="RWN13" s="16" t="s">
        <v>20</v>
      </c>
      <c r="RWO13" s="16" t="s">
        <v>19</v>
      </c>
      <c r="RWP13" s="16" t="s">
        <v>18</v>
      </c>
      <c r="RWQ13" s="11">
        <v>3</v>
      </c>
      <c r="RWR13" s="8" t="s">
        <v>2</v>
      </c>
      <c r="RWS13" s="19" t="s">
        <v>28</v>
      </c>
      <c r="RWT13" s="23" t="s">
        <v>36</v>
      </c>
      <c r="RWU13" s="8" t="s">
        <v>29</v>
      </c>
      <c r="RWV13" s="8" t="s">
        <v>37</v>
      </c>
      <c r="RWW13" s="23" t="s">
        <v>21</v>
      </c>
      <c r="RWX13" s="21">
        <v>13</v>
      </c>
      <c r="RWY13" s="8"/>
      <c r="RWZ13" s="8"/>
      <c r="RXA13" s="18">
        <f t="shared" ref="RXA13" si="12588">60916.66/5</f>
        <v>12183.332</v>
      </c>
      <c r="RXB13" s="18">
        <f t="shared" ref="RXB13" si="12589">191358.8/5</f>
        <v>38271.759999999995</v>
      </c>
      <c r="RXC13" s="17">
        <f t="shared" ref="RXC13" si="12590">RXB13*1.2</f>
        <v>45926.111999999994</v>
      </c>
      <c r="RXD13" s="16" t="s">
        <v>20</v>
      </c>
      <c r="RXE13" s="16" t="s">
        <v>19</v>
      </c>
      <c r="RXF13" s="16" t="s">
        <v>18</v>
      </c>
      <c r="RXG13" s="11">
        <v>3</v>
      </c>
      <c r="RXH13" s="8" t="s">
        <v>2</v>
      </c>
      <c r="RXI13" s="19" t="s">
        <v>28</v>
      </c>
      <c r="RXJ13" s="23" t="s">
        <v>36</v>
      </c>
      <c r="RXK13" s="8" t="s">
        <v>29</v>
      </c>
      <c r="RXL13" s="8" t="s">
        <v>37</v>
      </c>
      <c r="RXM13" s="23" t="s">
        <v>21</v>
      </c>
      <c r="RXN13" s="21">
        <v>13</v>
      </c>
      <c r="RXO13" s="8"/>
      <c r="RXP13" s="8"/>
      <c r="RXQ13" s="18">
        <f t="shared" ref="RXQ13" si="12591">60916.66/5</f>
        <v>12183.332</v>
      </c>
      <c r="RXR13" s="18">
        <f t="shared" ref="RXR13" si="12592">191358.8/5</f>
        <v>38271.759999999995</v>
      </c>
      <c r="RXS13" s="17">
        <f t="shared" ref="RXS13" si="12593">RXR13*1.2</f>
        <v>45926.111999999994</v>
      </c>
      <c r="RXT13" s="16" t="s">
        <v>20</v>
      </c>
      <c r="RXU13" s="16" t="s">
        <v>19</v>
      </c>
      <c r="RXV13" s="16" t="s">
        <v>18</v>
      </c>
      <c r="RXW13" s="11">
        <v>3</v>
      </c>
      <c r="RXX13" s="8" t="s">
        <v>2</v>
      </c>
      <c r="RXY13" s="19" t="s">
        <v>28</v>
      </c>
      <c r="RXZ13" s="23" t="s">
        <v>36</v>
      </c>
      <c r="RYA13" s="8" t="s">
        <v>29</v>
      </c>
      <c r="RYB13" s="8" t="s">
        <v>37</v>
      </c>
      <c r="RYC13" s="23" t="s">
        <v>21</v>
      </c>
      <c r="RYD13" s="21">
        <v>13</v>
      </c>
      <c r="RYE13" s="8"/>
      <c r="RYF13" s="8"/>
      <c r="RYG13" s="18">
        <f t="shared" ref="RYG13" si="12594">60916.66/5</f>
        <v>12183.332</v>
      </c>
      <c r="RYH13" s="18">
        <f t="shared" ref="RYH13" si="12595">191358.8/5</f>
        <v>38271.759999999995</v>
      </c>
      <c r="RYI13" s="17">
        <f t="shared" ref="RYI13" si="12596">RYH13*1.2</f>
        <v>45926.111999999994</v>
      </c>
      <c r="RYJ13" s="16" t="s">
        <v>20</v>
      </c>
      <c r="RYK13" s="16" t="s">
        <v>19</v>
      </c>
      <c r="RYL13" s="16" t="s">
        <v>18</v>
      </c>
      <c r="RYM13" s="11">
        <v>3</v>
      </c>
      <c r="RYN13" s="8" t="s">
        <v>2</v>
      </c>
      <c r="RYO13" s="19" t="s">
        <v>28</v>
      </c>
      <c r="RYP13" s="23" t="s">
        <v>36</v>
      </c>
      <c r="RYQ13" s="8" t="s">
        <v>29</v>
      </c>
      <c r="RYR13" s="8" t="s">
        <v>37</v>
      </c>
      <c r="RYS13" s="23" t="s">
        <v>21</v>
      </c>
      <c r="RYT13" s="21">
        <v>13</v>
      </c>
      <c r="RYU13" s="8"/>
      <c r="RYV13" s="8"/>
      <c r="RYW13" s="18">
        <f t="shared" ref="RYW13" si="12597">60916.66/5</f>
        <v>12183.332</v>
      </c>
      <c r="RYX13" s="18">
        <f t="shared" ref="RYX13" si="12598">191358.8/5</f>
        <v>38271.759999999995</v>
      </c>
      <c r="RYY13" s="17">
        <f t="shared" ref="RYY13" si="12599">RYX13*1.2</f>
        <v>45926.111999999994</v>
      </c>
      <c r="RYZ13" s="16" t="s">
        <v>20</v>
      </c>
      <c r="RZA13" s="16" t="s">
        <v>19</v>
      </c>
      <c r="RZB13" s="16" t="s">
        <v>18</v>
      </c>
      <c r="RZC13" s="11">
        <v>3</v>
      </c>
      <c r="RZD13" s="8" t="s">
        <v>2</v>
      </c>
      <c r="RZE13" s="19" t="s">
        <v>28</v>
      </c>
      <c r="RZF13" s="23" t="s">
        <v>36</v>
      </c>
      <c r="RZG13" s="8" t="s">
        <v>29</v>
      </c>
      <c r="RZH13" s="8" t="s">
        <v>37</v>
      </c>
      <c r="RZI13" s="23" t="s">
        <v>21</v>
      </c>
      <c r="RZJ13" s="21">
        <v>13</v>
      </c>
      <c r="RZK13" s="8"/>
      <c r="RZL13" s="8"/>
      <c r="RZM13" s="18">
        <f t="shared" ref="RZM13" si="12600">60916.66/5</f>
        <v>12183.332</v>
      </c>
      <c r="RZN13" s="18">
        <f t="shared" ref="RZN13" si="12601">191358.8/5</f>
        <v>38271.759999999995</v>
      </c>
      <c r="RZO13" s="17">
        <f t="shared" ref="RZO13" si="12602">RZN13*1.2</f>
        <v>45926.111999999994</v>
      </c>
      <c r="RZP13" s="16" t="s">
        <v>20</v>
      </c>
      <c r="RZQ13" s="16" t="s">
        <v>19</v>
      </c>
      <c r="RZR13" s="16" t="s">
        <v>18</v>
      </c>
      <c r="RZS13" s="11">
        <v>3</v>
      </c>
      <c r="RZT13" s="8" t="s">
        <v>2</v>
      </c>
      <c r="RZU13" s="19" t="s">
        <v>28</v>
      </c>
      <c r="RZV13" s="23" t="s">
        <v>36</v>
      </c>
      <c r="RZW13" s="8" t="s">
        <v>29</v>
      </c>
      <c r="RZX13" s="8" t="s">
        <v>37</v>
      </c>
      <c r="RZY13" s="23" t="s">
        <v>21</v>
      </c>
      <c r="RZZ13" s="21">
        <v>13</v>
      </c>
      <c r="SAA13" s="8"/>
      <c r="SAB13" s="8"/>
      <c r="SAC13" s="18">
        <f t="shared" ref="SAC13" si="12603">60916.66/5</f>
        <v>12183.332</v>
      </c>
      <c r="SAD13" s="18">
        <f t="shared" ref="SAD13" si="12604">191358.8/5</f>
        <v>38271.759999999995</v>
      </c>
      <c r="SAE13" s="17">
        <f t="shared" ref="SAE13" si="12605">SAD13*1.2</f>
        <v>45926.111999999994</v>
      </c>
      <c r="SAF13" s="16" t="s">
        <v>20</v>
      </c>
      <c r="SAG13" s="16" t="s">
        <v>19</v>
      </c>
      <c r="SAH13" s="16" t="s">
        <v>18</v>
      </c>
      <c r="SAI13" s="11">
        <v>3</v>
      </c>
      <c r="SAJ13" s="8" t="s">
        <v>2</v>
      </c>
      <c r="SAK13" s="19" t="s">
        <v>28</v>
      </c>
      <c r="SAL13" s="23" t="s">
        <v>36</v>
      </c>
      <c r="SAM13" s="8" t="s">
        <v>29</v>
      </c>
      <c r="SAN13" s="8" t="s">
        <v>37</v>
      </c>
      <c r="SAO13" s="23" t="s">
        <v>21</v>
      </c>
      <c r="SAP13" s="21">
        <v>13</v>
      </c>
      <c r="SAQ13" s="8"/>
      <c r="SAR13" s="8"/>
      <c r="SAS13" s="18">
        <f t="shared" ref="SAS13" si="12606">60916.66/5</f>
        <v>12183.332</v>
      </c>
      <c r="SAT13" s="18">
        <f t="shared" ref="SAT13" si="12607">191358.8/5</f>
        <v>38271.759999999995</v>
      </c>
      <c r="SAU13" s="17">
        <f t="shared" ref="SAU13" si="12608">SAT13*1.2</f>
        <v>45926.111999999994</v>
      </c>
      <c r="SAV13" s="16" t="s">
        <v>20</v>
      </c>
      <c r="SAW13" s="16" t="s">
        <v>19</v>
      </c>
      <c r="SAX13" s="16" t="s">
        <v>18</v>
      </c>
      <c r="SAY13" s="11">
        <v>3</v>
      </c>
      <c r="SAZ13" s="8" t="s">
        <v>2</v>
      </c>
      <c r="SBA13" s="19" t="s">
        <v>28</v>
      </c>
      <c r="SBB13" s="23" t="s">
        <v>36</v>
      </c>
      <c r="SBC13" s="8" t="s">
        <v>29</v>
      </c>
      <c r="SBD13" s="8" t="s">
        <v>37</v>
      </c>
      <c r="SBE13" s="23" t="s">
        <v>21</v>
      </c>
      <c r="SBF13" s="21">
        <v>13</v>
      </c>
      <c r="SBG13" s="8"/>
      <c r="SBH13" s="8"/>
      <c r="SBI13" s="18">
        <f t="shared" ref="SBI13" si="12609">60916.66/5</f>
        <v>12183.332</v>
      </c>
      <c r="SBJ13" s="18">
        <f t="shared" ref="SBJ13" si="12610">191358.8/5</f>
        <v>38271.759999999995</v>
      </c>
      <c r="SBK13" s="17">
        <f t="shared" ref="SBK13" si="12611">SBJ13*1.2</f>
        <v>45926.111999999994</v>
      </c>
      <c r="SBL13" s="16" t="s">
        <v>20</v>
      </c>
      <c r="SBM13" s="16" t="s">
        <v>19</v>
      </c>
      <c r="SBN13" s="16" t="s">
        <v>18</v>
      </c>
      <c r="SBO13" s="11">
        <v>3</v>
      </c>
      <c r="SBP13" s="8" t="s">
        <v>2</v>
      </c>
      <c r="SBQ13" s="19" t="s">
        <v>28</v>
      </c>
      <c r="SBR13" s="23" t="s">
        <v>36</v>
      </c>
      <c r="SBS13" s="8" t="s">
        <v>29</v>
      </c>
      <c r="SBT13" s="8" t="s">
        <v>37</v>
      </c>
      <c r="SBU13" s="23" t="s">
        <v>21</v>
      </c>
      <c r="SBV13" s="21">
        <v>13</v>
      </c>
      <c r="SBW13" s="8"/>
      <c r="SBX13" s="8"/>
      <c r="SBY13" s="18">
        <f t="shared" ref="SBY13" si="12612">60916.66/5</f>
        <v>12183.332</v>
      </c>
      <c r="SBZ13" s="18">
        <f t="shared" ref="SBZ13" si="12613">191358.8/5</f>
        <v>38271.759999999995</v>
      </c>
      <c r="SCA13" s="17">
        <f t="shared" ref="SCA13" si="12614">SBZ13*1.2</f>
        <v>45926.111999999994</v>
      </c>
      <c r="SCB13" s="16" t="s">
        <v>20</v>
      </c>
      <c r="SCC13" s="16" t="s">
        <v>19</v>
      </c>
      <c r="SCD13" s="16" t="s">
        <v>18</v>
      </c>
      <c r="SCE13" s="11">
        <v>3</v>
      </c>
      <c r="SCF13" s="8" t="s">
        <v>2</v>
      </c>
      <c r="SCG13" s="19" t="s">
        <v>28</v>
      </c>
      <c r="SCH13" s="23" t="s">
        <v>36</v>
      </c>
      <c r="SCI13" s="8" t="s">
        <v>29</v>
      </c>
      <c r="SCJ13" s="8" t="s">
        <v>37</v>
      </c>
      <c r="SCK13" s="23" t="s">
        <v>21</v>
      </c>
      <c r="SCL13" s="21">
        <v>13</v>
      </c>
      <c r="SCM13" s="8"/>
      <c r="SCN13" s="8"/>
      <c r="SCO13" s="18">
        <f t="shared" ref="SCO13" si="12615">60916.66/5</f>
        <v>12183.332</v>
      </c>
      <c r="SCP13" s="18">
        <f t="shared" ref="SCP13" si="12616">191358.8/5</f>
        <v>38271.759999999995</v>
      </c>
      <c r="SCQ13" s="17">
        <f t="shared" ref="SCQ13" si="12617">SCP13*1.2</f>
        <v>45926.111999999994</v>
      </c>
      <c r="SCR13" s="16" t="s">
        <v>20</v>
      </c>
      <c r="SCS13" s="16" t="s">
        <v>19</v>
      </c>
      <c r="SCT13" s="16" t="s">
        <v>18</v>
      </c>
      <c r="SCU13" s="11">
        <v>3</v>
      </c>
      <c r="SCV13" s="8" t="s">
        <v>2</v>
      </c>
      <c r="SCW13" s="19" t="s">
        <v>28</v>
      </c>
      <c r="SCX13" s="23" t="s">
        <v>36</v>
      </c>
      <c r="SCY13" s="8" t="s">
        <v>29</v>
      </c>
      <c r="SCZ13" s="8" t="s">
        <v>37</v>
      </c>
      <c r="SDA13" s="23" t="s">
        <v>21</v>
      </c>
      <c r="SDB13" s="21">
        <v>13</v>
      </c>
      <c r="SDC13" s="8"/>
      <c r="SDD13" s="8"/>
      <c r="SDE13" s="18">
        <f t="shared" ref="SDE13" si="12618">60916.66/5</f>
        <v>12183.332</v>
      </c>
      <c r="SDF13" s="18">
        <f t="shared" ref="SDF13" si="12619">191358.8/5</f>
        <v>38271.759999999995</v>
      </c>
      <c r="SDG13" s="17">
        <f t="shared" ref="SDG13" si="12620">SDF13*1.2</f>
        <v>45926.111999999994</v>
      </c>
      <c r="SDH13" s="16" t="s">
        <v>20</v>
      </c>
      <c r="SDI13" s="16" t="s">
        <v>19</v>
      </c>
      <c r="SDJ13" s="16" t="s">
        <v>18</v>
      </c>
      <c r="SDK13" s="11">
        <v>3</v>
      </c>
      <c r="SDL13" s="8" t="s">
        <v>2</v>
      </c>
      <c r="SDM13" s="19" t="s">
        <v>28</v>
      </c>
      <c r="SDN13" s="23" t="s">
        <v>36</v>
      </c>
      <c r="SDO13" s="8" t="s">
        <v>29</v>
      </c>
      <c r="SDP13" s="8" t="s">
        <v>37</v>
      </c>
      <c r="SDQ13" s="23" t="s">
        <v>21</v>
      </c>
      <c r="SDR13" s="21">
        <v>13</v>
      </c>
      <c r="SDS13" s="8"/>
      <c r="SDT13" s="8"/>
      <c r="SDU13" s="18">
        <f t="shared" ref="SDU13" si="12621">60916.66/5</f>
        <v>12183.332</v>
      </c>
      <c r="SDV13" s="18">
        <f t="shared" ref="SDV13" si="12622">191358.8/5</f>
        <v>38271.759999999995</v>
      </c>
      <c r="SDW13" s="17">
        <f t="shared" ref="SDW13" si="12623">SDV13*1.2</f>
        <v>45926.111999999994</v>
      </c>
      <c r="SDX13" s="16" t="s">
        <v>20</v>
      </c>
      <c r="SDY13" s="16" t="s">
        <v>19</v>
      </c>
      <c r="SDZ13" s="16" t="s">
        <v>18</v>
      </c>
      <c r="SEA13" s="11">
        <v>3</v>
      </c>
      <c r="SEB13" s="8" t="s">
        <v>2</v>
      </c>
      <c r="SEC13" s="19" t="s">
        <v>28</v>
      </c>
      <c r="SED13" s="23" t="s">
        <v>36</v>
      </c>
      <c r="SEE13" s="8" t="s">
        <v>29</v>
      </c>
      <c r="SEF13" s="8" t="s">
        <v>37</v>
      </c>
      <c r="SEG13" s="23" t="s">
        <v>21</v>
      </c>
      <c r="SEH13" s="21">
        <v>13</v>
      </c>
      <c r="SEI13" s="8"/>
      <c r="SEJ13" s="8"/>
      <c r="SEK13" s="18">
        <f t="shared" ref="SEK13" si="12624">60916.66/5</f>
        <v>12183.332</v>
      </c>
      <c r="SEL13" s="18">
        <f t="shared" ref="SEL13" si="12625">191358.8/5</f>
        <v>38271.759999999995</v>
      </c>
      <c r="SEM13" s="17">
        <f t="shared" ref="SEM13" si="12626">SEL13*1.2</f>
        <v>45926.111999999994</v>
      </c>
      <c r="SEN13" s="16" t="s">
        <v>20</v>
      </c>
      <c r="SEO13" s="16" t="s">
        <v>19</v>
      </c>
      <c r="SEP13" s="16" t="s">
        <v>18</v>
      </c>
      <c r="SEQ13" s="11">
        <v>3</v>
      </c>
      <c r="SER13" s="8" t="s">
        <v>2</v>
      </c>
      <c r="SES13" s="19" t="s">
        <v>28</v>
      </c>
      <c r="SET13" s="23" t="s">
        <v>36</v>
      </c>
      <c r="SEU13" s="8" t="s">
        <v>29</v>
      </c>
      <c r="SEV13" s="8" t="s">
        <v>37</v>
      </c>
      <c r="SEW13" s="23" t="s">
        <v>21</v>
      </c>
      <c r="SEX13" s="21">
        <v>13</v>
      </c>
      <c r="SEY13" s="8"/>
      <c r="SEZ13" s="8"/>
      <c r="SFA13" s="18">
        <f t="shared" ref="SFA13" si="12627">60916.66/5</f>
        <v>12183.332</v>
      </c>
      <c r="SFB13" s="18">
        <f t="shared" ref="SFB13" si="12628">191358.8/5</f>
        <v>38271.759999999995</v>
      </c>
      <c r="SFC13" s="17">
        <f t="shared" ref="SFC13" si="12629">SFB13*1.2</f>
        <v>45926.111999999994</v>
      </c>
      <c r="SFD13" s="16" t="s">
        <v>20</v>
      </c>
      <c r="SFE13" s="16" t="s">
        <v>19</v>
      </c>
      <c r="SFF13" s="16" t="s">
        <v>18</v>
      </c>
      <c r="SFG13" s="11">
        <v>3</v>
      </c>
      <c r="SFH13" s="8" t="s">
        <v>2</v>
      </c>
      <c r="SFI13" s="19" t="s">
        <v>28</v>
      </c>
      <c r="SFJ13" s="23" t="s">
        <v>36</v>
      </c>
      <c r="SFK13" s="8" t="s">
        <v>29</v>
      </c>
      <c r="SFL13" s="8" t="s">
        <v>37</v>
      </c>
      <c r="SFM13" s="23" t="s">
        <v>21</v>
      </c>
      <c r="SFN13" s="21">
        <v>13</v>
      </c>
      <c r="SFO13" s="8"/>
      <c r="SFP13" s="8"/>
      <c r="SFQ13" s="18">
        <f t="shared" ref="SFQ13" si="12630">60916.66/5</f>
        <v>12183.332</v>
      </c>
      <c r="SFR13" s="18">
        <f t="shared" ref="SFR13" si="12631">191358.8/5</f>
        <v>38271.759999999995</v>
      </c>
      <c r="SFS13" s="17">
        <f t="shared" ref="SFS13" si="12632">SFR13*1.2</f>
        <v>45926.111999999994</v>
      </c>
      <c r="SFT13" s="16" t="s">
        <v>20</v>
      </c>
      <c r="SFU13" s="16" t="s">
        <v>19</v>
      </c>
      <c r="SFV13" s="16" t="s">
        <v>18</v>
      </c>
      <c r="SFW13" s="11">
        <v>3</v>
      </c>
      <c r="SFX13" s="8" t="s">
        <v>2</v>
      </c>
      <c r="SFY13" s="19" t="s">
        <v>28</v>
      </c>
      <c r="SFZ13" s="23" t="s">
        <v>36</v>
      </c>
      <c r="SGA13" s="8" t="s">
        <v>29</v>
      </c>
      <c r="SGB13" s="8" t="s">
        <v>37</v>
      </c>
      <c r="SGC13" s="23" t="s">
        <v>21</v>
      </c>
      <c r="SGD13" s="21">
        <v>13</v>
      </c>
      <c r="SGE13" s="8"/>
      <c r="SGF13" s="8"/>
      <c r="SGG13" s="18">
        <f t="shared" ref="SGG13" si="12633">60916.66/5</f>
        <v>12183.332</v>
      </c>
      <c r="SGH13" s="18">
        <f t="shared" ref="SGH13" si="12634">191358.8/5</f>
        <v>38271.759999999995</v>
      </c>
      <c r="SGI13" s="17">
        <f t="shared" ref="SGI13" si="12635">SGH13*1.2</f>
        <v>45926.111999999994</v>
      </c>
      <c r="SGJ13" s="16" t="s">
        <v>20</v>
      </c>
      <c r="SGK13" s="16" t="s">
        <v>19</v>
      </c>
      <c r="SGL13" s="16" t="s">
        <v>18</v>
      </c>
      <c r="SGM13" s="11">
        <v>3</v>
      </c>
      <c r="SGN13" s="8" t="s">
        <v>2</v>
      </c>
      <c r="SGO13" s="19" t="s">
        <v>28</v>
      </c>
      <c r="SGP13" s="23" t="s">
        <v>36</v>
      </c>
      <c r="SGQ13" s="8" t="s">
        <v>29</v>
      </c>
      <c r="SGR13" s="8" t="s">
        <v>37</v>
      </c>
      <c r="SGS13" s="23" t="s">
        <v>21</v>
      </c>
      <c r="SGT13" s="21">
        <v>13</v>
      </c>
      <c r="SGU13" s="8"/>
      <c r="SGV13" s="8"/>
      <c r="SGW13" s="18">
        <f t="shared" ref="SGW13" si="12636">60916.66/5</f>
        <v>12183.332</v>
      </c>
      <c r="SGX13" s="18">
        <f t="shared" ref="SGX13" si="12637">191358.8/5</f>
        <v>38271.759999999995</v>
      </c>
      <c r="SGY13" s="17">
        <f t="shared" ref="SGY13" si="12638">SGX13*1.2</f>
        <v>45926.111999999994</v>
      </c>
      <c r="SGZ13" s="16" t="s">
        <v>20</v>
      </c>
      <c r="SHA13" s="16" t="s">
        <v>19</v>
      </c>
      <c r="SHB13" s="16" t="s">
        <v>18</v>
      </c>
      <c r="SHC13" s="11">
        <v>3</v>
      </c>
      <c r="SHD13" s="8" t="s">
        <v>2</v>
      </c>
      <c r="SHE13" s="19" t="s">
        <v>28</v>
      </c>
      <c r="SHF13" s="23" t="s">
        <v>36</v>
      </c>
      <c r="SHG13" s="8" t="s">
        <v>29</v>
      </c>
      <c r="SHH13" s="8" t="s">
        <v>37</v>
      </c>
      <c r="SHI13" s="23" t="s">
        <v>21</v>
      </c>
      <c r="SHJ13" s="21">
        <v>13</v>
      </c>
      <c r="SHK13" s="8"/>
      <c r="SHL13" s="8"/>
      <c r="SHM13" s="18">
        <f t="shared" ref="SHM13" si="12639">60916.66/5</f>
        <v>12183.332</v>
      </c>
      <c r="SHN13" s="18">
        <f t="shared" ref="SHN13" si="12640">191358.8/5</f>
        <v>38271.759999999995</v>
      </c>
      <c r="SHO13" s="17">
        <f t="shared" ref="SHO13" si="12641">SHN13*1.2</f>
        <v>45926.111999999994</v>
      </c>
      <c r="SHP13" s="16" t="s">
        <v>20</v>
      </c>
      <c r="SHQ13" s="16" t="s">
        <v>19</v>
      </c>
      <c r="SHR13" s="16" t="s">
        <v>18</v>
      </c>
      <c r="SHS13" s="11">
        <v>3</v>
      </c>
      <c r="SHT13" s="8" t="s">
        <v>2</v>
      </c>
      <c r="SHU13" s="19" t="s">
        <v>28</v>
      </c>
      <c r="SHV13" s="23" t="s">
        <v>36</v>
      </c>
      <c r="SHW13" s="8" t="s">
        <v>29</v>
      </c>
      <c r="SHX13" s="8" t="s">
        <v>37</v>
      </c>
      <c r="SHY13" s="23" t="s">
        <v>21</v>
      </c>
      <c r="SHZ13" s="21">
        <v>13</v>
      </c>
      <c r="SIA13" s="8"/>
      <c r="SIB13" s="8"/>
      <c r="SIC13" s="18">
        <f t="shared" ref="SIC13" si="12642">60916.66/5</f>
        <v>12183.332</v>
      </c>
      <c r="SID13" s="18">
        <f t="shared" ref="SID13" si="12643">191358.8/5</f>
        <v>38271.759999999995</v>
      </c>
      <c r="SIE13" s="17">
        <f t="shared" ref="SIE13" si="12644">SID13*1.2</f>
        <v>45926.111999999994</v>
      </c>
      <c r="SIF13" s="16" t="s">
        <v>20</v>
      </c>
      <c r="SIG13" s="16" t="s">
        <v>19</v>
      </c>
      <c r="SIH13" s="16" t="s">
        <v>18</v>
      </c>
      <c r="SII13" s="11">
        <v>3</v>
      </c>
      <c r="SIJ13" s="8" t="s">
        <v>2</v>
      </c>
      <c r="SIK13" s="19" t="s">
        <v>28</v>
      </c>
      <c r="SIL13" s="23" t="s">
        <v>36</v>
      </c>
      <c r="SIM13" s="8" t="s">
        <v>29</v>
      </c>
      <c r="SIN13" s="8" t="s">
        <v>37</v>
      </c>
      <c r="SIO13" s="23" t="s">
        <v>21</v>
      </c>
      <c r="SIP13" s="21">
        <v>13</v>
      </c>
      <c r="SIQ13" s="8"/>
      <c r="SIR13" s="8"/>
      <c r="SIS13" s="18">
        <f t="shared" ref="SIS13" si="12645">60916.66/5</f>
        <v>12183.332</v>
      </c>
      <c r="SIT13" s="18">
        <f t="shared" ref="SIT13" si="12646">191358.8/5</f>
        <v>38271.759999999995</v>
      </c>
      <c r="SIU13" s="17">
        <f t="shared" ref="SIU13" si="12647">SIT13*1.2</f>
        <v>45926.111999999994</v>
      </c>
      <c r="SIV13" s="16" t="s">
        <v>20</v>
      </c>
      <c r="SIW13" s="16" t="s">
        <v>19</v>
      </c>
      <c r="SIX13" s="16" t="s">
        <v>18</v>
      </c>
      <c r="SIY13" s="11">
        <v>3</v>
      </c>
      <c r="SIZ13" s="8" t="s">
        <v>2</v>
      </c>
      <c r="SJA13" s="19" t="s">
        <v>28</v>
      </c>
      <c r="SJB13" s="23" t="s">
        <v>36</v>
      </c>
      <c r="SJC13" s="8" t="s">
        <v>29</v>
      </c>
      <c r="SJD13" s="8" t="s">
        <v>37</v>
      </c>
      <c r="SJE13" s="23" t="s">
        <v>21</v>
      </c>
      <c r="SJF13" s="21">
        <v>13</v>
      </c>
      <c r="SJG13" s="8"/>
      <c r="SJH13" s="8"/>
      <c r="SJI13" s="18">
        <f t="shared" ref="SJI13" si="12648">60916.66/5</f>
        <v>12183.332</v>
      </c>
      <c r="SJJ13" s="18">
        <f t="shared" ref="SJJ13" si="12649">191358.8/5</f>
        <v>38271.759999999995</v>
      </c>
      <c r="SJK13" s="17">
        <f t="shared" ref="SJK13" si="12650">SJJ13*1.2</f>
        <v>45926.111999999994</v>
      </c>
      <c r="SJL13" s="16" t="s">
        <v>20</v>
      </c>
      <c r="SJM13" s="16" t="s">
        <v>19</v>
      </c>
      <c r="SJN13" s="16" t="s">
        <v>18</v>
      </c>
      <c r="SJO13" s="11">
        <v>3</v>
      </c>
      <c r="SJP13" s="8" t="s">
        <v>2</v>
      </c>
      <c r="SJQ13" s="19" t="s">
        <v>28</v>
      </c>
      <c r="SJR13" s="23" t="s">
        <v>36</v>
      </c>
      <c r="SJS13" s="8" t="s">
        <v>29</v>
      </c>
      <c r="SJT13" s="8" t="s">
        <v>37</v>
      </c>
      <c r="SJU13" s="23" t="s">
        <v>21</v>
      </c>
      <c r="SJV13" s="21">
        <v>13</v>
      </c>
      <c r="SJW13" s="8"/>
      <c r="SJX13" s="8"/>
      <c r="SJY13" s="18">
        <f t="shared" ref="SJY13" si="12651">60916.66/5</f>
        <v>12183.332</v>
      </c>
      <c r="SJZ13" s="18">
        <f t="shared" ref="SJZ13" si="12652">191358.8/5</f>
        <v>38271.759999999995</v>
      </c>
      <c r="SKA13" s="17">
        <f t="shared" ref="SKA13" si="12653">SJZ13*1.2</f>
        <v>45926.111999999994</v>
      </c>
      <c r="SKB13" s="16" t="s">
        <v>20</v>
      </c>
      <c r="SKC13" s="16" t="s">
        <v>19</v>
      </c>
      <c r="SKD13" s="16" t="s">
        <v>18</v>
      </c>
      <c r="SKE13" s="11">
        <v>3</v>
      </c>
      <c r="SKF13" s="8" t="s">
        <v>2</v>
      </c>
      <c r="SKG13" s="19" t="s">
        <v>28</v>
      </c>
      <c r="SKH13" s="23" t="s">
        <v>36</v>
      </c>
      <c r="SKI13" s="8" t="s">
        <v>29</v>
      </c>
      <c r="SKJ13" s="8" t="s">
        <v>37</v>
      </c>
      <c r="SKK13" s="23" t="s">
        <v>21</v>
      </c>
      <c r="SKL13" s="21">
        <v>13</v>
      </c>
      <c r="SKM13" s="8"/>
      <c r="SKN13" s="8"/>
      <c r="SKO13" s="18">
        <f t="shared" ref="SKO13" si="12654">60916.66/5</f>
        <v>12183.332</v>
      </c>
      <c r="SKP13" s="18">
        <f t="shared" ref="SKP13" si="12655">191358.8/5</f>
        <v>38271.759999999995</v>
      </c>
      <c r="SKQ13" s="17">
        <f t="shared" ref="SKQ13" si="12656">SKP13*1.2</f>
        <v>45926.111999999994</v>
      </c>
      <c r="SKR13" s="16" t="s">
        <v>20</v>
      </c>
      <c r="SKS13" s="16" t="s">
        <v>19</v>
      </c>
      <c r="SKT13" s="16" t="s">
        <v>18</v>
      </c>
      <c r="SKU13" s="11">
        <v>3</v>
      </c>
      <c r="SKV13" s="8" t="s">
        <v>2</v>
      </c>
      <c r="SKW13" s="19" t="s">
        <v>28</v>
      </c>
      <c r="SKX13" s="23" t="s">
        <v>36</v>
      </c>
      <c r="SKY13" s="8" t="s">
        <v>29</v>
      </c>
      <c r="SKZ13" s="8" t="s">
        <v>37</v>
      </c>
      <c r="SLA13" s="23" t="s">
        <v>21</v>
      </c>
      <c r="SLB13" s="21">
        <v>13</v>
      </c>
      <c r="SLC13" s="8"/>
      <c r="SLD13" s="8"/>
      <c r="SLE13" s="18">
        <f t="shared" ref="SLE13" si="12657">60916.66/5</f>
        <v>12183.332</v>
      </c>
      <c r="SLF13" s="18">
        <f t="shared" ref="SLF13" si="12658">191358.8/5</f>
        <v>38271.759999999995</v>
      </c>
      <c r="SLG13" s="17">
        <f t="shared" ref="SLG13" si="12659">SLF13*1.2</f>
        <v>45926.111999999994</v>
      </c>
      <c r="SLH13" s="16" t="s">
        <v>20</v>
      </c>
      <c r="SLI13" s="16" t="s">
        <v>19</v>
      </c>
      <c r="SLJ13" s="16" t="s">
        <v>18</v>
      </c>
      <c r="SLK13" s="11">
        <v>3</v>
      </c>
      <c r="SLL13" s="8" t="s">
        <v>2</v>
      </c>
      <c r="SLM13" s="19" t="s">
        <v>28</v>
      </c>
      <c r="SLN13" s="23" t="s">
        <v>36</v>
      </c>
      <c r="SLO13" s="8" t="s">
        <v>29</v>
      </c>
      <c r="SLP13" s="8" t="s">
        <v>37</v>
      </c>
      <c r="SLQ13" s="23" t="s">
        <v>21</v>
      </c>
      <c r="SLR13" s="21">
        <v>13</v>
      </c>
      <c r="SLS13" s="8"/>
      <c r="SLT13" s="8"/>
      <c r="SLU13" s="18">
        <f t="shared" ref="SLU13" si="12660">60916.66/5</f>
        <v>12183.332</v>
      </c>
      <c r="SLV13" s="18">
        <f t="shared" ref="SLV13" si="12661">191358.8/5</f>
        <v>38271.759999999995</v>
      </c>
      <c r="SLW13" s="17">
        <f t="shared" ref="SLW13" si="12662">SLV13*1.2</f>
        <v>45926.111999999994</v>
      </c>
      <c r="SLX13" s="16" t="s">
        <v>20</v>
      </c>
      <c r="SLY13" s="16" t="s">
        <v>19</v>
      </c>
      <c r="SLZ13" s="16" t="s">
        <v>18</v>
      </c>
      <c r="SMA13" s="11">
        <v>3</v>
      </c>
      <c r="SMB13" s="8" t="s">
        <v>2</v>
      </c>
      <c r="SMC13" s="19" t="s">
        <v>28</v>
      </c>
      <c r="SMD13" s="23" t="s">
        <v>36</v>
      </c>
      <c r="SME13" s="8" t="s">
        <v>29</v>
      </c>
      <c r="SMF13" s="8" t="s">
        <v>37</v>
      </c>
      <c r="SMG13" s="23" t="s">
        <v>21</v>
      </c>
      <c r="SMH13" s="21">
        <v>13</v>
      </c>
      <c r="SMI13" s="8"/>
      <c r="SMJ13" s="8"/>
      <c r="SMK13" s="18">
        <f t="shared" ref="SMK13" si="12663">60916.66/5</f>
        <v>12183.332</v>
      </c>
      <c r="SML13" s="18">
        <f t="shared" ref="SML13" si="12664">191358.8/5</f>
        <v>38271.759999999995</v>
      </c>
      <c r="SMM13" s="17">
        <f t="shared" ref="SMM13" si="12665">SML13*1.2</f>
        <v>45926.111999999994</v>
      </c>
      <c r="SMN13" s="16" t="s">
        <v>20</v>
      </c>
      <c r="SMO13" s="16" t="s">
        <v>19</v>
      </c>
      <c r="SMP13" s="16" t="s">
        <v>18</v>
      </c>
      <c r="SMQ13" s="11">
        <v>3</v>
      </c>
      <c r="SMR13" s="8" t="s">
        <v>2</v>
      </c>
      <c r="SMS13" s="19" t="s">
        <v>28</v>
      </c>
      <c r="SMT13" s="23" t="s">
        <v>36</v>
      </c>
      <c r="SMU13" s="8" t="s">
        <v>29</v>
      </c>
      <c r="SMV13" s="8" t="s">
        <v>37</v>
      </c>
      <c r="SMW13" s="23" t="s">
        <v>21</v>
      </c>
      <c r="SMX13" s="21">
        <v>13</v>
      </c>
      <c r="SMY13" s="8"/>
      <c r="SMZ13" s="8"/>
      <c r="SNA13" s="18">
        <f t="shared" ref="SNA13" si="12666">60916.66/5</f>
        <v>12183.332</v>
      </c>
      <c r="SNB13" s="18">
        <f t="shared" ref="SNB13" si="12667">191358.8/5</f>
        <v>38271.759999999995</v>
      </c>
      <c r="SNC13" s="17">
        <f t="shared" ref="SNC13" si="12668">SNB13*1.2</f>
        <v>45926.111999999994</v>
      </c>
      <c r="SND13" s="16" t="s">
        <v>20</v>
      </c>
      <c r="SNE13" s="16" t="s">
        <v>19</v>
      </c>
      <c r="SNF13" s="16" t="s">
        <v>18</v>
      </c>
      <c r="SNG13" s="11">
        <v>3</v>
      </c>
      <c r="SNH13" s="8" t="s">
        <v>2</v>
      </c>
      <c r="SNI13" s="19" t="s">
        <v>28</v>
      </c>
      <c r="SNJ13" s="23" t="s">
        <v>36</v>
      </c>
      <c r="SNK13" s="8" t="s">
        <v>29</v>
      </c>
      <c r="SNL13" s="8" t="s">
        <v>37</v>
      </c>
      <c r="SNM13" s="23" t="s">
        <v>21</v>
      </c>
      <c r="SNN13" s="21">
        <v>13</v>
      </c>
      <c r="SNO13" s="8"/>
      <c r="SNP13" s="8"/>
      <c r="SNQ13" s="18">
        <f t="shared" ref="SNQ13" si="12669">60916.66/5</f>
        <v>12183.332</v>
      </c>
      <c r="SNR13" s="18">
        <f t="shared" ref="SNR13" si="12670">191358.8/5</f>
        <v>38271.759999999995</v>
      </c>
      <c r="SNS13" s="17">
        <f t="shared" ref="SNS13" si="12671">SNR13*1.2</f>
        <v>45926.111999999994</v>
      </c>
      <c r="SNT13" s="16" t="s">
        <v>20</v>
      </c>
      <c r="SNU13" s="16" t="s">
        <v>19</v>
      </c>
      <c r="SNV13" s="16" t="s">
        <v>18</v>
      </c>
      <c r="SNW13" s="11">
        <v>3</v>
      </c>
      <c r="SNX13" s="8" t="s">
        <v>2</v>
      </c>
      <c r="SNY13" s="19" t="s">
        <v>28</v>
      </c>
      <c r="SNZ13" s="23" t="s">
        <v>36</v>
      </c>
      <c r="SOA13" s="8" t="s">
        <v>29</v>
      </c>
      <c r="SOB13" s="8" t="s">
        <v>37</v>
      </c>
      <c r="SOC13" s="23" t="s">
        <v>21</v>
      </c>
      <c r="SOD13" s="21">
        <v>13</v>
      </c>
      <c r="SOE13" s="8"/>
      <c r="SOF13" s="8"/>
      <c r="SOG13" s="18">
        <f t="shared" ref="SOG13" si="12672">60916.66/5</f>
        <v>12183.332</v>
      </c>
      <c r="SOH13" s="18">
        <f t="shared" ref="SOH13" si="12673">191358.8/5</f>
        <v>38271.759999999995</v>
      </c>
      <c r="SOI13" s="17">
        <f t="shared" ref="SOI13" si="12674">SOH13*1.2</f>
        <v>45926.111999999994</v>
      </c>
      <c r="SOJ13" s="16" t="s">
        <v>20</v>
      </c>
      <c r="SOK13" s="16" t="s">
        <v>19</v>
      </c>
      <c r="SOL13" s="16" t="s">
        <v>18</v>
      </c>
      <c r="SOM13" s="11">
        <v>3</v>
      </c>
      <c r="SON13" s="8" t="s">
        <v>2</v>
      </c>
      <c r="SOO13" s="19" t="s">
        <v>28</v>
      </c>
      <c r="SOP13" s="23" t="s">
        <v>36</v>
      </c>
      <c r="SOQ13" s="8" t="s">
        <v>29</v>
      </c>
      <c r="SOR13" s="8" t="s">
        <v>37</v>
      </c>
      <c r="SOS13" s="23" t="s">
        <v>21</v>
      </c>
      <c r="SOT13" s="21">
        <v>13</v>
      </c>
      <c r="SOU13" s="8"/>
      <c r="SOV13" s="8"/>
      <c r="SOW13" s="18">
        <f t="shared" ref="SOW13" si="12675">60916.66/5</f>
        <v>12183.332</v>
      </c>
      <c r="SOX13" s="18">
        <f t="shared" ref="SOX13" si="12676">191358.8/5</f>
        <v>38271.759999999995</v>
      </c>
      <c r="SOY13" s="17">
        <f t="shared" ref="SOY13" si="12677">SOX13*1.2</f>
        <v>45926.111999999994</v>
      </c>
      <c r="SOZ13" s="16" t="s">
        <v>20</v>
      </c>
      <c r="SPA13" s="16" t="s">
        <v>19</v>
      </c>
      <c r="SPB13" s="16" t="s">
        <v>18</v>
      </c>
      <c r="SPC13" s="11">
        <v>3</v>
      </c>
      <c r="SPD13" s="8" t="s">
        <v>2</v>
      </c>
      <c r="SPE13" s="19" t="s">
        <v>28</v>
      </c>
      <c r="SPF13" s="23" t="s">
        <v>36</v>
      </c>
      <c r="SPG13" s="8" t="s">
        <v>29</v>
      </c>
      <c r="SPH13" s="8" t="s">
        <v>37</v>
      </c>
      <c r="SPI13" s="23" t="s">
        <v>21</v>
      </c>
      <c r="SPJ13" s="21">
        <v>13</v>
      </c>
      <c r="SPK13" s="8"/>
      <c r="SPL13" s="8"/>
      <c r="SPM13" s="18">
        <f t="shared" ref="SPM13" si="12678">60916.66/5</f>
        <v>12183.332</v>
      </c>
      <c r="SPN13" s="18">
        <f t="shared" ref="SPN13" si="12679">191358.8/5</f>
        <v>38271.759999999995</v>
      </c>
      <c r="SPO13" s="17">
        <f t="shared" ref="SPO13" si="12680">SPN13*1.2</f>
        <v>45926.111999999994</v>
      </c>
      <c r="SPP13" s="16" t="s">
        <v>20</v>
      </c>
      <c r="SPQ13" s="16" t="s">
        <v>19</v>
      </c>
      <c r="SPR13" s="16" t="s">
        <v>18</v>
      </c>
      <c r="SPS13" s="11">
        <v>3</v>
      </c>
      <c r="SPT13" s="8" t="s">
        <v>2</v>
      </c>
      <c r="SPU13" s="19" t="s">
        <v>28</v>
      </c>
      <c r="SPV13" s="23" t="s">
        <v>36</v>
      </c>
      <c r="SPW13" s="8" t="s">
        <v>29</v>
      </c>
      <c r="SPX13" s="8" t="s">
        <v>37</v>
      </c>
      <c r="SPY13" s="23" t="s">
        <v>21</v>
      </c>
      <c r="SPZ13" s="21">
        <v>13</v>
      </c>
      <c r="SQA13" s="8"/>
      <c r="SQB13" s="8"/>
      <c r="SQC13" s="18">
        <f t="shared" ref="SQC13" si="12681">60916.66/5</f>
        <v>12183.332</v>
      </c>
      <c r="SQD13" s="18">
        <f t="shared" ref="SQD13" si="12682">191358.8/5</f>
        <v>38271.759999999995</v>
      </c>
      <c r="SQE13" s="17">
        <f t="shared" ref="SQE13" si="12683">SQD13*1.2</f>
        <v>45926.111999999994</v>
      </c>
      <c r="SQF13" s="16" t="s">
        <v>20</v>
      </c>
      <c r="SQG13" s="16" t="s">
        <v>19</v>
      </c>
      <c r="SQH13" s="16" t="s">
        <v>18</v>
      </c>
      <c r="SQI13" s="11">
        <v>3</v>
      </c>
      <c r="SQJ13" s="8" t="s">
        <v>2</v>
      </c>
      <c r="SQK13" s="19" t="s">
        <v>28</v>
      </c>
      <c r="SQL13" s="23" t="s">
        <v>36</v>
      </c>
      <c r="SQM13" s="8" t="s">
        <v>29</v>
      </c>
      <c r="SQN13" s="8" t="s">
        <v>37</v>
      </c>
      <c r="SQO13" s="23" t="s">
        <v>21</v>
      </c>
      <c r="SQP13" s="21">
        <v>13</v>
      </c>
      <c r="SQQ13" s="8"/>
      <c r="SQR13" s="8"/>
      <c r="SQS13" s="18">
        <f t="shared" ref="SQS13" si="12684">60916.66/5</f>
        <v>12183.332</v>
      </c>
      <c r="SQT13" s="18">
        <f t="shared" ref="SQT13" si="12685">191358.8/5</f>
        <v>38271.759999999995</v>
      </c>
      <c r="SQU13" s="17">
        <f t="shared" ref="SQU13" si="12686">SQT13*1.2</f>
        <v>45926.111999999994</v>
      </c>
      <c r="SQV13" s="16" t="s">
        <v>20</v>
      </c>
      <c r="SQW13" s="16" t="s">
        <v>19</v>
      </c>
      <c r="SQX13" s="16" t="s">
        <v>18</v>
      </c>
      <c r="SQY13" s="11">
        <v>3</v>
      </c>
      <c r="SQZ13" s="8" t="s">
        <v>2</v>
      </c>
      <c r="SRA13" s="19" t="s">
        <v>28</v>
      </c>
      <c r="SRB13" s="23" t="s">
        <v>36</v>
      </c>
      <c r="SRC13" s="8" t="s">
        <v>29</v>
      </c>
      <c r="SRD13" s="8" t="s">
        <v>37</v>
      </c>
      <c r="SRE13" s="23" t="s">
        <v>21</v>
      </c>
      <c r="SRF13" s="21">
        <v>13</v>
      </c>
      <c r="SRG13" s="8"/>
      <c r="SRH13" s="8"/>
      <c r="SRI13" s="18">
        <f t="shared" ref="SRI13" si="12687">60916.66/5</f>
        <v>12183.332</v>
      </c>
      <c r="SRJ13" s="18">
        <f t="shared" ref="SRJ13" si="12688">191358.8/5</f>
        <v>38271.759999999995</v>
      </c>
      <c r="SRK13" s="17">
        <f t="shared" ref="SRK13" si="12689">SRJ13*1.2</f>
        <v>45926.111999999994</v>
      </c>
      <c r="SRL13" s="16" t="s">
        <v>20</v>
      </c>
      <c r="SRM13" s="16" t="s">
        <v>19</v>
      </c>
      <c r="SRN13" s="16" t="s">
        <v>18</v>
      </c>
      <c r="SRO13" s="11">
        <v>3</v>
      </c>
      <c r="SRP13" s="8" t="s">
        <v>2</v>
      </c>
      <c r="SRQ13" s="19" t="s">
        <v>28</v>
      </c>
      <c r="SRR13" s="23" t="s">
        <v>36</v>
      </c>
      <c r="SRS13" s="8" t="s">
        <v>29</v>
      </c>
      <c r="SRT13" s="8" t="s">
        <v>37</v>
      </c>
      <c r="SRU13" s="23" t="s">
        <v>21</v>
      </c>
      <c r="SRV13" s="21">
        <v>13</v>
      </c>
      <c r="SRW13" s="8"/>
      <c r="SRX13" s="8"/>
      <c r="SRY13" s="18">
        <f t="shared" ref="SRY13" si="12690">60916.66/5</f>
        <v>12183.332</v>
      </c>
      <c r="SRZ13" s="18">
        <f t="shared" ref="SRZ13" si="12691">191358.8/5</f>
        <v>38271.759999999995</v>
      </c>
      <c r="SSA13" s="17">
        <f t="shared" ref="SSA13" si="12692">SRZ13*1.2</f>
        <v>45926.111999999994</v>
      </c>
      <c r="SSB13" s="16" t="s">
        <v>20</v>
      </c>
      <c r="SSC13" s="16" t="s">
        <v>19</v>
      </c>
      <c r="SSD13" s="16" t="s">
        <v>18</v>
      </c>
      <c r="SSE13" s="11">
        <v>3</v>
      </c>
      <c r="SSF13" s="8" t="s">
        <v>2</v>
      </c>
      <c r="SSG13" s="19" t="s">
        <v>28</v>
      </c>
      <c r="SSH13" s="23" t="s">
        <v>36</v>
      </c>
      <c r="SSI13" s="8" t="s">
        <v>29</v>
      </c>
      <c r="SSJ13" s="8" t="s">
        <v>37</v>
      </c>
      <c r="SSK13" s="23" t="s">
        <v>21</v>
      </c>
      <c r="SSL13" s="21">
        <v>13</v>
      </c>
      <c r="SSM13" s="8"/>
      <c r="SSN13" s="8"/>
      <c r="SSO13" s="18">
        <f t="shared" ref="SSO13" si="12693">60916.66/5</f>
        <v>12183.332</v>
      </c>
      <c r="SSP13" s="18">
        <f t="shared" ref="SSP13" si="12694">191358.8/5</f>
        <v>38271.759999999995</v>
      </c>
      <c r="SSQ13" s="17">
        <f t="shared" ref="SSQ13" si="12695">SSP13*1.2</f>
        <v>45926.111999999994</v>
      </c>
      <c r="SSR13" s="16" t="s">
        <v>20</v>
      </c>
      <c r="SSS13" s="16" t="s">
        <v>19</v>
      </c>
      <c r="SST13" s="16" t="s">
        <v>18</v>
      </c>
      <c r="SSU13" s="11">
        <v>3</v>
      </c>
      <c r="SSV13" s="8" t="s">
        <v>2</v>
      </c>
      <c r="SSW13" s="19" t="s">
        <v>28</v>
      </c>
      <c r="SSX13" s="23" t="s">
        <v>36</v>
      </c>
      <c r="SSY13" s="8" t="s">
        <v>29</v>
      </c>
      <c r="SSZ13" s="8" t="s">
        <v>37</v>
      </c>
      <c r="STA13" s="23" t="s">
        <v>21</v>
      </c>
      <c r="STB13" s="21">
        <v>13</v>
      </c>
      <c r="STC13" s="8"/>
      <c r="STD13" s="8"/>
      <c r="STE13" s="18">
        <f t="shared" ref="STE13" si="12696">60916.66/5</f>
        <v>12183.332</v>
      </c>
      <c r="STF13" s="18">
        <f t="shared" ref="STF13" si="12697">191358.8/5</f>
        <v>38271.759999999995</v>
      </c>
      <c r="STG13" s="17">
        <f t="shared" ref="STG13" si="12698">STF13*1.2</f>
        <v>45926.111999999994</v>
      </c>
      <c r="STH13" s="16" t="s">
        <v>20</v>
      </c>
      <c r="STI13" s="16" t="s">
        <v>19</v>
      </c>
      <c r="STJ13" s="16" t="s">
        <v>18</v>
      </c>
      <c r="STK13" s="11">
        <v>3</v>
      </c>
      <c r="STL13" s="8" t="s">
        <v>2</v>
      </c>
      <c r="STM13" s="19" t="s">
        <v>28</v>
      </c>
      <c r="STN13" s="23" t="s">
        <v>36</v>
      </c>
      <c r="STO13" s="8" t="s">
        <v>29</v>
      </c>
      <c r="STP13" s="8" t="s">
        <v>37</v>
      </c>
      <c r="STQ13" s="23" t="s">
        <v>21</v>
      </c>
      <c r="STR13" s="21">
        <v>13</v>
      </c>
      <c r="STS13" s="8"/>
      <c r="STT13" s="8"/>
      <c r="STU13" s="18">
        <f t="shared" ref="STU13" si="12699">60916.66/5</f>
        <v>12183.332</v>
      </c>
      <c r="STV13" s="18">
        <f t="shared" ref="STV13" si="12700">191358.8/5</f>
        <v>38271.759999999995</v>
      </c>
      <c r="STW13" s="17">
        <f t="shared" ref="STW13" si="12701">STV13*1.2</f>
        <v>45926.111999999994</v>
      </c>
      <c r="STX13" s="16" t="s">
        <v>20</v>
      </c>
      <c r="STY13" s="16" t="s">
        <v>19</v>
      </c>
      <c r="STZ13" s="16" t="s">
        <v>18</v>
      </c>
      <c r="SUA13" s="11">
        <v>3</v>
      </c>
      <c r="SUB13" s="8" t="s">
        <v>2</v>
      </c>
      <c r="SUC13" s="19" t="s">
        <v>28</v>
      </c>
      <c r="SUD13" s="23" t="s">
        <v>36</v>
      </c>
      <c r="SUE13" s="8" t="s">
        <v>29</v>
      </c>
      <c r="SUF13" s="8" t="s">
        <v>37</v>
      </c>
      <c r="SUG13" s="23" t="s">
        <v>21</v>
      </c>
      <c r="SUH13" s="21">
        <v>13</v>
      </c>
      <c r="SUI13" s="8"/>
      <c r="SUJ13" s="8"/>
      <c r="SUK13" s="18">
        <f t="shared" ref="SUK13" si="12702">60916.66/5</f>
        <v>12183.332</v>
      </c>
      <c r="SUL13" s="18">
        <f t="shared" ref="SUL13" si="12703">191358.8/5</f>
        <v>38271.759999999995</v>
      </c>
      <c r="SUM13" s="17">
        <f t="shared" ref="SUM13" si="12704">SUL13*1.2</f>
        <v>45926.111999999994</v>
      </c>
      <c r="SUN13" s="16" t="s">
        <v>20</v>
      </c>
      <c r="SUO13" s="16" t="s">
        <v>19</v>
      </c>
      <c r="SUP13" s="16" t="s">
        <v>18</v>
      </c>
      <c r="SUQ13" s="11">
        <v>3</v>
      </c>
      <c r="SUR13" s="8" t="s">
        <v>2</v>
      </c>
      <c r="SUS13" s="19" t="s">
        <v>28</v>
      </c>
      <c r="SUT13" s="23" t="s">
        <v>36</v>
      </c>
      <c r="SUU13" s="8" t="s">
        <v>29</v>
      </c>
      <c r="SUV13" s="8" t="s">
        <v>37</v>
      </c>
      <c r="SUW13" s="23" t="s">
        <v>21</v>
      </c>
      <c r="SUX13" s="21">
        <v>13</v>
      </c>
      <c r="SUY13" s="8"/>
      <c r="SUZ13" s="8"/>
      <c r="SVA13" s="18">
        <f t="shared" ref="SVA13" si="12705">60916.66/5</f>
        <v>12183.332</v>
      </c>
      <c r="SVB13" s="18">
        <f t="shared" ref="SVB13" si="12706">191358.8/5</f>
        <v>38271.759999999995</v>
      </c>
      <c r="SVC13" s="17">
        <f t="shared" ref="SVC13" si="12707">SVB13*1.2</f>
        <v>45926.111999999994</v>
      </c>
      <c r="SVD13" s="16" t="s">
        <v>20</v>
      </c>
      <c r="SVE13" s="16" t="s">
        <v>19</v>
      </c>
      <c r="SVF13" s="16" t="s">
        <v>18</v>
      </c>
      <c r="SVG13" s="11">
        <v>3</v>
      </c>
      <c r="SVH13" s="8" t="s">
        <v>2</v>
      </c>
      <c r="SVI13" s="19" t="s">
        <v>28</v>
      </c>
      <c r="SVJ13" s="23" t="s">
        <v>36</v>
      </c>
      <c r="SVK13" s="8" t="s">
        <v>29</v>
      </c>
      <c r="SVL13" s="8" t="s">
        <v>37</v>
      </c>
      <c r="SVM13" s="23" t="s">
        <v>21</v>
      </c>
      <c r="SVN13" s="21">
        <v>13</v>
      </c>
      <c r="SVO13" s="8"/>
      <c r="SVP13" s="8"/>
      <c r="SVQ13" s="18">
        <f t="shared" ref="SVQ13" si="12708">60916.66/5</f>
        <v>12183.332</v>
      </c>
      <c r="SVR13" s="18">
        <f t="shared" ref="SVR13" si="12709">191358.8/5</f>
        <v>38271.759999999995</v>
      </c>
      <c r="SVS13" s="17">
        <f t="shared" ref="SVS13" si="12710">SVR13*1.2</f>
        <v>45926.111999999994</v>
      </c>
      <c r="SVT13" s="16" t="s">
        <v>20</v>
      </c>
      <c r="SVU13" s="16" t="s">
        <v>19</v>
      </c>
      <c r="SVV13" s="16" t="s">
        <v>18</v>
      </c>
      <c r="SVW13" s="11">
        <v>3</v>
      </c>
      <c r="SVX13" s="8" t="s">
        <v>2</v>
      </c>
      <c r="SVY13" s="19" t="s">
        <v>28</v>
      </c>
      <c r="SVZ13" s="23" t="s">
        <v>36</v>
      </c>
      <c r="SWA13" s="8" t="s">
        <v>29</v>
      </c>
      <c r="SWB13" s="8" t="s">
        <v>37</v>
      </c>
      <c r="SWC13" s="23" t="s">
        <v>21</v>
      </c>
      <c r="SWD13" s="21">
        <v>13</v>
      </c>
      <c r="SWE13" s="8"/>
      <c r="SWF13" s="8"/>
      <c r="SWG13" s="18">
        <f t="shared" ref="SWG13" si="12711">60916.66/5</f>
        <v>12183.332</v>
      </c>
      <c r="SWH13" s="18">
        <f t="shared" ref="SWH13" si="12712">191358.8/5</f>
        <v>38271.759999999995</v>
      </c>
      <c r="SWI13" s="17">
        <f t="shared" ref="SWI13" si="12713">SWH13*1.2</f>
        <v>45926.111999999994</v>
      </c>
      <c r="SWJ13" s="16" t="s">
        <v>20</v>
      </c>
      <c r="SWK13" s="16" t="s">
        <v>19</v>
      </c>
      <c r="SWL13" s="16" t="s">
        <v>18</v>
      </c>
      <c r="SWM13" s="11">
        <v>3</v>
      </c>
      <c r="SWN13" s="8" t="s">
        <v>2</v>
      </c>
      <c r="SWO13" s="19" t="s">
        <v>28</v>
      </c>
      <c r="SWP13" s="23" t="s">
        <v>36</v>
      </c>
      <c r="SWQ13" s="8" t="s">
        <v>29</v>
      </c>
      <c r="SWR13" s="8" t="s">
        <v>37</v>
      </c>
      <c r="SWS13" s="23" t="s">
        <v>21</v>
      </c>
      <c r="SWT13" s="21">
        <v>13</v>
      </c>
      <c r="SWU13" s="8"/>
      <c r="SWV13" s="8"/>
      <c r="SWW13" s="18">
        <f t="shared" ref="SWW13" si="12714">60916.66/5</f>
        <v>12183.332</v>
      </c>
      <c r="SWX13" s="18">
        <f t="shared" ref="SWX13" si="12715">191358.8/5</f>
        <v>38271.759999999995</v>
      </c>
      <c r="SWY13" s="17">
        <f t="shared" ref="SWY13" si="12716">SWX13*1.2</f>
        <v>45926.111999999994</v>
      </c>
      <c r="SWZ13" s="16" t="s">
        <v>20</v>
      </c>
      <c r="SXA13" s="16" t="s">
        <v>19</v>
      </c>
      <c r="SXB13" s="16" t="s">
        <v>18</v>
      </c>
      <c r="SXC13" s="11">
        <v>3</v>
      </c>
      <c r="SXD13" s="8" t="s">
        <v>2</v>
      </c>
      <c r="SXE13" s="19" t="s">
        <v>28</v>
      </c>
      <c r="SXF13" s="23" t="s">
        <v>36</v>
      </c>
      <c r="SXG13" s="8" t="s">
        <v>29</v>
      </c>
      <c r="SXH13" s="8" t="s">
        <v>37</v>
      </c>
      <c r="SXI13" s="23" t="s">
        <v>21</v>
      </c>
      <c r="SXJ13" s="21">
        <v>13</v>
      </c>
      <c r="SXK13" s="8"/>
      <c r="SXL13" s="8"/>
      <c r="SXM13" s="18">
        <f t="shared" ref="SXM13" si="12717">60916.66/5</f>
        <v>12183.332</v>
      </c>
      <c r="SXN13" s="18">
        <f t="shared" ref="SXN13" si="12718">191358.8/5</f>
        <v>38271.759999999995</v>
      </c>
      <c r="SXO13" s="17">
        <f t="shared" ref="SXO13" si="12719">SXN13*1.2</f>
        <v>45926.111999999994</v>
      </c>
      <c r="SXP13" s="16" t="s">
        <v>20</v>
      </c>
      <c r="SXQ13" s="16" t="s">
        <v>19</v>
      </c>
      <c r="SXR13" s="16" t="s">
        <v>18</v>
      </c>
      <c r="SXS13" s="11">
        <v>3</v>
      </c>
      <c r="SXT13" s="8" t="s">
        <v>2</v>
      </c>
      <c r="SXU13" s="19" t="s">
        <v>28</v>
      </c>
      <c r="SXV13" s="23" t="s">
        <v>36</v>
      </c>
      <c r="SXW13" s="8" t="s">
        <v>29</v>
      </c>
      <c r="SXX13" s="8" t="s">
        <v>37</v>
      </c>
      <c r="SXY13" s="23" t="s">
        <v>21</v>
      </c>
      <c r="SXZ13" s="21">
        <v>13</v>
      </c>
      <c r="SYA13" s="8"/>
      <c r="SYB13" s="8"/>
      <c r="SYC13" s="18">
        <f t="shared" ref="SYC13" si="12720">60916.66/5</f>
        <v>12183.332</v>
      </c>
      <c r="SYD13" s="18">
        <f t="shared" ref="SYD13" si="12721">191358.8/5</f>
        <v>38271.759999999995</v>
      </c>
      <c r="SYE13" s="17">
        <f t="shared" ref="SYE13" si="12722">SYD13*1.2</f>
        <v>45926.111999999994</v>
      </c>
      <c r="SYF13" s="16" t="s">
        <v>20</v>
      </c>
      <c r="SYG13" s="16" t="s">
        <v>19</v>
      </c>
      <c r="SYH13" s="16" t="s">
        <v>18</v>
      </c>
      <c r="SYI13" s="11">
        <v>3</v>
      </c>
      <c r="SYJ13" s="8" t="s">
        <v>2</v>
      </c>
      <c r="SYK13" s="19" t="s">
        <v>28</v>
      </c>
      <c r="SYL13" s="23" t="s">
        <v>36</v>
      </c>
      <c r="SYM13" s="8" t="s">
        <v>29</v>
      </c>
      <c r="SYN13" s="8" t="s">
        <v>37</v>
      </c>
      <c r="SYO13" s="23" t="s">
        <v>21</v>
      </c>
      <c r="SYP13" s="21">
        <v>13</v>
      </c>
      <c r="SYQ13" s="8"/>
      <c r="SYR13" s="8"/>
      <c r="SYS13" s="18">
        <f t="shared" ref="SYS13" si="12723">60916.66/5</f>
        <v>12183.332</v>
      </c>
      <c r="SYT13" s="18">
        <f t="shared" ref="SYT13" si="12724">191358.8/5</f>
        <v>38271.759999999995</v>
      </c>
      <c r="SYU13" s="17">
        <f t="shared" ref="SYU13" si="12725">SYT13*1.2</f>
        <v>45926.111999999994</v>
      </c>
      <c r="SYV13" s="16" t="s">
        <v>20</v>
      </c>
      <c r="SYW13" s="16" t="s">
        <v>19</v>
      </c>
      <c r="SYX13" s="16" t="s">
        <v>18</v>
      </c>
      <c r="SYY13" s="11">
        <v>3</v>
      </c>
      <c r="SYZ13" s="8" t="s">
        <v>2</v>
      </c>
      <c r="SZA13" s="19" t="s">
        <v>28</v>
      </c>
      <c r="SZB13" s="23" t="s">
        <v>36</v>
      </c>
      <c r="SZC13" s="8" t="s">
        <v>29</v>
      </c>
      <c r="SZD13" s="8" t="s">
        <v>37</v>
      </c>
      <c r="SZE13" s="23" t="s">
        <v>21</v>
      </c>
      <c r="SZF13" s="21">
        <v>13</v>
      </c>
      <c r="SZG13" s="8"/>
      <c r="SZH13" s="8"/>
      <c r="SZI13" s="18">
        <f t="shared" ref="SZI13" si="12726">60916.66/5</f>
        <v>12183.332</v>
      </c>
      <c r="SZJ13" s="18">
        <f t="shared" ref="SZJ13" si="12727">191358.8/5</f>
        <v>38271.759999999995</v>
      </c>
      <c r="SZK13" s="17">
        <f t="shared" ref="SZK13" si="12728">SZJ13*1.2</f>
        <v>45926.111999999994</v>
      </c>
      <c r="SZL13" s="16" t="s">
        <v>20</v>
      </c>
      <c r="SZM13" s="16" t="s">
        <v>19</v>
      </c>
      <c r="SZN13" s="16" t="s">
        <v>18</v>
      </c>
      <c r="SZO13" s="11">
        <v>3</v>
      </c>
      <c r="SZP13" s="8" t="s">
        <v>2</v>
      </c>
      <c r="SZQ13" s="19" t="s">
        <v>28</v>
      </c>
      <c r="SZR13" s="23" t="s">
        <v>36</v>
      </c>
      <c r="SZS13" s="8" t="s">
        <v>29</v>
      </c>
      <c r="SZT13" s="8" t="s">
        <v>37</v>
      </c>
      <c r="SZU13" s="23" t="s">
        <v>21</v>
      </c>
      <c r="SZV13" s="21">
        <v>13</v>
      </c>
      <c r="SZW13" s="8"/>
      <c r="SZX13" s="8"/>
      <c r="SZY13" s="18">
        <f t="shared" ref="SZY13" si="12729">60916.66/5</f>
        <v>12183.332</v>
      </c>
      <c r="SZZ13" s="18">
        <f t="shared" ref="SZZ13" si="12730">191358.8/5</f>
        <v>38271.759999999995</v>
      </c>
      <c r="TAA13" s="17">
        <f t="shared" ref="TAA13" si="12731">SZZ13*1.2</f>
        <v>45926.111999999994</v>
      </c>
      <c r="TAB13" s="16" t="s">
        <v>20</v>
      </c>
      <c r="TAC13" s="16" t="s">
        <v>19</v>
      </c>
      <c r="TAD13" s="16" t="s">
        <v>18</v>
      </c>
      <c r="TAE13" s="11">
        <v>3</v>
      </c>
      <c r="TAF13" s="8" t="s">
        <v>2</v>
      </c>
      <c r="TAG13" s="19" t="s">
        <v>28</v>
      </c>
      <c r="TAH13" s="23" t="s">
        <v>36</v>
      </c>
      <c r="TAI13" s="8" t="s">
        <v>29</v>
      </c>
      <c r="TAJ13" s="8" t="s">
        <v>37</v>
      </c>
      <c r="TAK13" s="23" t="s">
        <v>21</v>
      </c>
      <c r="TAL13" s="21">
        <v>13</v>
      </c>
      <c r="TAM13" s="8"/>
      <c r="TAN13" s="8"/>
      <c r="TAO13" s="18">
        <f t="shared" ref="TAO13" si="12732">60916.66/5</f>
        <v>12183.332</v>
      </c>
      <c r="TAP13" s="18">
        <f t="shared" ref="TAP13" si="12733">191358.8/5</f>
        <v>38271.759999999995</v>
      </c>
      <c r="TAQ13" s="17">
        <f t="shared" ref="TAQ13" si="12734">TAP13*1.2</f>
        <v>45926.111999999994</v>
      </c>
      <c r="TAR13" s="16" t="s">
        <v>20</v>
      </c>
      <c r="TAS13" s="16" t="s">
        <v>19</v>
      </c>
      <c r="TAT13" s="16" t="s">
        <v>18</v>
      </c>
      <c r="TAU13" s="11">
        <v>3</v>
      </c>
      <c r="TAV13" s="8" t="s">
        <v>2</v>
      </c>
      <c r="TAW13" s="19" t="s">
        <v>28</v>
      </c>
      <c r="TAX13" s="23" t="s">
        <v>36</v>
      </c>
      <c r="TAY13" s="8" t="s">
        <v>29</v>
      </c>
      <c r="TAZ13" s="8" t="s">
        <v>37</v>
      </c>
      <c r="TBA13" s="23" t="s">
        <v>21</v>
      </c>
      <c r="TBB13" s="21">
        <v>13</v>
      </c>
      <c r="TBC13" s="8"/>
      <c r="TBD13" s="8"/>
      <c r="TBE13" s="18">
        <f t="shared" ref="TBE13" si="12735">60916.66/5</f>
        <v>12183.332</v>
      </c>
      <c r="TBF13" s="18">
        <f t="shared" ref="TBF13" si="12736">191358.8/5</f>
        <v>38271.759999999995</v>
      </c>
      <c r="TBG13" s="17">
        <f t="shared" ref="TBG13" si="12737">TBF13*1.2</f>
        <v>45926.111999999994</v>
      </c>
      <c r="TBH13" s="16" t="s">
        <v>20</v>
      </c>
      <c r="TBI13" s="16" t="s">
        <v>19</v>
      </c>
      <c r="TBJ13" s="16" t="s">
        <v>18</v>
      </c>
      <c r="TBK13" s="11">
        <v>3</v>
      </c>
      <c r="TBL13" s="8" t="s">
        <v>2</v>
      </c>
      <c r="TBM13" s="19" t="s">
        <v>28</v>
      </c>
      <c r="TBN13" s="23" t="s">
        <v>36</v>
      </c>
      <c r="TBO13" s="8" t="s">
        <v>29</v>
      </c>
      <c r="TBP13" s="8" t="s">
        <v>37</v>
      </c>
      <c r="TBQ13" s="23" t="s">
        <v>21</v>
      </c>
      <c r="TBR13" s="21">
        <v>13</v>
      </c>
      <c r="TBS13" s="8"/>
      <c r="TBT13" s="8"/>
      <c r="TBU13" s="18">
        <f t="shared" ref="TBU13" si="12738">60916.66/5</f>
        <v>12183.332</v>
      </c>
      <c r="TBV13" s="18">
        <f t="shared" ref="TBV13" si="12739">191358.8/5</f>
        <v>38271.759999999995</v>
      </c>
      <c r="TBW13" s="17">
        <f t="shared" ref="TBW13" si="12740">TBV13*1.2</f>
        <v>45926.111999999994</v>
      </c>
      <c r="TBX13" s="16" t="s">
        <v>20</v>
      </c>
      <c r="TBY13" s="16" t="s">
        <v>19</v>
      </c>
      <c r="TBZ13" s="16" t="s">
        <v>18</v>
      </c>
      <c r="TCA13" s="11">
        <v>3</v>
      </c>
      <c r="TCB13" s="8" t="s">
        <v>2</v>
      </c>
      <c r="TCC13" s="19" t="s">
        <v>28</v>
      </c>
      <c r="TCD13" s="23" t="s">
        <v>36</v>
      </c>
      <c r="TCE13" s="8" t="s">
        <v>29</v>
      </c>
      <c r="TCF13" s="8" t="s">
        <v>37</v>
      </c>
      <c r="TCG13" s="23" t="s">
        <v>21</v>
      </c>
      <c r="TCH13" s="21">
        <v>13</v>
      </c>
      <c r="TCI13" s="8"/>
      <c r="TCJ13" s="8"/>
      <c r="TCK13" s="18">
        <f t="shared" ref="TCK13" si="12741">60916.66/5</f>
        <v>12183.332</v>
      </c>
      <c r="TCL13" s="18">
        <f t="shared" ref="TCL13" si="12742">191358.8/5</f>
        <v>38271.759999999995</v>
      </c>
      <c r="TCM13" s="17">
        <f t="shared" ref="TCM13" si="12743">TCL13*1.2</f>
        <v>45926.111999999994</v>
      </c>
      <c r="TCN13" s="16" t="s">
        <v>20</v>
      </c>
      <c r="TCO13" s="16" t="s">
        <v>19</v>
      </c>
      <c r="TCP13" s="16" t="s">
        <v>18</v>
      </c>
      <c r="TCQ13" s="11">
        <v>3</v>
      </c>
      <c r="TCR13" s="8" t="s">
        <v>2</v>
      </c>
      <c r="TCS13" s="19" t="s">
        <v>28</v>
      </c>
      <c r="TCT13" s="23" t="s">
        <v>36</v>
      </c>
      <c r="TCU13" s="8" t="s">
        <v>29</v>
      </c>
      <c r="TCV13" s="8" t="s">
        <v>37</v>
      </c>
      <c r="TCW13" s="23" t="s">
        <v>21</v>
      </c>
      <c r="TCX13" s="21">
        <v>13</v>
      </c>
      <c r="TCY13" s="8"/>
      <c r="TCZ13" s="8"/>
      <c r="TDA13" s="18">
        <f t="shared" ref="TDA13" si="12744">60916.66/5</f>
        <v>12183.332</v>
      </c>
      <c r="TDB13" s="18">
        <f t="shared" ref="TDB13" si="12745">191358.8/5</f>
        <v>38271.759999999995</v>
      </c>
      <c r="TDC13" s="17">
        <f t="shared" ref="TDC13" si="12746">TDB13*1.2</f>
        <v>45926.111999999994</v>
      </c>
      <c r="TDD13" s="16" t="s">
        <v>20</v>
      </c>
      <c r="TDE13" s="16" t="s">
        <v>19</v>
      </c>
      <c r="TDF13" s="16" t="s">
        <v>18</v>
      </c>
      <c r="TDG13" s="11">
        <v>3</v>
      </c>
      <c r="TDH13" s="8" t="s">
        <v>2</v>
      </c>
      <c r="TDI13" s="19" t="s">
        <v>28</v>
      </c>
      <c r="TDJ13" s="23" t="s">
        <v>36</v>
      </c>
      <c r="TDK13" s="8" t="s">
        <v>29</v>
      </c>
      <c r="TDL13" s="8" t="s">
        <v>37</v>
      </c>
      <c r="TDM13" s="23" t="s">
        <v>21</v>
      </c>
      <c r="TDN13" s="21">
        <v>13</v>
      </c>
      <c r="TDO13" s="8"/>
      <c r="TDP13" s="8"/>
      <c r="TDQ13" s="18">
        <f t="shared" ref="TDQ13" si="12747">60916.66/5</f>
        <v>12183.332</v>
      </c>
      <c r="TDR13" s="18">
        <f t="shared" ref="TDR13" si="12748">191358.8/5</f>
        <v>38271.759999999995</v>
      </c>
      <c r="TDS13" s="17">
        <f t="shared" ref="TDS13" si="12749">TDR13*1.2</f>
        <v>45926.111999999994</v>
      </c>
      <c r="TDT13" s="16" t="s">
        <v>20</v>
      </c>
      <c r="TDU13" s="16" t="s">
        <v>19</v>
      </c>
      <c r="TDV13" s="16" t="s">
        <v>18</v>
      </c>
      <c r="TDW13" s="11">
        <v>3</v>
      </c>
      <c r="TDX13" s="8" t="s">
        <v>2</v>
      </c>
      <c r="TDY13" s="19" t="s">
        <v>28</v>
      </c>
      <c r="TDZ13" s="23" t="s">
        <v>36</v>
      </c>
      <c r="TEA13" s="8" t="s">
        <v>29</v>
      </c>
      <c r="TEB13" s="8" t="s">
        <v>37</v>
      </c>
      <c r="TEC13" s="23" t="s">
        <v>21</v>
      </c>
      <c r="TED13" s="21">
        <v>13</v>
      </c>
      <c r="TEE13" s="8"/>
      <c r="TEF13" s="8"/>
      <c r="TEG13" s="18">
        <f t="shared" ref="TEG13" si="12750">60916.66/5</f>
        <v>12183.332</v>
      </c>
      <c r="TEH13" s="18">
        <f t="shared" ref="TEH13" si="12751">191358.8/5</f>
        <v>38271.759999999995</v>
      </c>
      <c r="TEI13" s="17">
        <f t="shared" ref="TEI13" si="12752">TEH13*1.2</f>
        <v>45926.111999999994</v>
      </c>
      <c r="TEJ13" s="16" t="s">
        <v>20</v>
      </c>
      <c r="TEK13" s="16" t="s">
        <v>19</v>
      </c>
      <c r="TEL13" s="16" t="s">
        <v>18</v>
      </c>
      <c r="TEM13" s="11">
        <v>3</v>
      </c>
      <c r="TEN13" s="8" t="s">
        <v>2</v>
      </c>
      <c r="TEO13" s="19" t="s">
        <v>28</v>
      </c>
      <c r="TEP13" s="23" t="s">
        <v>36</v>
      </c>
      <c r="TEQ13" s="8" t="s">
        <v>29</v>
      </c>
      <c r="TER13" s="8" t="s">
        <v>37</v>
      </c>
      <c r="TES13" s="23" t="s">
        <v>21</v>
      </c>
      <c r="TET13" s="21">
        <v>13</v>
      </c>
      <c r="TEU13" s="8"/>
      <c r="TEV13" s="8"/>
      <c r="TEW13" s="18">
        <f t="shared" ref="TEW13" si="12753">60916.66/5</f>
        <v>12183.332</v>
      </c>
      <c r="TEX13" s="18">
        <f t="shared" ref="TEX13" si="12754">191358.8/5</f>
        <v>38271.759999999995</v>
      </c>
      <c r="TEY13" s="17">
        <f t="shared" ref="TEY13" si="12755">TEX13*1.2</f>
        <v>45926.111999999994</v>
      </c>
      <c r="TEZ13" s="16" t="s">
        <v>20</v>
      </c>
      <c r="TFA13" s="16" t="s">
        <v>19</v>
      </c>
      <c r="TFB13" s="16" t="s">
        <v>18</v>
      </c>
      <c r="TFC13" s="11">
        <v>3</v>
      </c>
      <c r="TFD13" s="8" t="s">
        <v>2</v>
      </c>
      <c r="TFE13" s="19" t="s">
        <v>28</v>
      </c>
      <c r="TFF13" s="23" t="s">
        <v>36</v>
      </c>
      <c r="TFG13" s="8" t="s">
        <v>29</v>
      </c>
      <c r="TFH13" s="8" t="s">
        <v>37</v>
      </c>
      <c r="TFI13" s="23" t="s">
        <v>21</v>
      </c>
      <c r="TFJ13" s="21">
        <v>13</v>
      </c>
      <c r="TFK13" s="8"/>
      <c r="TFL13" s="8"/>
      <c r="TFM13" s="18">
        <f t="shared" ref="TFM13" si="12756">60916.66/5</f>
        <v>12183.332</v>
      </c>
      <c r="TFN13" s="18">
        <f t="shared" ref="TFN13" si="12757">191358.8/5</f>
        <v>38271.759999999995</v>
      </c>
      <c r="TFO13" s="17">
        <f t="shared" ref="TFO13" si="12758">TFN13*1.2</f>
        <v>45926.111999999994</v>
      </c>
      <c r="TFP13" s="16" t="s">
        <v>20</v>
      </c>
      <c r="TFQ13" s="16" t="s">
        <v>19</v>
      </c>
      <c r="TFR13" s="16" t="s">
        <v>18</v>
      </c>
      <c r="TFS13" s="11">
        <v>3</v>
      </c>
      <c r="TFT13" s="8" t="s">
        <v>2</v>
      </c>
      <c r="TFU13" s="19" t="s">
        <v>28</v>
      </c>
      <c r="TFV13" s="23" t="s">
        <v>36</v>
      </c>
      <c r="TFW13" s="8" t="s">
        <v>29</v>
      </c>
      <c r="TFX13" s="8" t="s">
        <v>37</v>
      </c>
      <c r="TFY13" s="23" t="s">
        <v>21</v>
      </c>
      <c r="TFZ13" s="21">
        <v>13</v>
      </c>
      <c r="TGA13" s="8"/>
      <c r="TGB13" s="8"/>
      <c r="TGC13" s="18">
        <f t="shared" ref="TGC13" si="12759">60916.66/5</f>
        <v>12183.332</v>
      </c>
      <c r="TGD13" s="18">
        <f t="shared" ref="TGD13" si="12760">191358.8/5</f>
        <v>38271.759999999995</v>
      </c>
      <c r="TGE13" s="17">
        <f t="shared" ref="TGE13" si="12761">TGD13*1.2</f>
        <v>45926.111999999994</v>
      </c>
      <c r="TGF13" s="16" t="s">
        <v>20</v>
      </c>
      <c r="TGG13" s="16" t="s">
        <v>19</v>
      </c>
      <c r="TGH13" s="16" t="s">
        <v>18</v>
      </c>
      <c r="TGI13" s="11">
        <v>3</v>
      </c>
      <c r="TGJ13" s="8" t="s">
        <v>2</v>
      </c>
      <c r="TGK13" s="19" t="s">
        <v>28</v>
      </c>
      <c r="TGL13" s="23" t="s">
        <v>36</v>
      </c>
      <c r="TGM13" s="8" t="s">
        <v>29</v>
      </c>
      <c r="TGN13" s="8" t="s">
        <v>37</v>
      </c>
      <c r="TGO13" s="23" t="s">
        <v>21</v>
      </c>
      <c r="TGP13" s="21">
        <v>13</v>
      </c>
      <c r="TGQ13" s="8"/>
      <c r="TGR13" s="8"/>
      <c r="TGS13" s="18">
        <f t="shared" ref="TGS13" si="12762">60916.66/5</f>
        <v>12183.332</v>
      </c>
      <c r="TGT13" s="18">
        <f t="shared" ref="TGT13" si="12763">191358.8/5</f>
        <v>38271.759999999995</v>
      </c>
      <c r="TGU13" s="17">
        <f t="shared" ref="TGU13" si="12764">TGT13*1.2</f>
        <v>45926.111999999994</v>
      </c>
      <c r="TGV13" s="16" t="s">
        <v>20</v>
      </c>
      <c r="TGW13" s="16" t="s">
        <v>19</v>
      </c>
      <c r="TGX13" s="16" t="s">
        <v>18</v>
      </c>
      <c r="TGY13" s="11">
        <v>3</v>
      </c>
      <c r="TGZ13" s="8" t="s">
        <v>2</v>
      </c>
      <c r="THA13" s="19" t="s">
        <v>28</v>
      </c>
      <c r="THB13" s="23" t="s">
        <v>36</v>
      </c>
      <c r="THC13" s="8" t="s">
        <v>29</v>
      </c>
      <c r="THD13" s="8" t="s">
        <v>37</v>
      </c>
      <c r="THE13" s="23" t="s">
        <v>21</v>
      </c>
      <c r="THF13" s="21">
        <v>13</v>
      </c>
      <c r="THG13" s="8"/>
      <c r="THH13" s="8"/>
      <c r="THI13" s="18">
        <f t="shared" ref="THI13" si="12765">60916.66/5</f>
        <v>12183.332</v>
      </c>
      <c r="THJ13" s="18">
        <f t="shared" ref="THJ13" si="12766">191358.8/5</f>
        <v>38271.759999999995</v>
      </c>
      <c r="THK13" s="17">
        <f t="shared" ref="THK13" si="12767">THJ13*1.2</f>
        <v>45926.111999999994</v>
      </c>
      <c r="THL13" s="16" t="s">
        <v>20</v>
      </c>
      <c r="THM13" s="16" t="s">
        <v>19</v>
      </c>
      <c r="THN13" s="16" t="s">
        <v>18</v>
      </c>
      <c r="THO13" s="11">
        <v>3</v>
      </c>
      <c r="THP13" s="8" t="s">
        <v>2</v>
      </c>
      <c r="THQ13" s="19" t="s">
        <v>28</v>
      </c>
      <c r="THR13" s="23" t="s">
        <v>36</v>
      </c>
      <c r="THS13" s="8" t="s">
        <v>29</v>
      </c>
      <c r="THT13" s="8" t="s">
        <v>37</v>
      </c>
      <c r="THU13" s="23" t="s">
        <v>21</v>
      </c>
      <c r="THV13" s="21">
        <v>13</v>
      </c>
      <c r="THW13" s="8"/>
      <c r="THX13" s="8"/>
      <c r="THY13" s="18">
        <f t="shared" ref="THY13" si="12768">60916.66/5</f>
        <v>12183.332</v>
      </c>
      <c r="THZ13" s="18">
        <f t="shared" ref="THZ13" si="12769">191358.8/5</f>
        <v>38271.759999999995</v>
      </c>
      <c r="TIA13" s="17">
        <f t="shared" ref="TIA13" si="12770">THZ13*1.2</f>
        <v>45926.111999999994</v>
      </c>
      <c r="TIB13" s="16" t="s">
        <v>20</v>
      </c>
      <c r="TIC13" s="16" t="s">
        <v>19</v>
      </c>
      <c r="TID13" s="16" t="s">
        <v>18</v>
      </c>
      <c r="TIE13" s="11">
        <v>3</v>
      </c>
      <c r="TIF13" s="8" t="s">
        <v>2</v>
      </c>
      <c r="TIG13" s="19" t="s">
        <v>28</v>
      </c>
      <c r="TIH13" s="23" t="s">
        <v>36</v>
      </c>
      <c r="TII13" s="8" t="s">
        <v>29</v>
      </c>
      <c r="TIJ13" s="8" t="s">
        <v>37</v>
      </c>
      <c r="TIK13" s="23" t="s">
        <v>21</v>
      </c>
      <c r="TIL13" s="21">
        <v>13</v>
      </c>
      <c r="TIM13" s="8"/>
      <c r="TIN13" s="8"/>
      <c r="TIO13" s="18">
        <f t="shared" ref="TIO13" si="12771">60916.66/5</f>
        <v>12183.332</v>
      </c>
      <c r="TIP13" s="18">
        <f t="shared" ref="TIP13" si="12772">191358.8/5</f>
        <v>38271.759999999995</v>
      </c>
      <c r="TIQ13" s="17">
        <f t="shared" ref="TIQ13" si="12773">TIP13*1.2</f>
        <v>45926.111999999994</v>
      </c>
      <c r="TIR13" s="16" t="s">
        <v>20</v>
      </c>
      <c r="TIS13" s="16" t="s">
        <v>19</v>
      </c>
      <c r="TIT13" s="16" t="s">
        <v>18</v>
      </c>
      <c r="TIU13" s="11">
        <v>3</v>
      </c>
      <c r="TIV13" s="8" t="s">
        <v>2</v>
      </c>
      <c r="TIW13" s="19" t="s">
        <v>28</v>
      </c>
      <c r="TIX13" s="23" t="s">
        <v>36</v>
      </c>
      <c r="TIY13" s="8" t="s">
        <v>29</v>
      </c>
      <c r="TIZ13" s="8" t="s">
        <v>37</v>
      </c>
      <c r="TJA13" s="23" t="s">
        <v>21</v>
      </c>
      <c r="TJB13" s="21">
        <v>13</v>
      </c>
      <c r="TJC13" s="8"/>
      <c r="TJD13" s="8"/>
      <c r="TJE13" s="18">
        <f t="shared" ref="TJE13" si="12774">60916.66/5</f>
        <v>12183.332</v>
      </c>
      <c r="TJF13" s="18">
        <f t="shared" ref="TJF13" si="12775">191358.8/5</f>
        <v>38271.759999999995</v>
      </c>
      <c r="TJG13" s="17">
        <f t="shared" ref="TJG13" si="12776">TJF13*1.2</f>
        <v>45926.111999999994</v>
      </c>
      <c r="TJH13" s="16" t="s">
        <v>20</v>
      </c>
      <c r="TJI13" s="16" t="s">
        <v>19</v>
      </c>
      <c r="TJJ13" s="16" t="s">
        <v>18</v>
      </c>
      <c r="TJK13" s="11">
        <v>3</v>
      </c>
      <c r="TJL13" s="8" t="s">
        <v>2</v>
      </c>
      <c r="TJM13" s="19" t="s">
        <v>28</v>
      </c>
      <c r="TJN13" s="23" t="s">
        <v>36</v>
      </c>
      <c r="TJO13" s="8" t="s">
        <v>29</v>
      </c>
      <c r="TJP13" s="8" t="s">
        <v>37</v>
      </c>
      <c r="TJQ13" s="23" t="s">
        <v>21</v>
      </c>
      <c r="TJR13" s="21">
        <v>13</v>
      </c>
      <c r="TJS13" s="8"/>
      <c r="TJT13" s="8"/>
      <c r="TJU13" s="18">
        <f t="shared" ref="TJU13" si="12777">60916.66/5</f>
        <v>12183.332</v>
      </c>
      <c r="TJV13" s="18">
        <f t="shared" ref="TJV13" si="12778">191358.8/5</f>
        <v>38271.759999999995</v>
      </c>
      <c r="TJW13" s="17">
        <f t="shared" ref="TJW13" si="12779">TJV13*1.2</f>
        <v>45926.111999999994</v>
      </c>
      <c r="TJX13" s="16" t="s">
        <v>20</v>
      </c>
      <c r="TJY13" s="16" t="s">
        <v>19</v>
      </c>
      <c r="TJZ13" s="16" t="s">
        <v>18</v>
      </c>
      <c r="TKA13" s="11">
        <v>3</v>
      </c>
      <c r="TKB13" s="8" t="s">
        <v>2</v>
      </c>
      <c r="TKC13" s="19" t="s">
        <v>28</v>
      </c>
      <c r="TKD13" s="23" t="s">
        <v>36</v>
      </c>
      <c r="TKE13" s="8" t="s">
        <v>29</v>
      </c>
      <c r="TKF13" s="8" t="s">
        <v>37</v>
      </c>
      <c r="TKG13" s="23" t="s">
        <v>21</v>
      </c>
      <c r="TKH13" s="21">
        <v>13</v>
      </c>
      <c r="TKI13" s="8"/>
      <c r="TKJ13" s="8"/>
      <c r="TKK13" s="18">
        <f t="shared" ref="TKK13" si="12780">60916.66/5</f>
        <v>12183.332</v>
      </c>
      <c r="TKL13" s="18">
        <f t="shared" ref="TKL13" si="12781">191358.8/5</f>
        <v>38271.759999999995</v>
      </c>
      <c r="TKM13" s="17">
        <f t="shared" ref="TKM13" si="12782">TKL13*1.2</f>
        <v>45926.111999999994</v>
      </c>
      <c r="TKN13" s="16" t="s">
        <v>20</v>
      </c>
      <c r="TKO13" s="16" t="s">
        <v>19</v>
      </c>
      <c r="TKP13" s="16" t="s">
        <v>18</v>
      </c>
      <c r="TKQ13" s="11">
        <v>3</v>
      </c>
      <c r="TKR13" s="8" t="s">
        <v>2</v>
      </c>
      <c r="TKS13" s="19" t="s">
        <v>28</v>
      </c>
      <c r="TKT13" s="23" t="s">
        <v>36</v>
      </c>
      <c r="TKU13" s="8" t="s">
        <v>29</v>
      </c>
      <c r="TKV13" s="8" t="s">
        <v>37</v>
      </c>
      <c r="TKW13" s="23" t="s">
        <v>21</v>
      </c>
      <c r="TKX13" s="21">
        <v>13</v>
      </c>
      <c r="TKY13" s="8"/>
      <c r="TKZ13" s="8"/>
      <c r="TLA13" s="18">
        <f t="shared" ref="TLA13" si="12783">60916.66/5</f>
        <v>12183.332</v>
      </c>
      <c r="TLB13" s="18">
        <f t="shared" ref="TLB13" si="12784">191358.8/5</f>
        <v>38271.759999999995</v>
      </c>
      <c r="TLC13" s="17">
        <f t="shared" ref="TLC13" si="12785">TLB13*1.2</f>
        <v>45926.111999999994</v>
      </c>
      <c r="TLD13" s="16" t="s">
        <v>20</v>
      </c>
      <c r="TLE13" s="16" t="s">
        <v>19</v>
      </c>
      <c r="TLF13" s="16" t="s">
        <v>18</v>
      </c>
      <c r="TLG13" s="11">
        <v>3</v>
      </c>
      <c r="TLH13" s="8" t="s">
        <v>2</v>
      </c>
      <c r="TLI13" s="19" t="s">
        <v>28</v>
      </c>
      <c r="TLJ13" s="23" t="s">
        <v>36</v>
      </c>
      <c r="TLK13" s="8" t="s">
        <v>29</v>
      </c>
      <c r="TLL13" s="8" t="s">
        <v>37</v>
      </c>
      <c r="TLM13" s="23" t="s">
        <v>21</v>
      </c>
      <c r="TLN13" s="21">
        <v>13</v>
      </c>
      <c r="TLO13" s="8"/>
      <c r="TLP13" s="8"/>
      <c r="TLQ13" s="18">
        <f t="shared" ref="TLQ13" si="12786">60916.66/5</f>
        <v>12183.332</v>
      </c>
      <c r="TLR13" s="18">
        <f t="shared" ref="TLR13" si="12787">191358.8/5</f>
        <v>38271.759999999995</v>
      </c>
      <c r="TLS13" s="17">
        <f t="shared" ref="TLS13" si="12788">TLR13*1.2</f>
        <v>45926.111999999994</v>
      </c>
      <c r="TLT13" s="16" t="s">
        <v>20</v>
      </c>
      <c r="TLU13" s="16" t="s">
        <v>19</v>
      </c>
      <c r="TLV13" s="16" t="s">
        <v>18</v>
      </c>
      <c r="TLW13" s="11">
        <v>3</v>
      </c>
      <c r="TLX13" s="8" t="s">
        <v>2</v>
      </c>
      <c r="TLY13" s="19" t="s">
        <v>28</v>
      </c>
      <c r="TLZ13" s="23" t="s">
        <v>36</v>
      </c>
      <c r="TMA13" s="8" t="s">
        <v>29</v>
      </c>
      <c r="TMB13" s="8" t="s">
        <v>37</v>
      </c>
      <c r="TMC13" s="23" t="s">
        <v>21</v>
      </c>
      <c r="TMD13" s="21">
        <v>13</v>
      </c>
      <c r="TME13" s="8"/>
      <c r="TMF13" s="8"/>
      <c r="TMG13" s="18">
        <f t="shared" ref="TMG13" si="12789">60916.66/5</f>
        <v>12183.332</v>
      </c>
      <c r="TMH13" s="18">
        <f t="shared" ref="TMH13" si="12790">191358.8/5</f>
        <v>38271.759999999995</v>
      </c>
      <c r="TMI13" s="17">
        <f t="shared" ref="TMI13" si="12791">TMH13*1.2</f>
        <v>45926.111999999994</v>
      </c>
      <c r="TMJ13" s="16" t="s">
        <v>20</v>
      </c>
      <c r="TMK13" s="16" t="s">
        <v>19</v>
      </c>
      <c r="TML13" s="16" t="s">
        <v>18</v>
      </c>
      <c r="TMM13" s="11">
        <v>3</v>
      </c>
      <c r="TMN13" s="8" t="s">
        <v>2</v>
      </c>
      <c r="TMO13" s="19" t="s">
        <v>28</v>
      </c>
      <c r="TMP13" s="23" t="s">
        <v>36</v>
      </c>
      <c r="TMQ13" s="8" t="s">
        <v>29</v>
      </c>
      <c r="TMR13" s="8" t="s">
        <v>37</v>
      </c>
      <c r="TMS13" s="23" t="s">
        <v>21</v>
      </c>
      <c r="TMT13" s="21">
        <v>13</v>
      </c>
      <c r="TMU13" s="8"/>
      <c r="TMV13" s="8"/>
      <c r="TMW13" s="18">
        <f t="shared" ref="TMW13" si="12792">60916.66/5</f>
        <v>12183.332</v>
      </c>
      <c r="TMX13" s="18">
        <f t="shared" ref="TMX13" si="12793">191358.8/5</f>
        <v>38271.759999999995</v>
      </c>
      <c r="TMY13" s="17">
        <f t="shared" ref="TMY13" si="12794">TMX13*1.2</f>
        <v>45926.111999999994</v>
      </c>
      <c r="TMZ13" s="16" t="s">
        <v>20</v>
      </c>
      <c r="TNA13" s="16" t="s">
        <v>19</v>
      </c>
      <c r="TNB13" s="16" t="s">
        <v>18</v>
      </c>
      <c r="TNC13" s="11">
        <v>3</v>
      </c>
      <c r="TND13" s="8" t="s">
        <v>2</v>
      </c>
      <c r="TNE13" s="19" t="s">
        <v>28</v>
      </c>
      <c r="TNF13" s="23" t="s">
        <v>36</v>
      </c>
      <c r="TNG13" s="8" t="s">
        <v>29</v>
      </c>
      <c r="TNH13" s="8" t="s">
        <v>37</v>
      </c>
      <c r="TNI13" s="23" t="s">
        <v>21</v>
      </c>
      <c r="TNJ13" s="21">
        <v>13</v>
      </c>
      <c r="TNK13" s="8"/>
      <c r="TNL13" s="8"/>
      <c r="TNM13" s="18">
        <f t="shared" ref="TNM13" si="12795">60916.66/5</f>
        <v>12183.332</v>
      </c>
      <c r="TNN13" s="18">
        <f t="shared" ref="TNN13" si="12796">191358.8/5</f>
        <v>38271.759999999995</v>
      </c>
      <c r="TNO13" s="17">
        <f t="shared" ref="TNO13" si="12797">TNN13*1.2</f>
        <v>45926.111999999994</v>
      </c>
      <c r="TNP13" s="16" t="s">
        <v>20</v>
      </c>
      <c r="TNQ13" s="16" t="s">
        <v>19</v>
      </c>
      <c r="TNR13" s="16" t="s">
        <v>18</v>
      </c>
      <c r="TNS13" s="11">
        <v>3</v>
      </c>
      <c r="TNT13" s="8" t="s">
        <v>2</v>
      </c>
      <c r="TNU13" s="19" t="s">
        <v>28</v>
      </c>
      <c r="TNV13" s="23" t="s">
        <v>36</v>
      </c>
      <c r="TNW13" s="8" t="s">
        <v>29</v>
      </c>
      <c r="TNX13" s="8" t="s">
        <v>37</v>
      </c>
      <c r="TNY13" s="23" t="s">
        <v>21</v>
      </c>
      <c r="TNZ13" s="21">
        <v>13</v>
      </c>
      <c r="TOA13" s="8"/>
      <c r="TOB13" s="8"/>
      <c r="TOC13" s="18">
        <f t="shared" ref="TOC13" si="12798">60916.66/5</f>
        <v>12183.332</v>
      </c>
      <c r="TOD13" s="18">
        <f t="shared" ref="TOD13" si="12799">191358.8/5</f>
        <v>38271.759999999995</v>
      </c>
      <c r="TOE13" s="17">
        <f t="shared" ref="TOE13" si="12800">TOD13*1.2</f>
        <v>45926.111999999994</v>
      </c>
      <c r="TOF13" s="16" t="s">
        <v>20</v>
      </c>
      <c r="TOG13" s="16" t="s">
        <v>19</v>
      </c>
      <c r="TOH13" s="16" t="s">
        <v>18</v>
      </c>
      <c r="TOI13" s="11">
        <v>3</v>
      </c>
      <c r="TOJ13" s="8" t="s">
        <v>2</v>
      </c>
      <c r="TOK13" s="19" t="s">
        <v>28</v>
      </c>
      <c r="TOL13" s="23" t="s">
        <v>36</v>
      </c>
      <c r="TOM13" s="8" t="s">
        <v>29</v>
      </c>
      <c r="TON13" s="8" t="s">
        <v>37</v>
      </c>
      <c r="TOO13" s="23" t="s">
        <v>21</v>
      </c>
      <c r="TOP13" s="21">
        <v>13</v>
      </c>
      <c r="TOQ13" s="8"/>
      <c r="TOR13" s="8"/>
      <c r="TOS13" s="18">
        <f t="shared" ref="TOS13" si="12801">60916.66/5</f>
        <v>12183.332</v>
      </c>
      <c r="TOT13" s="18">
        <f t="shared" ref="TOT13" si="12802">191358.8/5</f>
        <v>38271.759999999995</v>
      </c>
      <c r="TOU13" s="17">
        <f t="shared" ref="TOU13" si="12803">TOT13*1.2</f>
        <v>45926.111999999994</v>
      </c>
      <c r="TOV13" s="16" t="s">
        <v>20</v>
      </c>
      <c r="TOW13" s="16" t="s">
        <v>19</v>
      </c>
      <c r="TOX13" s="16" t="s">
        <v>18</v>
      </c>
      <c r="TOY13" s="11">
        <v>3</v>
      </c>
      <c r="TOZ13" s="8" t="s">
        <v>2</v>
      </c>
      <c r="TPA13" s="19" t="s">
        <v>28</v>
      </c>
      <c r="TPB13" s="23" t="s">
        <v>36</v>
      </c>
      <c r="TPC13" s="8" t="s">
        <v>29</v>
      </c>
      <c r="TPD13" s="8" t="s">
        <v>37</v>
      </c>
      <c r="TPE13" s="23" t="s">
        <v>21</v>
      </c>
      <c r="TPF13" s="21">
        <v>13</v>
      </c>
      <c r="TPG13" s="8"/>
      <c r="TPH13" s="8"/>
      <c r="TPI13" s="18">
        <f t="shared" ref="TPI13" si="12804">60916.66/5</f>
        <v>12183.332</v>
      </c>
      <c r="TPJ13" s="18">
        <f t="shared" ref="TPJ13" si="12805">191358.8/5</f>
        <v>38271.759999999995</v>
      </c>
      <c r="TPK13" s="17">
        <f t="shared" ref="TPK13" si="12806">TPJ13*1.2</f>
        <v>45926.111999999994</v>
      </c>
      <c r="TPL13" s="16" t="s">
        <v>20</v>
      </c>
      <c r="TPM13" s="16" t="s">
        <v>19</v>
      </c>
      <c r="TPN13" s="16" t="s">
        <v>18</v>
      </c>
      <c r="TPO13" s="11">
        <v>3</v>
      </c>
      <c r="TPP13" s="8" t="s">
        <v>2</v>
      </c>
      <c r="TPQ13" s="19" t="s">
        <v>28</v>
      </c>
      <c r="TPR13" s="23" t="s">
        <v>36</v>
      </c>
      <c r="TPS13" s="8" t="s">
        <v>29</v>
      </c>
      <c r="TPT13" s="8" t="s">
        <v>37</v>
      </c>
      <c r="TPU13" s="23" t="s">
        <v>21</v>
      </c>
      <c r="TPV13" s="21">
        <v>13</v>
      </c>
      <c r="TPW13" s="8"/>
      <c r="TPX13" s="8"/>
      <c r="TPY13" s="18">
        <f t="shared" ref="TPY13" si="12807">60916.66/5</f>
        <v>12183.332</v>
      </c>
      <c r="TPZ13" s="18">
        <f t="shared" ref="TPZ13" si="12808">191358.8/5</f>
        <v>38271.759999999995</v>
      </c>
      <c r="TQA13" s="17">
        <f t="shared" ref="TQA13" si="12809">TPZ13*1.2</f>
        <v>45926.111999999994</v>
      </c>
      <c r="TQB13" s="16" t="s">
        <v>20</v>
      </c>
      <c r="TQC13" s="16" t="s">
        <v>19</v>
      </c>
      <c r="TQD13" s="16" t="s">
        <v>18</v>
      </c>
      <c r="TQE13" s="11">
        <v>3</v>
      </c>
      <c r="TQF13" s="8" t="s">
        <v>2</v>
      </c>
      <c r="TQG13" s="19" t="s">
        <v>28</v>
      </c>
      <c r="TQH13" s="23" t="s">
        <v>36</v>
      </c>
      <c r="TQI13" s="8" t="s">
        <v>29</v>
      </c>
      <c r="TQJ13" s="8" t="s">
        <v>37</v>
      </c>
      <c r="TQK13" s="23" t="s">
        <v>21</v>
      </c>
      <c r="TQL13" s="21">
        <v>13</v>
      </c>
      <c r="TQM13" s="8"/>
      <c r="TQN13" s="8"/>
      <c r="TQO13" s="18">
        <f t="shared" ref="TQO13" si="12810">60916.66/5</f>
        <v>12183.332</v>
      </c>
      <c r="TQP13" s="18">
        <f t="shared" ref="TQP13" si="12811">191358.8/5</f>
        <v>38271.759999999995</v>
      </c>
      <c r="TQQ13" s="17">
        <f t="shared" ref="TQQ13" si="12812">TQP13*1.2</f>
        <v>45926.111999999994</v>
      </c>
      <c r="TQR13" s="16" t="s">
        <v>20</v>
      </c>
      <c r="TQS13" s="16" t="s">
        <v>19</v>
      </c>
      <c r="TQT13" s="16" t="s">
        <v>18</v>
      </c>
      <c r="TQU13" s="11">
        <v>3</v>
      </c>
      <c r="TQV13" s="8" t="s">
        <v>2</v>
      </c>
      <c r="TQW13" s="19" t="s">
        <v>28</v>
      </c>
      <c r="TQX13" s="23" t="s">
        <v>36</v>
      </c>
      <c r="TQY13" s="8" t="s">
        <v>29</v>
      </c>
      <c r="TQZ13" s="8" t="s">
        <v>37</v>
      </c>
      <c r="TRA13" s="23" t="s">
        <v>21</v>
      </c>
      <c r="TRB13" s="21">
        <v>13</v>
      </c>
      <c r="TRC13" s="8"/>
      <c r="TRD13" s="8"/>
      <c r="TRE13" s="18">
        <f t="shared" ref="TRE13" si="12813">60916.66/5</f>
        <v>12183.332</v>
      </c>
      <c r="TRF13" s="18">
        <f t="shared" ref="TRF13" si="12814">191358.8/5</f>
        <v>38271.759999999995</v>
      </c>
      <c r="TRG13" s="17">
        <f t="shared" ref="TRG13" si="12815">TRF13*1.2</f>
        <v>45926.111999999994</v>
      </c>
      <c r="TRH13" s="16" t="s">
        <v>20</v>
      </c>
      <c r="TRI13" s="16" t="s">
        <v>19</v>
      </c>
      <c r="TRJ13" s="16" t="s">
        <v>18</v>
      </c>
      <c r="TRK13" s="11">
        <v>3</v>
      </c>
      <c r="TRL13" s="8" t="s">
        <v>2</v>
      </c>
      <c r="TRM13" s="19" t="s">
        <v>28</v>
      </c>
      <c r="TRN13" s="23" t="s">
        <v>36</v>
      </c>
      <c r="TRO13" s="8" t="s">
        <v>29</v>
      </c>
      <c r="TRP13" s="8" t="s">
        <v>37</v>
      </c>
      <c r="TRQ13" s="23" t="s">
        <v>21</v>
      </c>
      <c r="TRR13" s="21">
        <v>13</v>
      </c>
      <c r="TRS13" s="8"/>
      <c r="TRT13" s="8"/>
      <c r="TRU13" s="18">
        <f t="shared" ref="TRU13" si="12816">60916.66/5</f>
        <v>12183.332</v>
      </c>
      <c r="TRV13" s="18">
        <f t="shared" ref="TRV13" si="12817">191358.8/5</f>
        <v>38271.759999999995</v>
      </c>
      <c r="TRW13" s="17">
        <f t="shared" ref="TRW13" si="12818">TRV13*1.2</f>
        <v>45926.111999999994</v>
      </c>
      <c r="TRX13" s="16" t="s">
        <v>20</v>
      </c>
      <c r="TRY13" s="16" t="s">
        <v>19</v>
      </c>
      <c r="TRZ13" s="16" t="s">
        <v>18</v>
      </c>
      <c r="TSA13" s="11">
        <v>3</v>
      </c>
      <c r="TSB13" s="8" t="s">
        <v>2</v>
      </c>
      <c r="TSC13" s="19" t="s">
        <v>28</v>
      </c>
      <c r="TSD13" s="23" t="s">
        <v>36</v>
      </c>
      <c r="TSE13" s="8" t="s">
        <v>29</v>
      </c>
      <c r="TSF13" s="8" t="s">
        <v>37</v>
      </c>
      <c r="TSG13" s="23" t="s">
        <v>21</v>
      </c>
      <c r="TSH13" s="21">
        <v>13</v>
      </c>
      <c r="TSI13" s="8"/>
      <c r="TSJ13" s="8"/>
      <c r="TSK13" s="18">
        <f t="shared" ref="TSK13" si="12819">60916.66/5</f>
        <v>12183.332</v>
      </c>
      <c r="TSL13" s="18">
        <f t="shared" ref="TSL13" si="12820">191358.8/5</f>
        <v>38271.759999999995</v>
      </c>
      <c r="TSM13" s="17">
        <f t="shared" ref="TSM13" si="12821">TSL13*1.2</f>
        <v>45926.111999999994</v>
      </c>
      <c r="TSN13" s="16" t="s">
        <v>20</v>
      </c>
      <c r="TSO13" s="16" t="s">
        <v>19</v>
      </c>
      <c r="TSP13" s="16" t="s">
        <v>18</v>
      </c>
      <c r="TSQ13" s="11">
        <v>3</v>
      </c>
      <c r="TSR13" s="8" t="s">
        <v>2</v>
      </c>
      <c r="TSS13" s="19" t="s">
        <v>28</v>
      </c>
      <c r="TST13" s="23" t="s">
        <v>36</v>
      </c>
      <c r="TSU13" s="8" t="s">
        <v>29</v>
      </c>
      <c r="TSV13" s="8" t="s">
        <v>37</v>
      </c>
      <c r="TSW13" s="23" t="s">
        <v>21</v>
      </c>
      <c r="TSX13" s="21">
        <v>13</v>
      </c>
      <c r="TSY13" s="8"/>
      <c r="TSZ13" s="8"/>
      <c r="TTA13" s="18">
        <f t="shared" ref="TTA13" si="12822">60916.66/5</f>
        <v>12183.332</v>
      </c>
      <c r="TTB13" s="18">
        <f t="shared" ref="TTB13" si="12823">191358.8/5</f>
        <v>38271.759999999995</v>
      </c>
      <c r="TTC13" s="17">
        <f t="shared" ref="TTC13" si="12824">TTB13*1.2</f>
        <v>45926.111999999994</v>
      </c>
      <c r="TTD13" s="16" t="s">
        <v>20</v>
      </c>
      <c r="TTE13" s="16" t="s">
        <v>19</v>
      </c>
      <c r="TTF13" s="16" t="s">
        <v>18</v>
      </c>
      <c r="TTG13" s="11">
        <v>3</v>
      </c>
      <c r="TTH13" s="8" t="s">
        <v>2</v>
      </c>
      <c r="TTI13" s="19" t="s">
        <v>28</v>
      </c>
      <c r="TTJ13" s="23" t="s">
        <v>36</v>
      </c>
      <c r="TTK13" s="8" t="s">
        <v>29</v>
      </c>
      <c r="TTL13" s="8" t="s">
        <v>37</v>
      </c>
      <c r="TTM13" s="23" t="s">
        <v>21</v>
      </c>
      <c r="TTN13" s="21">
        <v>13</v>
      </c>
      <c r="TTO13" s="8"/>
      <c r="TTP13" s="8"/>
      <c r="TTQ13" s="18">
        <f t="shared" ref="TTQ13" si="12825">60916.66/5</f>
        <v>12183.332</v>
      </c>
      <c r="TTR13" s="18">
        <f t="shared" ref="TTR13" si="12826">191358.8/5</f>
        <v>38271.759999999995</v>
      </c>
      <c r="TTS13" s="17">
        <f t="shared" ref="TTS13" si="12827">TTR13*1.2</f>
        <v>45926.111999999994</v>
      </c>
      <c r="TTT13" s="16" t="s">
        <v>20</v>
      </c>
      <c r="TTU13" s="16" t="s">
        <v>19</v>
      </c>
      <c r="TTV13" s="16" t="s">
        <v>18</v>
      </c>
      <c r="TTW13" s="11">
        <v>3</v>
      </c>
      <c r="TTX13" s="8" t="s">
        <v>2</v>
      </c>
      <c r="TTY13" s="19" t="s">
        <v>28</v>
      </c>
      <c r="TTZ13" s="23" t="s">
        <v>36</v>
      </c>
      <c r="TUA13" s="8" t="s">
        <v>29</v>
      </c>
      <c r="TUB13" s="8" t="s">
        <v>37</v>
      </c>
      <c r="TUC13" s="23" t="s">
        <v>21</v>
      </c>
      <c r="TUD13" s="21">
        <v>13</v>
      </c>
      <c r="TUE13" s="8"/>
      <c r="TUF13" s="8"/>
      <c r="TUG13" s="18">
        <f t="shared" ref="TUG13" si="12828">60916.66/5</f>
        <v>12183.332</v>
      </c>
      <c r="TUH13" s="18">
        <f t="shared" ref="TUH13" si="12829">191358.8/5</f>
        <v>38271.759999999995</v>
      </c>
      <c r="TUI13" s="17">
        <f t="shared" ref="TUI13" si="12830">TUH13*1.2</f>
        <v>45926.111999999994</v>
      </c>
      <c r="TUJ13" s="16" t="s">
        <v>20</v>
      </c>
      <c r="TUK13" s="16" t="s">
        <v>19</v>
      </c>
      <c r="TUL13" s="16" t="s">
        <v>18</v>
      </c>
      <c r="TUM13" s="11">
        <v>3</v>
      </c>
      <c r="TUN13" s="8" t="s">
        <v>2</v>
      </c>
      <c r="TUO13" s="19" t="s">
        <v>28</v>
      </c>
      <c r="TUP13" s="23" t="s">
        <v>36</v>
      </c>
      <c r="TUQ13" s="8" t="s">
        <v>29</v>
      </c>
      <c r="TUR13" s="8" t="s">
        <v>37</v>
      </c>
      <c r="TUS13" s="23" t="s">
        <v>21</v>
      </c>
      <c r="TUT13" s="21">
        <v>13</v>
      </c>
      <c r="TUU13" s="8"/>
      <c r="TUV13" s="8"/>
      <c r="TUW13" s="18">
        <f t="shared" ref="TUW13" si="12831">60916.66/5</f>
        <v>12183.332</v>
      </c>
      <c r="TUX13" s="18">
        <f t="shared" ref="TUX13" si="12832">191358.8/5</f>
        <v>38271.759999999995</v>
      </c>
      <c r="TUY13" s="17">
        <f t="shared" ref="TUY13" si="12833">TUX13*1.2</f>
        <v>45926.111999999994</v>
      </c>
      <c r="TUZ13" s="16" t="s">
        <v>20</v>
      </c>
      <c r="TVA13" s="16" t="s">
        <v>19</v>
      </c>
      <c r="TVB13" s="16" t="s">
        <v>18</v>
      </c>
      <c r="TVC13" s="11">
        <v>3</v>
      </c>
      <c r="TVD13" s="8" t="s">
        <v>2</v>
      </c>
      <c r="TVE13" s="19" t="s">
        <v>28</v>
      </c>
      <c r="TVF13" s="23" t="s">
        <v>36</v>
      </c>
      <c r="TVG13" s="8" t="s">
        <v>29</v>
      </c>
      <c r="TVH13" s="8" t="s">
        <v>37</v>
      </c>
      <c r="TVI13" s="23" t="s">
        <v>21</v>
      </c>
      <c r="TVJ13" s="21">
        <v>13</v>
      </c>
      <c r="TVK13" s="8"/>
      <c r="TVL13" s="8"/>
      <c r="TVM13" s="18">
        <f t="shared" ref="TVM13" si="12834">60916.66/5</f>
        <v>12183.332</v>
      </c>
      <c r="TVN13" s="18">
        <f t="shared" ref="TVN13" si="12835">191358.8/5</f>
        <v>38271.759999999995</v>
      </c>
      <c r="TVO13" s="17">
        <f t="shared" ref="TVO13" si="12836">TVN13*1.2</f>
        <v>45926.111999999994</v>
      </c>
      <c r="TVP13" s="16" t="s">
        <v>20</v>
      </c>
      <c r="TVQ13" s="16" t="s">
        <v>19</v>
      </c>
      <c r="TVR13" s="16" t="s">
        <v>18</v>
      </c>
      <c r="TVS13" s="11">
        <v>3</v>
      </c>
      <c r="TVT13" s="8" t="s">
        <v>2</v>
      </c>
      <c r="TVU13" s="19" t="s">
        <v>28</v>
      </c>
      <c r="TVV13" s="23" t="s">
        <v>36</v>
      </c>
      <c r="TVW13" s="8" t="s">
        <v>29</v>
      </c>
      <c r="TVX13" s="8" t="s">
        <v>37</v>
      </c>
      <c r="TVY13" s="23" t="s">
        <v>21</v>
      </c>
      <c r="TVZ13" s="21">
        <v>13</v>
      </c>
      <c r="TWA13" s="8"/>
      <c r="TWB13" s="8"/>
      <c r="TWC13" s="18">
        <f t="shared" ref="TWC13" si="12837">60916.66/5</f>
        <v>12183.332</v>
      </c>
      <c r="TWD13" s="18">
        <f t="shared" ref="TWD13" si="12838">191358.8/5</f>
        <v>38271.759999999995</v>
      </c>
      <c r="TWE13" s="17">
        <f t="shared" ref="TWE13" si="12839">TWD13*1.2</f>
        <v>45926.111999999994</v>
      </c>
      <c r="TWF13" s="16" t="s">
        <v>20</v>
      </c>
      <c r="TWG13" s="16" t="s">
        <v>19</v>
      </c>
      <c r="TWH13" s="16" t="s">
        <v>18</v>
      </c>
      <c r="TWI13" s="11">
        <v>3</v>
      </c>
      <c r="TWJ13" s="8" t="s">
        <v>2</v>
      </c>
      <c r="TWK13" s="19" t="s">
        <v>28</v>
      </c>
      <c r="TWL13" s="23" t="s">
        <v>36</v>
      </c>
      <c r="TWM13" s="8" t="s">
        <v>29</v>
      </c>
      <c r="TWN13" s="8" t="s">
        <v>37</v>
      </c>
      <c r="TWO13" s="23" t="s">
        <v>21</v>
      </c>
      <c r="TWP13" s="21">
        <v>13</v>
      </c>
      <c r="TWQ13" s="8"/>
      <c r="TWR13" s="8"/>
      <c r="TWS13" s="18">
        <f t="shared" ref="TWS13" si="12840">60916.66/5</f>
        <v>12183.332</v>
      </c>
      <c r="TWT13" s="18">
        <f t="shared" ref="TWT13" si="12841">191358.8/5</f>
        <v>38271.759999999995</v>
      </c>
      <c r="TWU13" s="17">
        <f t="shared" ref="TWU13" si="12842">TWT13*1.2</f>
        <v>45926.111999999994</v>
      </c>
      <c r="TWV13" s="16" t="s">
        <v>20</v>
      </c>
      <c r="TWW13" s="16" t="s">
        <v>19</v>
      </c>
      <c r="TWX13" s="16" t="s">
        <v>18</v>
      </c>
      <c r="TWY13" s="11">
        <v>3</v>
      </c>
      <c r="TWZ13" s="8" t="s">
        <v>2</v>
      </c>
      <c r="TXA13" s="19" t="s">
        <v>28</v>
      </c>
      <c r="TXB13" s="23" t="s">
        <v>36</v>
      </c>
      <c r="TXC13" s="8" t="s">
        <v>29</v>
      </c>
      <c r="TXD13" s="8" t="s">
        <v>37</v>
      </c>
      <c r="TXE13" s="23" t="s">
        <v>21</v>
      </c>
      <c r="TXF13" s="21">
        <v>13</v>
      </c>
      <c r="TXG13" s="8"/>
      <c r="TXH13" s="8"/>
      <c r="TXI13" s="18">
        <f t="shared" ref="TXI13" si="12843">60916.66/5</f>
        <v>12183.332</v>
      </c>
      <c r="TXJ13" s="18">
        <f t="shared" ref="TXJ13" si="12844">191358.8/5</f>
        <v>38271.759999999995</v>
      </c>
      <c r="TXK13" s="17">
        <f t="shared" ref="TXK13" si="12845">TXJ13*1.2</f>
        <v>45926.111999999994</v>
      </c>
      <c r="TXL13" s="16" t="s">
        <v>20</v>
      </c>
      <c r="TXM13" s="16" t="s">
        <v>19</v>
      </c>
      <c r="TXN13" s="16" t="s">
        <v>18</v>
      </c>
      <c r="TXO13" s="11">
        <v>3</v>
      </c>
      <c r="TXP13" s="8" t="s">
        <v>2</v>
      </c>
      <c r="TXQ13" s="19" t="s">
        <v>28</v>
      </c>
      <c r="TXR13" s="23" t="s">
        <v>36</v>
      </c>
      <c r="TXS13" s="8" t="s">
        <v>29</v>
      </c>
      <c r="TXT13" s="8" t="s">
        <v>37</v>
      </c>
      <c r="TXU13" s="23" t="s">
        <v>21</v>
      </c>
      <c r="TXV13" s="21">
        <v>13</v>
      </c>
      <c r="TXW13" s="8"/>
      <c r="TXX13" s="8"/>
      <c r="TXY13" s="18">
        <f t="shared" ref="TXY13" si="12846">60916.66/5</f>
        <v>12183.332</v>
      </c>
      <c r="TXZ13" s="18">
        <f t="shared" ref="TXZ13" si="12847">191358.8/5</f>
        <v>38271.759999999995</v>
      </c>
      <c r="TYA13" s="17">
        <f t="shared" ref="TYA13" si="12848">TXZ13*1.2</f>
        <v>45926.111999999994</v>
      </c>
      <c r="TYB13" s="16" t="s">
        <v>20</v>
      </c>
      <c r="TYC13" s="16" t="s">
        <v>19</v>
      </c>
      <c r="TYD13" s="16" t="s">
        <v>18</v>
      </c>
      <c r="TYE13" s="11">
        <v>3</v>
      </c>
      <c r="TYF13" s="8" t="s">
        <v>2</v>
      </c>
      <c r="TYG13" s="19" t="s">
        <v>28</v>
      </c>
      <c r="TYH13" s="23" t="s">
        <v>36</v>
      </c>
      <c r="TYI13" s="8" t="s">
        <v>29</v>
      </c>
      <c r="TYJ13" s="8" t="s">
        <v>37</v>
      </c>
      <c r="TYK13" s="23" t="s">
        <v>21</v>
      </c>
      <c r="TYL13" s="21">
        <v>13</v>
      </c>
      <c r="TYM13" s="8"/>
      <c r="TYN13" s="8"/>
      <c r="TYO13" s="18">
        <f t="shared" ref="TYO13" si="12849">60916.66/5</f>
        <v>12183.332</v>
      </c>
      <c r="TYP13" s="18">
        <f t="shared" ref="TYP13" si="12850">191358.8/5</f>
        <v>38271.759999999995</v>
      </c>
      <c r="TYQ13" s="17">
        <f t="shared" ref="TYQ13" si="12851">TYP13*1.2</f>
        <v>45926.111999999994</v>
      </c>
      <c r="TYR13" s="16" t="s">
        <v>20</v>
      </c>
      <c r="TYS13" s="16" t="s">
        <v>19</v>
      </c>
      <c r="TYT13" s="16" t="s">
        <v>18</v>
      </c>
      <c r="TYU13" s="11">
        <v>3</v>
      </c>
      <c r="TYV13" s="8" t="s">
        <v>2</v>
      </c>
      <c r="TYW13" s="19" t="s">
        <v>28</v>
      </c>
      <c r="TYX13" s="23" t="s">
        <v>36</v>
      </c>
      <c r="TYY13" s="8" t="s">
        <v>29</v>
      </c>
      <c r="TYZ13" s="8" t="s">
        <v>37</v>
      </c>
      <c r="TZA13" s="23" t="s">
        <v>21</v>
      </c>
      <c r="TZB13" s="21">
        <v>13</v>
      </c>
      <c r="TZC13" s="8"/>
      <c r="TZD13" s="8"/>
      <c r="TZE13" s="18">
        <f t="shared" ref="TZE13" si="12852">60916.66/5</f>
        <v>12183.332</v>
      </c>
      <c r="TZF13" s="18">
        <f t="shared" ref="TZF13" si="12853">191358.8/5</f>
        <v>38271.759999999995</v>
      </c>
      <c r="TZG13" s="17">
        <f t="shared" ref="TZG13" si="12854">TZF13*1.2</f>
        <v>45926.111999999994</v>
      </c>
      <c r="TZH13" s="16" t="s">
        <v>20</v>
      </c>
      <c r="TZI13" s="16" t="s">
        <v>19</v>
      </c>
      <c r="TZJ13" s="16" t="s">
        <v>18</v>
      </c>
      <c r="TZK13" s="11">
        <v>3</v>
      </c>
      <c r="TZL13" s="8" t="s">
        <v>2</v>
      </c>
      <c r="TZM13" s="19" t="s">
        <v>28</v>
      </c>
      <c r="TZN13" s="23" t="s">
        <v>36</v>
      </c>
      <c r="TZO13" s="8" t="s">
        <v>29</v>
      </c>
      <c r="TZP13" s="8" t="s">
        <v>37</v>
      </c>
      <c r="TZQ13" s="23" t="s">
        <v>21</v>
      </c>
      <c r="TZR13" s="21">
        <v>13</v>
      </c>
      <c r="TZS13" s="8"/>
      <c r="TZT13" s="8"/>
      <c r="TZU13" s="18">
        <f t="shared" ref="TZU13" si="12855">60916.66/5</f>
        <v>12183.332</v>
      </c>
      <c r="TZV13" s="18">
        <f t="shared" ref="TZV13" si="12856">191358.8/5</f>
        <v>38271.759999999995</v>
      </c>
      <c r="TZW13" s="17">
        <f t="shared" ref="TZW13" si="12857">TZV13*1.2</f>
        <v>45926.111999999994</v>
      </c>
      <c r="TZX13" s="16" t="s">
        <v>20</v>
      </c>
      <c r="TZY13" s="16" t="s">
        <v>19</v>
      </c>
      <c r="TZZ13" s="16" t="s">
        <v>18</v>
      </c>
      <c r="UAA13" s="11">
        <v>3</v>
      </c>
      <c r="UAB13" s="8" t="s">
        <v>2</v>
      </c>
      <c r="UAC13" s="19" t="s">
        <v>28</v>
      </c>
      <c r="UAD13" s="23" t="s">
        <v>36</v>
      </c>
      <c r="UAE13" s="8" t="s">
        <v>29</v>
      </c>
      <c r="UAF13" s="8" t="s">
        <v>37</v>
      </c>
      <c r="UAG13" s="23" t="s">
        <v>21</v>
      </c>
      <c r="UAH13" s="21">
        <v>13</v>
      </c>
      <c r="UAI13" s="8"/>
      <c r="UAJ13" s="8"/>
      <c r="UAK13" s="18">
        <f t="shared" ref="UAK13" si="12858">60916.66/5</f>
        <v>12183.332</v>
      </c>
      <c r="UAL13" s="18">
        <f t="shared" ref="UAL13" si="12859">191358.8/5</f>
        <v>38271.759999999995</v>
      </c>
      <c r="UAM13" s="17">
        <f t="shared" ref="UAM13" si="12860">UAL13*1.2</f>
        <v>45926.111999999994</v>
      </c>
      <c r="UAN13" s="16" t="s">
        <v>20</v>
      </c>
      <c r="UAO13" s="16" t="s">
        <v>19</v>
      </c>
      <c r="UAP13" s="16" t="s">
        <v>18</v>
      </c>
      <c r="UAQ13" s="11">
        <v>3</v>
      </c>
      <c r="UAR13" s="8" t="s">
        <v>2</v>
      </c>
      <c r="UAS13" s="19" t="s">
        <v>28</v>
      </c>
      <c r="UAT13" s="23" t="s">
        <v>36</v>
      </c>
      <c r="UAU13" s="8" t="s">
        <v>29</v>
      </c>
      <c r="UAV13" s="8" t="s">
        <v>37</v>
      </c>
      <c r="UAW13" s="23" t="s">
        <v>21</v>
      </c>
      <c r="UAX13" s="21">
        <v>13</v>
      </c>
      <c r="UAY13" s="8"/>
      <c r="UAZ13" s="8"/>
      <c r="UBA13" s="18">
        <f t="shared" ref="UBA13" si="12861">60916.66/5</f>
        <v>12183.332</v>
      </c>
      <c r="UBB13" s="18">
        <f t="shared" ref="UBB13" si="12862">191358.8/5</f>
        <v>38271.759999999995</v>
      </c>
      <c r="UBC13" s="17">
        <f t="shared" ref="UBC13" si="12863">UBB13*1.2</f>
        <v>45926.111999999994</v>
      </c>
      <c r="UBD13" s="16" t="s">
        <v>20</v>
      </c>
      <c r="UBE13" s="16" t="s">
        <v>19</v>
      </c>
      <c r="UBF13" s="16" t="s">
        <v>18</v>
      </c>
      <c r="UBG13" s="11">
        <v>3</v>
      </c>
      <c r="UBH13" s="8" t="s">
        <v>2</v>
      </c>
      <c r="UBI13" s="19" t="s">
        <v>28</v>
      </c>
      <c r="UBJ13" s="23" t="s">
        <v>36</v>
      </c>
      <c r="UBK13" s="8" t="s">
        <v>29</v>
      </c>
      <c r="UBL13" s="8" t="s">
        <v>37</v>
      </c>
      <c r="UBM13" s="23" t="s">
        <v>21</v>
      </c>
      <c r="UBN13" s="21">
        <v>13</v>
      </c>
      <c r="UBO13" s="8"/>
      <c r="UBP13" s="8"/>
      <c r="UBQ13" s="18">
        <f t="shared" ref="UBQ13" si="12864">60916.66/5</f>
        <v>12183.332</v>
      </c>
      <c r="UBR13" s="18">
        <f t="shared" ref="UBR13" si="12865">191358.8/5</f>
        <v>38271.759999999995</v>
      </c>
      <c r="UBS13" s="17">
        <f t="shared" ref="UBS13" si="12866">UBR13*1.2</f>
        <v>45926.111999999994</v>
      </c>
      <c r="UBT13" s="16" t="s">
        <v>20</v>
      </c>
      <c r="UBU13" s="16" t="s">
        <v>19</v>
      </c>
      <c r="UBV13" s="16" t="s">
        <v>18</v>
      </c>
      <c r="UBW13" s="11">
        <v>3</v>
      </c>
      <c r="UBX13" s="8" t="s">
        <v>2</v>
      </c>
      <c r="UBY13" s="19" t="s">
        <v>28</v>
      </c>
      <c r="UBZ13" s="23" t="s">
        <v>36</v>
      </c>
      <c r="UCA13" s="8" t="s">
        <v>29</v>
      </c>
      <c r="UCB13" s="8" t="s">
        <v>37</v>
      </c>
      <c r="UCC13" s="23" t="s">
        <v>21</v>
      </c>
      <c r="UCD13" s="21">
        <v>13</v>
      </c>
      <c r="UCE13" s="8"/>
      <c r="UCF13" s="8"/>
      <c r="UCG13" s="18">
        <f t="shared" ref="UCG13" si="12867">60916.66/5</f>
        <v>12183.332</v>
      </c>
      <c r="UCH13" s="18">
        <f t="shared" ref="UCH13" si="12868">191358.8/5</f>
        <v>38271.759999999995</v>
      </c>
      <c r="UCI13" s="17">
        <f t="shared" ref="UCI13" si="12869">UCH13*1.2</f>
        <v>45926.111999999994</v>
      </c>
      <c r="UCJ13" s="16" t="s">
        <v>20</v>
      </c>
      <c r="UCK13" s="16" t="s">
        <v>19</v>
      </c>
      <c r="UCL13" s="16" t="s">
        <v>18</v>
      </c>
      <c r="UCM13" s="11">
        <v>3</v>
      </c>
      <c r="UCN13" s="8" t="s">
        <v>2</v>
      </c>
      <c r="UCO13" s="19" t="s">
        <v>28</v>
      </c>
      <c r="UCP13" s="23" t="s">
        <v>36</v>
      </c>
      <c r="UCQ13" s="8" t="s">
        <v>29</v>
      </c>
      <c r="UCR13" s="8" t="s">
        <v>37</v>
      </c>
      <c r="UCS13" s="23" t="s">
        <v>21</v>
      </c>
      <c r="UCT13" s="21">
        <v>13</v>
      </c>
      <c r="UCU13" s="8"/>
      <c r="UCV13" s="8"/>
      <c r="UCW13" s="18">
        <f t="shared" ref="UCW13" si="12870">60916.66/5</f>
        <v>12183.332</v>
      </c>
      <c r="UCX13" s="18">
        <f t="shared" ref="UCX13" si="12871">191358.8/5</f>
        <v>38271.759999999995</v>
      </c>
      <c r="UCY13" s="17">
        <f t="shared" ref="UCY13" si="12872">UCX13*1.2</f>
        <v>45926.111999999994</v>
      </c>
      <c r="UCZ13" s="16" t="s">
        <v>20</v>
      </c>
      <c r="UDA13" s="16" t="s">
        <v>19</v>
      </c>
      <c r="UDB13" s="16" t="s">
        <v>18</v>
      </c>
      <c r="UDC13" s="11">
        <v>3</v>
      </c>
      <c r="UDD13" s="8" t="s">
        <v>2</v>
      </c>
      <c r="UDE13" s="19" t="s">
        <v>28</v>
      </c>
      <c r="UDF13" s="23" t="s">
        <v>36</v>
      </c>
      <c r="UDG13" s="8" t="s">
        <v>29</v>
      </c>
      <c r="UDH13" s="8" t="s">
        <v>37</v>
      </c>
      <c r="UDI13" s="23" t="s">
        <v>21</v>
      </c>
      <c r="UDJ13" s="21">
        <v>13</v>
      </c>
      <c r="UDK13" s="8"/>
      <c r="UDL13" s="8"/>
      <c r="UDM13" s="18">
        <f t="shared" ref="UDM13" si="12873">60916.66/5</f>
        <v>12183.332</v>
      </c>
      <c r="UDN13" s="18">
        <f t="shared" ref="UDN13" si="12874">191358.8/5</f>
        <v>38271.759999999995</v>
      </c>
      <c r="UDO13" s="17">
        <f t="shared" ref="UDO13" si="12875">UDN13*1.2</f>
        <v>45926.111999999994</v>
      </c>
      <c r="UDP13" s="16" t="s">
        <v>20</v>
      </c>
      <c r="UDQ13" s="16" t="s">
        <v>19</v>
      </c>
      <c r="UDR13" s="16" t="s">
        <v>18</v>
      </c>
      <c r="UDS13" s="11">
        <v>3</v>
      </c>
      <c r="UDT13" s="8" t="s">
        <v>2</v>
      </c>
      <c r="UDU13" s="19" t="s">
        <v>28</v>
      </c>
      <c r="UDV13" s="23" t="s">
        <v>36</v>
      </c>
      <c r="UDW13" s="8" t="s">
        <v>29</v>
      </c>
      <c r="UDX13" s="8" t="s">
        <v>37</v>
      </c>
      <c r="UDY13" s="23" t="s">
        <v>21</v>
      </c>
      <c r="UDZ13" s="21">
        <v>13</v>
      </c>
      <c r="UEA13" s="8"/>
      <c r="UEB13" s="8"/>
      <c r="UEC13" s="18">
        <f t="shared" ref="UEC13" si="12876">60916.66/5</f>
        <v>12183.332</v>
      </c>
      <c r="UED13" s="18">
        <f t="shared" ref="UED13" si="12877">191358.8/5</f>
        <v>38271.759999999995</v>
      </c>
      <c r="UEE13" s="17">
        <f t="shared" ref="UEE13" si="12878">UED13*1.2</f>
        <v>45926.111999999994</v>
      </c>
      <c r="UEF13" s="16" t="s">
        <v>20</v>
      </c>
      <c r="UEG13" s="16" t="s">
        <v>19</v>
      </c>
      <c r="UEH13" s="16" t="s">
        <v>18</v>
      </c>
      <c r="UEI13" s="11">
        <v>3</v>
      </c>
      <c r="UEJ13" s="8" t="s">
        <v>2</v>
      </c>
      <c r="UEK13" s="19" t="s">
        <v>28</v>
      </c>
      <c r="UEL13" s="23" t="s">
        <v>36</v>
      </c>
      <c r="UEM13" s="8" t="s">
        <v>29</v>
      </c>
      <c r="UEN13" s="8" t="s">
        <v>37</v>
      </c>
      <c r="UEO13" s="23" t="s">
        <v>21</v>
      </c>
      <c r="UEP13" s="21">
        <v>13</v>
      </c>
      <c r="UEQ13" s="8"/>
      <c r="UER13" s="8"/>
      <c r="UES13" s="18">
        <f t="shared" ref="UES13" si="12879">60916.66/5</f>
        <v>12183.332</v>
      </c>
      <c r="UET13" s="18">
        <f t="shared" ref="UET13" si="12880">191358.8/5</f>
        <v>38271.759999999995</v>
      </c>
      <c r="UEU13" s="17">
        <f t="shared" ref="UEU13" si="12881">UET13*1.2</f>
        <v>45926.111999999994</v>
      </c>
      <c r="UEV13" s="16" t="s">
        <v>20</v>
      </c>
      <c r="UEW13" s="16" t="s">
        <v>19</v>
      </c>
      <c r="UEX13" s="16" t="s">
        <v>18</v>
      </c>
      <c r="UEY13" s="11">
        <v>3</v>
      </c>
      <c r="UEZ13" s="8" t="s">
        <v>2</v>
      </c>
      <c r="UFA13" s="19" t="s">
        <v>28</v>
      </c>
      <c r="UFB13" s="23" t="s">
        <v>36</v>
      </c>
      <c r="UFC13" s="8" t="s">
        <v>29</v>
      </c>
      <c r="UFD13" s="8" t="s">
        <v>37</v>
      </c>
      <c r="UFE13" s="23" t="s">
        <v>21</v>
      </c>
      <c r="UFF13" s="21">
        <v>13</v>
      </c>
      <c r="UFG13" s="8"/>
      <c r="UFH13" s="8"/>
      <c r="UFI13" s="18">
        <f t="shared" ref="UFI13" si="12882">60916.66/5</f>
        <v>12183.332</v>
      </c>
      <c r="UFJ13" s="18">
        <f t="shared" ref="UFJ13" si="12883">191358.8/5</f>
        <v>38271.759999999995</v>
      </c>
      <c r="UFK13" s="17">
        <f t="shared" ref="UFK13" si="12884">UFJ13*1.2</f>
        <v>45926.111999999994</v>
      </c>
      <c r="UFL13" s="16" t="s">
        <v>20</v>
      </c>
      <c r="UFM13" s="16" t="s">
        <v>19</v>
      </c>
      <c r="UFN13" s="16" t="s">
        <v>18</v>
      </c>
      <c r="UFO13" s="11">
        <v>3</v>
      </c>
      <c r="UFP13" s="8" t="s">
        <v>2</v>
      </c>
      <c r="UFQ13" s="19" t="s">
        <v>28</v>
      </c>
      <c r="UFR13" s="23" t="s">
        <v>36</v>
      </c>
      <c r="UFS13" s="8" t="s">
        <v>29</v>
      </c>
      <c r="UFT13" s="8" t="s">
        <v>37</v>
      </c>
      <c r="UFU13" s="23" t="s">
        <v>21</v>
      </c>
      <c r="UFV13" s="21">
        <v>13</v>
      </c>
      <c r="UFW13" s="8"/>
      <c r="UFX13" s="8"/>
      <c r="UFY13" s="18">
        <f t="shared" ref="UFY13" si="12885">60916.66/5</f>
        <v>12183.332</v>
      </c>
      <c r="UFZ13" s="18">
        <f t="shared" ref="UFZ13" si="12886">191358.8/5</f>
        <v>38271.759999999995</v>
      </c>
      <c r="UGA13" s="17">
        <f t="shared" ref="UGA13" si="12887">UFZ13*1.2</f>
        <v>45926.111999999994</v>
      </c>
      <c r="UGB13" s="16" t="s">
        <v>20</v>
      </c>
      <c r="UGC13" s="16" t="s">
        <v>19</v>
      </c>
      <c r="UGD13" s="16" t="s">
        <v>18</v>
      </c>
      <c r="UGE13" s="11">
        <v>3</v>
      </c>
      <c r="UGF13" s="8" t="s">
        <v>2</v>
      </c>
      <c r="UGG13" s="19" t="s">
        <v>28</v>
      </c>
      <c r="UGH13" s="23" t="s">
        <v>36</v>
      </c>
      <c r="UGI13" s="8" t="s">
        <v>29</v>
      </c>
      <c r="UGJ13" s="8" t="s">
        <v>37</v>
      </c>
      <c r="UGK13" s="23" t="s">
        <v>21</v>
      </c>
      <c r="UGL13" s="21">
        <v>13</v>
      </c>
      <c r="UGM13" s="8"/>
      <c r="UGN13" s="8"/>
      <c r="UGO13" s="18">
        <f t="shared" ref="UGO13" si="12888">60916.66/5</f>
        <v>12183.332</v>
      </c>
      <c r="UGP13" s="18">
        <f t="shared" ref="UGP13" si="12889">191358.8/5</f>
        <v>38271.759999999995</v>
      </c>
      <c r="UGQ13" s="17">
        <f t="shared" ref="UGQ13" si="12890">UGP13*1.2</f>
        <v>45926.111999999994</v>
      </c>
      <c r="UGR13" s="16" t="s">
        <v>20</v>
      </c>
      <c r="UGS13" s="16" t="s">
        <v>19</v>
      </c>
      <c r="UGT13" s="16" t="s">
        <v>18</v>
      </c>
      <c r="UGU13" s="11">
        <v>3</v>
      </c>
      <c r="UGV13" s="8" t="s">
        <v>2</v>
      </c>
      <c r="UGW13" s="19" t="s">
        <v>28</v>
      </c>
      <c r="UGX13" s="23" t="s">
        <v>36</v>
      </c>
      <c r="UGY13" s="8" t="s">
        <v>29</v>
      </c>
      <c r="UGZ13" s="8" t="s">
        <v>37</v>
      </c>
      <c r="UHA13" s="23" t="s">
        <v>21</v>
      </c>
      <c r="UHB13" s="21">
        <v>13</v>
      </c>
      <c r="UHC13" s="8"/>
      <c r="UHD13" s="8"/>
      <c r="UHE13" s="18">
        <f t="shared" ref="UHE13" si="12891">60916.66/5</f>
        <v>12183.332</v>
      </c>
      <c r="UHF13" s="18">
        <f t="shared" ref="UHF13" si="12892">191358.8/5</f>
        <v>38271.759999999995</v>
      </c>
      <c r="UHG13" s="17">
        <f t="shared" ref="UHG13" si="12893">UHF13*1.2</f>
        <v>45926.111999999994</v>
      </c>
      <c r="UHH13" s="16" t="s">
        <v>20</v>
      </c>
      <c r="UHI13" s="16" t="s">
        <v>19</v>
      </c>
      <c r="UHJ13" s="16" t="s">
        <v>18</v>
      </c>
      <c r="UHK13" s="11">
        <v>3</v>
      </c>
      <c r="UHL13" s="8" t="s">
        <v>2</v>
      </c>
      <c r="UHM13" s="19" t="s">
        <v>28</v>
      </c>
      <c r="UHN13" s="23" t="s">
        <v>36</v>
      </c>
      <c r="UHO13" s="8" t="s">
        <v>29</v>
      </c>
      <c r="UHP13" s="8" t="s">
        <v>37</v>
      </c>
      <c r="UHQ13" s="23" t="s">
        <v>21</v>
      </c>
      <c r="UHR13" s="21">
        <v>13</v>
      </c>
      <c r="UHS13" s="8"/>
      <c r="UHT13" s="8"/>
      <c r="UHU13" s="18">
        <f t="shared" ref="UHU13" si="12894">60916.66/5</f>
        <v>12183.332</v>
      </c>
      <c r="UHV13" s="18">
        <f t="shared" ref="UHV13" si="12895">191358.8/5</f>
        <v>38271.759999999995</v>
      </c>
      <c r="UHW13" s="17">
        <f t="shared" ref="UHW13" si="12896">UHV13*1.2</f>
        <v>45926.111999999994</v>
      </c>
      <c r="UHX13" s="16" t="s">
        <v>20</v>
      </c>
      <c r="UHY13" s="16" t="s">
        <v>19</v>
      </c>
      <c r="UHZ13" s="16" t="s">
        <v>18</v>
      </c>
      <c r="UIA13" s="11">
        <v>3</v>
      </c>
      <c r="UIB13" s="8" t="s">
        <v>2</v>
      </c>
      <c r="UIC13" s="19" t="s">
        <v>28</v>
      </c>
      <c r="UID13" s="23" t="s">
        <v>36</v>
      </c>
      <c r="UIE13" s="8" t="s">
        <v>29</v>
      </c>
      <c r="UIF13" s="8" t="s">
        <v>37</v>
      </c>
      <c r="UIG13" s="23" t="s">
        <v>21</v>
      </c>
      <c r="UIH13" s="21">
        <v>13</v>
      </c>
      <c r="UII13" s="8"/>
      <c r="UIJ13" s="8"/>
      <c r="UIK13" s="18">
        <f t="shared" ref="UIK13" si="12897">60916.66/5</f>
        <v>12183.332</v>
      </c>
      <c r="UIL13" s="18">
        <f t="shared" ref="UIL13" si="12898">191358.8/5</f>
        <v>38271.759999999995</v>
      </c>
      <c r="UIM13" s="17">
        <f t="shared" ref="UIM13" si="12899">UIL13*1.2</f>
        <v>45926.111999999994</v>
      </c>
      <c r="UIN13" s="16" t="s">
        <v>20</v>
      </c>
      <c r="UIO13" s="16" t="s">
        <v>19</v>
      </c>
      <c r="UIP13" s="16" t="s">
        <v>18</v>
      </c>
      <c r="UIQ13" s="11">
        <v>3</v>
      </c>
      <c r="UIR13" s="8" t="s">
        <v>2</v>
      </c>
      <c r="UIS13" s="19" t="s">
        <v>28</v>
      </c>
      <c r="UIT13" s="23" t="s">
        <v>36</v>
      </c>
      <c r="UIU13" s="8" t="s">
        <v>29</v>
      </c>
      <c r="UIV13" s="8" t="s">
        <v>37</v>
      </c>
      <c r="UIW13" s="23" t="s">
        <v>21</v>
      </c>
      <c r="UIX13" s="21">
        <v>13</v>
      </c>
      <c r="UIY13" s="8"/>
      <c r="UIZ13" s="8"/>
      <c r="UJA13" s="18">
        <f t="shared" ref="UJA13" si="12900">60916.66/5</f>
        <v>12183.332</v>
      </c>
      <c r="UJB13" s="18">
        <f t="shared" ref="UJB13" si="12901">191358.8/5</f>
        <v>38271.759999999995</v>
      </c>
      <c r="UJC13" s="17">
        <f t="shared" ref="UJC13" si="12902">UJB13*1.2</f>
        <v>45926.111999999994</v>
      </c>
      <c r="UJD13" s="16" t="s">
        <v>20</v>
      </c>
      <c r="UJE13" s="16" t="s">
        <v>19</v>
      </c>
      <c r="UJF13" s="16" t="s">
        <v>18</v>
      </c>
      <c r="UJG13" s="11">
        <v>3</v>
      </c>
      <c r="UJH13" s="8" t="s">
        <v>2</v>
      </c>
      <c r="UJI13" s="19" t="s">
        <v>28</v>
      </c>
      <c r="UJJ13" s="23" t="s">
        <v>36</v>
      </c>
      <c r="UJK13" s="8" t="s">
        <v>29</v>
      </c>
      <c r="UJL13" s="8" t="s">
        <v>37</v>
      </c>
      <c r="UJM13" s="23" t="s">
        <v>21</v>
      </c>
      <c r="UJN13" s="21">
        <v>13</v>
      </c>
      <c r="UJO13" s="8"/>
      <c r="UJP13" s="8"/>
      <c r="UJQ13" s="18">
        <f t="shared" ref="UJQ13" si="12903">60916.66/5</f>
        <v>12183.332</v>
      </c>
      <c r="UJR13" s="18">
        <f t="shared" ref="UJR13" si="12904">191358.8/5</f>
        <v>38271.759999999995</v>
      </c>
      <c r="UJS13" s="17">
        <f t="shared" ref="UJS13" si="12905">UJR13*1.2</f>
        <v>45926.111999999994</v>
      </c>
      <c r="UJT13" s="16" t="s">
        <v>20</v>
      </c>
      <c r="UJU13" s="16" t="s">
        <v>19</v>
      </c>
      <c r="UJV13" s="16" t="s">
        <v>18</v>
      </c>
      <c r="UJW13" s="11">
        <v>3</v>
      </c>
      <c r="UJX13" s="8" t="s">
        <v>2</v>
      </c>
      <c r="UJY13" s="19" t="s">
        <v>28</v>
      </c>
      <c r="UJZ13" s="23" t="s">
        <v>36</v>
      </c>
      <c r="UKA13" s="8" t="s">
        <v>29</v>
      </c>
      <c r="UKB13" s="8" t="s">
        <v>37</v>
      </c>
      <c r="UKC13" s="23" t="s">
        <v>21</v>
      </c>
      <c r="UKD13" s="21">
        <v>13</v>
      </c>
      <c r="UKE13" s="8"/>
      <c r="UKF13" s="8"/>
      <c r="UKG13" s="18">
        <f t="shared" ref="UKG13" si="12906">60916.66/5</f>
        <v>12183.332</v>
      </c>
      <c r="UKH13" s="18">
        <f t="shared" ref="UKH13" si="12907">191358.8/5</f>
        <v>38271.759999999995</v>
      </c>
      <c r="UKI13" s="17">
        <f t="shared" ref="UKI13" si="12908">UKH13*1.2</f>
        <v>45926.111999999994</v>
      </c>
      <c r="UKJ13" s="16" t="s">
        <v>20</v>
      </c>
      <c r="UKK13" s="16" t="s">
        <v>19</v>
      </c>
      <c r="UKL13" s="16" t="s">
        <v>18</v>
      </c>
      <c r="UKM13" s="11">
        <v>3</v>
      </c>
      <c r="UKN13" s="8" t="s">
        <v>2</v>
      </c>
      <c r="UKO13" s="19" t="s">
        <v>28</v>
      </c>
      <c r="UKP13" s="23" t="s">
        <v>36</v>
      </c>
      <c r="UKQ13" s="8" t="s">
        <v>29</v>
      </c>
      <c r="UKR13" s="8" t="s">
        <v>37</v>
      </c>
      <c r="UKS13" s="23" t="s">
        <v>21</v>
      </c>
      <c r="UKT13" s="21">
        <v>13</v>
      </c>
      <c r="UKU13" s="8"/>
      <c r="UKV13" s="8"/>
      <c r="UKW13" s="18">
        <f t="shared" ref="UKW13" si="12909">60916.66/5</f>
        <v>12183.332</v>
      </c>
      <c r="UKX13" s="18">
        <f t="shared" ref="UKX13" si="12910">191358.8/5</f>
        <v>38271.759999999995</v>
      </c>
      <c r="UKY13" s="17">
        <f t="shared" ref="UKY13" si="12911">UKX13*1.2</f>
        <v>45926.111999999994</v>
      </c>
      <c r="UKZ13" s="16" t="s">
        <v>20</v>
      </c>
      <c r="ULA13" s="16" t="s">
        <v>19</v>
      </c>
      <c r="ULB13" s="16" t="s">
        <v>18</v>
      </c>
      <c r="ULC13" s="11">
        <v>3</v>
      </c>
      <c r="ULD13" s="8" t="s">
        <v>2</v>
      </c>
      <c r="ULE13" s="19" t="s">
        <v>28</v>
      </c>
      <c r="ULF13" s="23" t="s">
        <v>36</v>
      </c>
      <c r="ULG13" s="8" t="s">
        <v>29</v>
      </c>
      <c r="ULH13" s="8" t="s">
        <v>37</v>
      </c>
      <c r="ULI13" s="23" t="s">
        <v>21</v>
      </c>
      <c r="ULJ13" s="21">
        <v>13</v>
      </c>
      <c r="ULK13" s="8"/>
      <c r="ULL13" s="8"/>
      <c r="ULM13" s="18">
        <f t="shared" ref="ULM13" si="12912">60916.66/5</f>
        <v>12183.332</v>
      </c>
      <c r="ULN13" s="18">
        <f t="shared" ref="ULN13" si="12913">191358.8/5</f>
        <v>38271.759999999995</v>
      </c>
      <c r="ULO13" s="17">
        <f t="shared" ref="ULO13" si="12914">ULN13*1.2</f>
        <v>45926.111999999994</v>
      </c>
      <c r="ULP13" s="16" t="s">
        <v>20</v>
      </c>
      <c r="ULQ13" s="16" t="s">
        <v>19</v>
      </c>
      <c r="ULR13" s="16" t="s">
        <v>18</v>
      </c>
      <c r="ULS13" s="11">
        <v>3</v>
      </c>
      <c r="ULT13" s="8" t="s">
        <v>2</v>
      </c>
      <c r="ULU13" s="19" t="s">
        <v>28</v>
      </c>
      <c r="ULV13" s="23" t="s">
        <v>36</v>
      </c>
      <c r="ULW13" s="8" t="s">
        <v>29</v>
      </c>
      <c r="ULX13" s="8" t="s">
        <v>37</v>
      </c>
      <c r="ULY13" s="23" t="s">
        <v>21</v>
      </c>
      <c r="ULZ13" s="21">
        <v>13</v>
      </c>
      <c r="UMA13" s="8"/>
      <c r="UMB13" s="8"/>
      <c r="UMC13" s="18">
        <f t="shared" ref="UMC13" si="12915">60916.66/5</f>
        <v>12183.332</v>
      </c>
      <c r="UMD13" s="18">
        <f t="shared" ref="UMD13" si="12916">191358.8/5</f>
        <v>38271.759999999995</v>
      </c>
      <c r="UME13" s="17">
        <f t="shared" ref="UME13" si="12917">UMD13*1.2</f>
        <v>45926.111999999994</v>
      </c>
      <c r="UMF13" s="16" t="s">
        <v>20</v>
      </c>
      <c r="UMG13" s="16" t="s">
        <v>19</v>
      </c>
      <c r="UMH13" s="16" t="s">
        <v>18</v>
      </c>
      <c r="UMI13" s="11">
        <v>3</v>
      </c>
      <c r="UMJ13" s="8" t="s">
        <v>2</v>
      </c>
      <c r="UMK13" s="19" t="s">
        <v>28</v>
      </c>
      <c r="UML13" s="23" t="s">
        <v>36</v>
      </c>
      <c r="UMM13" s="8" t="s">
        <v>29</v>
      </c>
      <c r="UMN13" s="8" t="s">
        <v>37</v>
      </c>
      <c r="UMO13" s="23" t="s">
        <v>21</v>
      </c>
      <c r="UMP13" s="21">
        <v>13</v>
      </c>
      <c r="UMQ13" s="8"/>
      <c r="UMR13" s="8"/>
      <c r="UMS13" s="18">
        <f t="shared" ref="UMS13" si="12918">60916.66/5</f>
        <v>12183.332</v>
      </c>
      <c r="UMT13" s="18">
        <f t="shared" ref="UMT13" si="12919">191358.8/5</f>
        <v>38271.759999999995</v>
      </c>
      <c r="UMU13" s="17">
        <f t="shared" ref="UMU13" si="12920">UMT13*1.2</f>
        <v>45926.111999999994</v>
      </c>
      <c r="UMV13" s="16" t="s">
        <v>20</v>
      </c>
      <c r="UMW13" s="16" t="s">
        <v>19</v>
      </c>
      <c r="UMX13" s="16" t="s">
        <v>18</v>
      </c>
      <c r="UMY13" s="11">
        <v>3</v>
      </c>
      <c r="UMZ13" s="8" t="s">
        <v>2</v>
      </c>
      <c r="UNA13" s="19" t="s">
        <v>28</v>
      </c>
      <c r="UNB13" s="23" t="s">
        <v>36</v>
      </c>
      <c r="UNC13" s="8" t="s">
        <v>29</v>
      </c>
      <c r="UND13" s="8" t="s">
        <v>37</v>
      </c>
      <c r="UNE13" s="23" t="s">
        <v>21</v>
      </c>
      <c r="UNF13" s="21">
        <v>13</v>
      </c>
      <c r="UNG13" s="8"/>
      <c r="UNH13" s="8"/>
      <c r="UNI13" s="18">
        <f t="shared" ref="UNI13" si="12921">60916.66/5</f>
        <v>12183.332</v>
      </c>
      <c r="UNJ13" s="18">
        <f t="shared" ref="UNJ13" si="12922">191358.8/5</f>
        <v>38271.759999999995</v>
      </c>
      <c r="UNK13" s="17">
        <f t="shared" ref="UNK13" si="12923">UNJ13*1.2</f>
        <v>45926.111999999994</v>
      </c>
      <c r="UNL13" s="16" t="s">
        <v>20</v>
      </c>
      <c r="UNM13" s="16" t="s">
        <v>19</v>
      </c>
      <c r="UNN13" s="16" t="s">
        <v>18</v>
      </c>
      <c r="UNO13" s="11">
        <v>3</v>
      </c>
      <c r="UNP13" s="8" t="s">
        <v>2</v>
      </c>
      <c r="UNQ13" s="19" t="s">
        <v>28</v>
      </c>
      <c r="UNR13" s="23" t="s">
        <v>36</v>
      </c>
      <c r="UNS13" s="8" t="s">
        <v>29</v>
      </c>
      <c r="UNT13" s="8" t="s">
        <v>37</v>
      </c>
      <c r="UNU13" s="23" t="s">
        <v>21</v>
      </c>
      <c r="UNV13" s="21">
        <v>13</v>
      </c>
      <c r="UNW13" s="8"/>
      <c r="UNX13" s="8"/>
      <c r="UNY13" s="18">
        <f t="shared" ref="UNY13" si="12924">60916.66/5</f>
        <v>12183.332</v>
      </c>
      <c r="UNZ13" s="18">
        <f t="shared" ref="UNZ13" si="12925">191358.8/5</f>
        <v>38271.759999999995</v>
      </c>
      <c r="UOA13" s="17">
        <f t="shared" ref="UOA13" si="12926">UNZ13*1.2</f>
        <v>45926.111999999994</v>
      </c>
      <c r="UOB13" s="16" t="s">
        <v>20</v>
      </c>
      <c r="UOC13" s="16" t="s">
        <v>19</v>
      </c>
      <c r="UOD13" s="16" t="s">
        <v>18</v>
      </c>
      <c r="UOE13" s="11">
        <v>3</v>
      </c>
      <c r="UOF13" s="8" t="s">
        <v>2</v>
      </c>
      <c r="UOG13" s="19" t="s">
        <v>28</v>
      </c>
      <c r="UOH13" s="23" t="s">
        <v>36</v>
      </c>
      <c r="UOI13" s="8" t="s">
        <v>29</v>
      </c>
      <c r="UOJ13" s="8" t="s">
        <v>37</v>
      </c>
      <c r="UOK13" s="23" t="s">
        <v>21</v>
      </c>
      <c r="UOL13" s="21">
        <v>13</v>
      </c>
      <c r="UOM13" s="8"/>
      <c r="UON13" s="8"/>
      <c r="UOO13" s="18">
        <f t="shared" ref="UOO13" si="12927">60916.66/5</f>
        <v>12183.332</v>
      </c>
      <c r="UOP13" s="18">
        <f t="shared" ref="UOP13" si="12928">191358.8/5</f>
        <v>38271.759999999995</v>
      </c>
      <c r="UOQ13" s="17">
        <f t="shared" ref="UOQ13" si="12929">UOP13*1.2</f>
        <v>45926.111999999994</v>
      </c>
      <c r="UOR13" s="16" t="s">
        <v>20</v>
      </c>
      <c r="UOS13" s="16" t="s">
        <v>19</v>
      </c>
      <c r="UOT13" s="16" t="s">
        <v>18</v>
      </c>
      <c r="UOU13" s="11">
        <v>3</v>
      </c>
      <c r="UOV13" s="8" t="s">
        <v>2</v>
      </c>
      <c r="UOW13" s="19" t="s">
        <v>28</v>
      </c>
      <c r="UOX13" s="23" t="s">
        <v>36</v>
      </c>
      <c r="UOY13" s="8" t="s">
        <v>29</v>
      </c>
      <c r="UOZ13" s="8" t="s">
        <v>37</v>
      </c>
      <c r="UPA13" s="23" t="s">
        <v>21</v>
      </c>
      <c r="UPB13" s="21">
        <v>13</v>
      </c>
      <c r="UPC13" s="8"/>
      <c r="UPD13" s="8"/>
      <c r="UPE13" s="18">
        <f t="shared" ref="UPE13" si="12930">60916.66/5</f>
        <v>12183.332</v>
      </c>
      <c r="UPF13" s="18">
        <f t="shared" ref="UPF13" si="12931">191358.8/5</f>
        <v>38271.759999999995</v>
      </c>
      <c r="UPG13" s="17">
        <f t="shared" ref="UPG13" si="12932">UPF13*1.2</f>
        <v>45926.111999999994</v>
      </c>
      <c r="UPH13" s="16" t="s">
        <v>20</v>
      </c>
      <c r="UPI13" s="16" t="s">
        <v>19</v>
      </c>
      <c r="UPJ13" s="16" t="s">
        <v>18</v>
      </c>
      <c r="UPK13" s="11">
        <v>3</v>
      </c>
      <c r="UPL13" s="8" t="s">
        <v>2</v>
      </c>
      <c r="UPM13" s="19" t="s">
        <v>28</v>
      </c>
      <c r="UPN13" s="23" t="s">
        <v>36</v>
      </c>
      <c r="UPO13" s="8" t="s">
        <v>29</v>
      </c>
      <c r="UPP13" s="8" t="s">
        <v>37</v>
      </c>
      <c r="UPQ13" s="23" t="s">
        <v>21</v>
      </c>
      <c r="UPR13" s="21">
        <v>13</v>
      </c>
      <c r="UPS13" s="8"/>
      <c r="UPT13" s="8"/>
      <c r="UPU13" s="18">
        <f t="shared" ref="UPU13" si="12933">60916.66/5</f>
        <v>12183.332</v>
      </c>
      <c r="UPV13" s="18">
        <f t="shared" ref="UPV13" si="12934">191358.8/5</f>
        <v>38271.759999999995</v>
      </c>
      <c r="UPW13" s="17">
        <f t="shared" ref="UPW13" si="12935">UPV13*1.2</f>
        <v>45926.111999999994</v>
      </c>
      <c r="UPX13" s="16" t="s">
        <v>20</v>
      </c>
      <c r="UPY13" s="16" t="s">
        <v>19</v>
      </c>
      <c r="UPZ13" s="16" t="s">
        <v>18</v>
      </c>
      <c r="UQA13" s="11">
        <v>3</v>
      </c>
      <c r="UQB13" s="8" t="s">
        <v>2</v>
      </c>
      <c r="UQC13" s="19" t="s">
        <v>28</v>
      </c>
      <c r="UQD13" s="23" t="s">
        <v>36</v>
      </c>
      <c r="UQE13" s="8" t="s">
        <v>29</v>
      </c>
      <c r="UQF13" s="8" t="s">
        <v>37</v>
      </c>
      <c r="UQG13" s="23" t="s">
        <v>21</v>
      </c>
      <c r="UQH13" s="21">
        <v>13</v>
      </c>
      <c r="UQI13" s="8"/>
      <c r="UQJ13" s="8"/>
      <c r="UQK13" s="18">
        <f t="shared" ref="UQK13" si="12936">60916.66/5</f>
        <v>12183.332</v>
      </c>
      <c r="UQL13" s="18">
        <f t="shared" ref="UQL13" si="12937">191358.8/5</f>
        <v>38271.759999999995</v>
      </c>
      <c r="UQM13" s="17">
        <f t="shared" ref="UQM13" si="12938">UQL13*1.2</f>
        <v>45926.111999999994</v>
      </c>
      <c r="UQN13" s="16" t="s">
        <v>20</v>
      </c>
      <c r="UQO13" s="16" t="s">
        <v>19</v>
      </c>
      <c r="UQP13" s="16" t="s">
        <v>18</v>
      </c>
      <c r="UQQ13" s="11">
        <v>3</v>
      </c>
      <c r="UQR13" s="8" t="s">
        <v>2</v>
      </c>
      <c r="UQS13" s="19" t="s">
        <v>28</v>
      </c>
      <c r="UQT13" s="23" t="s">
        <v>36</v>
      </c>
      <c r="UQU13" s="8" t="s">
        <v>29</v>
      </c>
      <c r="UQV13" s="8" t="s">
        <v>37</v>
      </c>
      <c r="UQW13" s="23" t="s">
        <v>21</v>
      </c>
      <c r="UQX13" s="21">
        <v>13</v>
      </c>
      <c r="UQY13" s="8"/>
      <c r="UQZ13" s="8"/>
      <c r="URA13" s="18">
        <f t="shared" ref="URA13" si="12939">60916.66/5</f>
        <v>12183.332</v>
      </c>
      <c r="URB13" s="18">
        <f t="shared" ref="URB13" si="12940">191358.8/5</f>
        <v>38271.759999999995</v>
      </c>
      <c r="URC13" s="17">
        <f t="shared" ref="URC13" si="12941">URB13*1.2</f>
        <v>45926.111999999994</v>
      </c>
      <c r="URD13" s="16" t="s">
        <v>20</v>
      </c>
      <c r="URE13" s="16" t="s">
        <v>19</v>
      </c>
      <c r="URF13" s="16" t="s">
        <v>18</v>
      </c>
      <c r="URG13" s="11">
        <v>3</v>
      </c>
      <c r="URH13" s="8" t="s">
        <v>2</v>
      </c>
      <c r="URI13" s="19" t="s">
        <v>28</v>
      </c>
      <c r="URJ13" s="23" t="s">
        <v>36</v>
      </c>
      <c r="URK13" s="8" t="s">
        <v>29</v>
      </c>
      <c r="URL13" s="8" t="s">
        <v>37</v>
      </c>
      <c r="URM13" s="23" t="s">
        <v>21</v>
      </c>
      <c r="URN13" s="21">
        <v>13</v>
      </c>
      <c r="URO13" s="8"/>
      <c r="URP13" s="8"/>
      <c r="URQ13" s="18">
        <f t="shared" ref="URQ13" si="12942">60916.66/5</f>
        <v>12183.332</v>
      </c>
      <c r="URR13" s="18">
        <f t="shared" ref="URR13" si="12943">191358.8/5</f>
        <v>38271.759999999995</v>
      </c>
      <c r="URS13" s="17">
        <f t="shared" ref="URS13" si="12944">URR13*1.2</f>
        <v>45926.111999999994</v>
      </c>
      <c r="URT13" s="16" t="s">
        <v>20</v>
      </c>
      <c r="URU13" s="16" t="s">
        <v>19</v>
      </c>
      <c r="URV13" s="16" t="s">
        <v>18</v>
      </c>
      <c r="URW13" s="11">
        <v>3</v>
      </c>
      <c r="URX13" s="8" t="s">
        <v>2</v>
      </c>
      <c r="URY13" s="19" t="s">
        <v>28</v>
      </c>
      <c r="URZ13" s="23" t="s">
        <v>36</v>
      </c>
      <c r="USA13" s="8" t="s">
        <v>29</v>
      </c>
      <c r="USB13" s="8" t="s">
        <v>37</v>
      </c>
      <c r="USC13" s="23" t="s">
        <v>21</v>
      </c>
      <c r="USD13" s="21">
        <v>13</v>
      </c>
      <c r="USE13" s="8"/>
      <c r="USF13" s="8"/>
      <c r="USG13" s="18">
        <f t="shared" ref="USG13" si="12945">60916.66/5</f>
        <v>12183.332</v>
      </c>
      <c r="USH13" s="18">
        <f t="shared" ref="USH13" si="12946">191358.8/5</f>
        <v>38271.759999999995</v>
      </c>
      <c r="USI13" s="17">
        <f t="shared" ref="USI13" si="12947">USH13*1.2</f>
        <v>45926.111999999994</v>
      </c>
      <c r="USJ13" s="16" t="s">
        <v>20</v>
      </c>
      <c r="USK13" s="16" t="s">
        <v>19</v>
      </c>
      <c r="USL13" s="16" t="s">
        <v>18</v>
      </c>
      <c r="USM13" s="11">
        <v>3</v>
      </c>
      <c r="USN13" s="8" t="s">
        <v>2</v>
      </c>
      <c r="USO13" s="19" t="s">
        <v>28</v>
      </c>
      <c r="USP13" s="23" t="s">
        <v>36</v>
      </c>
      <c r="USQ13" s="8" t="s">
        <v>29</v>
      </c>
      <c r="USR13" s="8" t="s">
        <v>37</v>
      </c>
      <c r="USS13" s="23" t="s">
        <v>21</v>
      </c>
      <c r="UST13" s="21">
        <v>13</v>
      </c>
      <c r="USU13" s="8"/>
      <c r="USV13" s="8"/>
      <c r="USW13" s="18">
        <f t="shared" ref="USW13" si="12948">60916.66/5</f>
        <v>12183.332</v>
      </c>
      <c r="USX13" s="18">
        <f t="shared" ref="USX13" si="12949">191358.8/5</f>
        <v>38271.759999999995</v>
      </c>
      <c r="USY13" s="17">
        <f t="shared" ref="USY13" si="12950">USX13*1.2</f>
        <v>45926.111999999994</v>
      </c>
      <c r="USZ13" s="16" t="s">
        <v>20</v>
      </c>
      <c r="UTA13" s="16" t="s">
        <v>19</v>
      </c>
      <c r="UTB13" s="16" t="s">
        <v>18</v>
      </c>
      <c r="UTC13" s="11">
        <v>3</v>
      </c>
      <c r="UTD13" s="8" t="s">
        <v>2</v>
      </c>
      <c r="UTE13" s="19" t="s">
        <v>28</v>
      </c>
      <c r="UTF13" s="23" t="s">
        <v>36</v>
      </c>
      <c r="UTG13" s="8" t="s">
        <v>29</v>
      </c>
      <c r="UTH13" s="8" t="s">
        <v>37</v>
      </c>
      <c r="UTI13" s="23" t="s">
        <v>21</v>
      </c>
      <c r="UTJ13" s="21">
        <v>13</v>
      </c>
      <c r="UTK13" s="8"/>
      <c r="UTL13" s="8"/>
      <c r="UTM13" s="18">
        <f t="shared" ref="UTM13" si="12951">60916.66/5</f>
        <v>12183.332</v>
      </c>
      <c r="UTN13" s="18">
        <f t="shared" ref="UTN13" si="12952">191358.8/5</f>
        <v>38271.759999999995</v>
      </c>
      <c r="UTO13" s="17">
        <f t="shared" ref="UTO13" si="12953">UTN13*1.2</f>
        <v>45926.111999999994</v>
      </c>
      <c r="UTP13" s="16" t="s">
        <v>20</v>
      </c>
      <c r="UTQ13" s="16" t="s">
        <v>19</v>
      </c>
      <c r="UTR13" s="16" t="s">
        <v>18</v>
      </c>
      <c r="UTS13" s="11">
        <v>3</v>
      </c>
      <c r="UTT13" s="8" t="s">
        <v>2</v>
      </c>
      <c r="UTU13" s="19" t="s">
        <v>28</v>
      </c>
      <c r="UTV13" s="23" t="s">
        <v>36</v>
      </c>
      <c r="UTW13" s="8" t="s">
        <v>29</v>
      </c>
      <c r="UTX13" s="8" t="s">
        <v>37</v>
      </c>
      <c r="UTY13" s="23" t="s">
        <v>21</v>
      </c>
      <c r="UTZ13" s="21">
        <v>13</v>
      </c>
      <c r="UUA13" s="8"/>
      <c r="UUB13" s="8"/>
      <c r="UUC13" s="18">
        <f t="shared" ref="UUC13" si="12954">60916.66/5</f>
        <v>12183.332</v>
      </c>
      <c r="UUD13" s="18">
        <f t="shared" ref="UUD13" si="12955">191358.8/5</f>
        <v>38271.759999999995</v>
      </c>
      <c r="UUE13" s="17">
        <f t="shared" ref="UUE13" si="12956">UUD13*1.2</f>
        <v>45926.111999999994</v>
      </c>
      <c r="UUF13" s="16" t="s">
        <v>20</v>
      </c>
      <c r="UUG13" s="16" t="s">
        <v>19</v>
      </c>
      <c r="UUH13" s="16" t="s">
        <v>18</v>
      </c>
      <c r="UUI13" s="11">
        <v>3</v>
      </c>
      <c r="UUJ13" s="8" t="s">
        <v>2</v>
      </c>
      <c r="UUK13" s="19" t="s">
        <v>28</v>
      </c>
      <c r="UUL13" s="23" t="s">
        <v>36</v>
      </c>
      <c r="UUM13" s="8" t="s">
        <v>29</v>
      </c>
      <c r="UUN13" s="8" t="s">
        <v>37</v>
      </c>
      <c r="UUO13" s="23" t="s">
        <v>21</v>
      </c>
      <c r="UUP13" s="21">
        <v>13</v>
      </c>
      <c r="UUQ13" s="8"/>
      <c r="UUR13" s="8"/>
      <c r="UUS13" s="18">
        <f t="shared" ref="UUS13" si="12957">60916.66/5</f>
        <v>12183.332</v>
      </c>
      <c r="UUT13" s="18">
        <f t="shared" ref="UUT13" si="12958">191358.8/5</f>
        <v>38271.759999999995</v>
      </c>
      <c r="UUU13" s="17">
        <f t="shared" ref="UUU13" si="12959">UUT13*1.2</f>
        <v>45926.111999999994</v>
      </c>
      <c r="UUV13" s="16" t="s">
        <v>20</v>
      </c>
      <c r="UUW13" s="16" t="s">
        <v>19</v>
      </c>
      <c r="UUX13" s="16" t="s">
        <v>18</v>
      </c>
      <c r="UUY13" s="11">
        <v>3</v>
      </c>
      <c r="UUZ13" s="8" t="s">
        <v>2</v>
      </c>
      <c r="UVA13" s="19" t="s">
        <v>28</v>
      </c>
      <c r="UVB13" s="23" t="s">
        <v>36</v>
      </c>
      <c r="UVC13" s="8" t="s">
        <v>29</v>
      </c>
      <c r="UVD13" s="8" t="s">
        <v>37</v>
      </c>
      <c r="UVE13" s="23" t="s">
        <v>21</v>
      </c>
      <c r="UVF13" s="21">
        <v>13</v>
      </c>
      <c r="UVG13" s="8"/>
      <c r="UVH13" s="8"/>
      <c r="UVI13" s="18">
        <f t="shared" ref="UVI13" si="12960">60916.66/5</f>
        <v>12183.332</v>
      </c>
      <c r="UVJ13" s="18">
        <f t="shared" ref="UVJ13" si="12961">191358.8/5</f>
        <v>38271.759999999995</v>
      </c>
      <c r="UVK13" s="17">
        <f t="shared" ref="UVK13" si="12962">UVJ13*1.2</f>
        <v>45926.111999999994</v>
      </c>
      <c r="UVL13" s="16" t="s">
        <v>20</v>
      </c>
      <c r="UVM13" s="16" t="s">
        <v>19</v>
      </c>
      <c r="UVN13" s="16" t="s">
        <v>18</v>
      </c>
      <c r="UVO13" s="11">
        <v>3</v>
      </c>
      <c r="UVP13" s="8" t="s">
        <v>2</v>
      </c>
      <c r="UVQ13" s="19" t="s">
        <v>28</v>
      </c>
      <c r="UVR13" s="23" t="s">
        <v>36</v>
      </c>
      <c r="UVS13" s="8" t="s">
        <v>29</v>
      </c>
      <c r="UVT13" s="8" t="s">
        <v>37</v>
      </c>
      <c r="UVU13" s="23" t="s">
        <v>21</v>
      </c>
      <c r="UVV13" s="21">
        <v>13</v>
      </c>
      <c r="UVW13" s="8"/>
      <c r="UVX13" s="8"/>
      <c r="UVY13" s="18">
        <f t="shared" ref="UVY13" si="12963">60916.66/5</f>
        <v>12183.332</v>
      </c>
      <c r="UVZ13" s="18">
        <f t="shared" ref="UVZ13" si="12964">191358.8/5</f>
        <v>38271.759999999995</v>
      </c>
      <c r="UWA13" s="17">
        <f t="shared" ref="UWA13" si="12965">UVZ13*1.2</f>
        <v>45926.111999999994</v>
      </c>
      <c r="UWB13" s="16" t="s">
        <v>20</v>
      </c>
      <c r="UWC13" s="16" t="s">
        <v>19</v>
      </c>
      <c r="UWD13" s="16" t="s">
        <v>18</v>
      </c>
      <c r="UWE13" s="11">
        <v>3</v>
      </c>
      <c r="UWF13" s="8" t="s">
        <v>2</v>
      </c>
      <c r="UWG13" s="19" t="s">
        <v>28</v>
      </c>
      <c r="UWH13" s="23" t="s">
        <v>36</v>
      </c>
      <c r="UWI13" s="8" t="s">
        <v>29</v>
      </c>
      <c r="UWJ13" s="8" t="s">
        <v>37</v>
      </c>
      <c r="UWK13" s="23" t="s">
        <v>21</v>
      </c>
      <c r="UWL13" s="21">
        <v>13</v>
      </c>
      <c r="UWM13" s="8"/>
      <c r="UWN13" s="8"/>
      <c r="UWO13" s="18">
        <f t="shared" ref="UWO13" si="12966">60916.66/5</f>
        <v>12183.332</v>
      </c>
      <c r="UWP13" s="18">
        <f t="shared" ref="UWP13" si="12967">191358.8/5</f>
        <v>38271.759999999995</v>
      </c>
      <c r="UWQ13" s="17">
        <f t="shared" ref="UWQ13" si="12968">UWP13*1.2</f>
        <v>45926.111999999994</v>
      </c>
      <c r="UWR13" s="16" t="s">
        <v>20</v>
      </c>
      <c r="UWS13" s="16" t="s">
        <v>19</v>
      </c>
      <c r="UWT13" s="16" t="s">
        <v>18</v>
      </c>
      <c r="UWU13" s="11">
        <v>3</v>
      </c>
      <c r="UWV13" s="8" t="s">
        <v>2</v>
      </c>
      <c r="UWW13" s="19" t="s">
        <v>28</v>
      </c>
      <c r="UWX13" s="23" t="s">
        <v>36</v>
      </c>
      <c r="UWY13" s="8" t="s">
        <v>29</v>
      </c>
      <c r="UWZ13" s="8" t="s">
        <v>37</v>
      </c>
      <c r="UXA13" s="23" t="s">
        <v>21</v>
      </c>
      <c r="UXB13" s="21">
        <v>13</v>
      </c>
      <c r="UXC13" s="8"/>
      <c r="UXD13" s="8"/>
      <c r="UXE13" s="18">
        <f t="shared" ref="UXE13" si="12969">60916.66/5</f>
        <v>12183.332</v>
      </c>
      <c r="UXF13" s="18">
        <f t="shared" ref="UXF13" si="12970">191358.8/5</f>
        <v>38271.759999999995</v>
      </c>
      <c r="UXG13" s="17">
        <f t="shared" ref="UXG13" si="12971">UXF13*1.2</f>
        <v>45926.111999999994</v>
      </c>
      <c r="UXH13" s="16" t="s">
        <v>20</v>
      </c>
      <c r="UXI13" s="16" t="s">
        <v>19</v>
      </c>
      <c r="UXJ13" s="16" t="s">
        <v>18</v>
      </c>
      <c r="UXK13" s="11">
        <v>3</v>
      </c>
      <c r="UXL13" s="8" t="s">
        <v>2</v>
      </c>
      <c r="UXM13" s="19" t="s">
        <v>28</v>
      </c>
      <c r="UXN13" s="23" t="s">
        <v>36</v>
      </c>
      <c r="UXO13" s="8" t="s">
        <v>29</v>
      </c>
      <c r="UXP13" s="8" t="s">
        <v>37</v>
      </c>
      <c r="UXQ13" s="23" t="s">
        <v>21</v>
      </c>
      <c r="UXR13" s="21">
        <v>13</v>
      </c>
      <c r="UXS13" s="8"/>
      <c r="UXT13" s="8"/>
      <c r="UXU13" s="18">
        <f t="shared" ref="UXU13" si="12972">60916.66/5</f>
        <v>12183.332</v>
      </c>
      <c r="UXV13" s="18">
        <f t="shared" ref="UXV13" si="12973">191358.8/5</f>
        <v>38271.759999999995</v>
      </c>
      <c r="UXW13" s="17">
        <f t="shared" ref="UXW13" si="12974">UXV13*1.2</f>
        <v>45926.111999999994</v>
      </c>
      <c r="UXX13" s="16" t="s">
        <v>20</v>
      </c>
      <c r="UXY13" s="16" t="s">
        <v>19</v>
      </c>
      <c r="UXZ13" s="16" t="s">
        <v>18</v>
      </c>
      <c r="UYA13" s="11">
        <v>3</v>
      </c>
      <c r="UYB13" s="8" t="s">
        <v>2</v>
      </c>
      <c r="UYC13" s="19" t="s">
        <v>28</v>
      </c>
      <c r="UYD13" s="23" t="s">
        <v>36</v>
      </c>
      <c r="UYE13" s="8" t="s">
        <v>29</v>
      </c>
      <c r="UYF13" s="8" t="s">
        <v>37</v>
      </c>
      <c r="UYG13" s="23" t="s">
        <v>21</v>
      </c>
      <c r="UYH13" s="21">
        <v>13</v>
      </c>
      <c r="UYI13" s="8"/>
      <c r="UYJ13" s="8"/>
      <c r="UYK13" s="18">
        <f t="shared" ref="UYK13" si="12975">60916.66/5</f>
        <v>12183.332</v>
      </c>
      <c r="UYL13" s="18">
        <f t="shared" ref="UYL13" si="12976">191358.8/5</f>
        <v>38271.759999999995</v>
      </c>
      <c r="UYM13" s="17">
        <f t="shared" ref="UYM13" si="12977">UYL13*1.2</f>
        <v>45926.111999999994</v>
      </c>
      <c r="UYN13" s="16" t="s">
        <v>20</v>
      </c>
      <c r="UYO13" s="16" t="s">
        <v>19</v>
      </c>
      <c r="UYP13" s="16" t="s">
        <v>18</v>
      </c>
      <c r="UYQ13" s="11">
        <v>3</v>
      </c>
      <c r="UYR13" s="8" t="s">
        <v>2</v>
      </c>
      <c r="UYS13" s="19" t="s">
        <v>28</v>
      </c>
      <c r="UYT13" s="23" t="s">
        <v>36</v>
      </c>
      <c r="UYU13" s="8" t="s">
        <v>29</v>
      </c>
      <c r="UYV13" s="8" t="s">
        <v>37</v>
      </c>
      <c r="UYW13" s="23" t="s">
        <v>21</v>
      </c>
      <c r="UYX13" s="21">
        <v>13</v>
      </c>
      <c r="UYY13" s="8"/>
      <c r="UYZ13" s="8"/>
      <c r="UZA13" s="18">
        <f t="shared" ref="UZA13" si="12978">60916.66/5</f>
        <v>12183.332</v>
      </c>
      <c r="UZB13" s="18">
        <f t="shared" ref="UZB13" si="12979">191358.8/5</f>
        <v>38271.759999999995</v>
      </c>
      <c r="UZC13" s="17">
        <f t="shared" ref="UZC13" si="12980">UZB13*1.2</f>
        <v>45926.111999999994</v>
      </c>
      <c r="UZD13" s="16" t="s">
        <v>20</v>
      </c>
      <c r="UZE13" s="16" t="s">
        <v>19</v>
      </c>
      <c r="UZF13" s="16" t="s">
        <v>18</v>
      </c>
      <c r="UZG13" s="11">
        <v>3</v>
      </c>
      <c r="UZH13" s="8" t="s">
        <v>2</v>
      </c>
      <c r="UZI13" s="19" t="s">
        <v>28</v>
      </c>
      <c r="UZJ13" s="23" t="s">
        <v>36</v>
      </c>
      <c r="UZK13" s="8" t="s">
        <v>29</v>
      </c>
      <c r="UZL13" s="8" t="s">
        <v>37</v>
      </c>
      <c r="UZM13" s="23" t="s">
        <v>21</v>
      </c>
      <c r="UZN13" s="21">
        <v>13</v>
      </c>
      <c r="UZO13" s="8"/>
      <c r="UZP13" s="8"/>
      <c r="UZQ13" s="18">
        <f t="shared" ref="UZQ13" si="12981">60916.66/5</f>
        <v>12183.332</v>
      </c>
      <c r="UZR13" s="18">
        <f t="shared" ref="UZR13" si="12982">191358.8/5</f>
        <v>38271.759999999995</v>
      </c>
      <c r="UZS13" s="17">
        <f t="shared" ref="UZS13" si="12983">UZR13*1.2</f>
        <v>45926.111999999994</v>
      </c>
      <c r="UZT13" s="16" t="s">
        <v>20</v>
      </c>
      <c r="UZU13" s="16" t="s">
        <v>19</v>
      </c>
      <c r="UZV13" s="16" t="s">
        <v>18</v>
      </c>
      <c r="UZW13" s="11">
        <v>3</v>
      </c>
      <c r="UZX13" s="8" t="s">
        <v>2</v>
      </c>
      <c r="UZY13" s="19" t="s">
        <v>28</v>
      </c>
      <c r="UZZ13" s="23" t="s">
        <v>36</v>
      </c>
      <c r="VAA13" s="8" t="s">
        <v>29</v>
      </c>
      <c r="VAB13" s="8" t="s">
        <v>37</v>
      </c>
      <c r="VAC13" s="23" t="s">
        <v>21</v>
      </c>
      <c r="VAD13" s="21">
        <v>13</v>
      </c>
      <c r="VAE13" s="8"/>
      <c r="VAF13" s="8"/>
      <c r="VAG13" s="18">
        <f t="shared" ref="VAG13" si="12984">60916.66/5</f>
        <v>12183.332</v>
      </c>
      <c r="VAH13" s="18">
        <f t="shared" ref="VAH13" si="12985">191358.8/5</f>
        <v>38271.759999999995</v>
      </c>
      <c r="VAI13" s="17">
        <f t="shared" ref="VAI13" si="12986">VAH13*1.2</f>
        <v>45926.111999999994</v>
      </c>
      <c r="VAJ13" s="16" t="s">
        <v>20</v>
      </c>
      <c r="VAK13" s="16" t="s">
        <v>19</v>
      </c>
      <c r="VAL13" s="16" t="s">
        <v>18</v>
      </c>
      <c r="VAM13" s="11">
        <v>3</v>
      </c>
      <c r="VAN13" s="8" t="s">
        <v>2</v>
      </c>
      <c r="VAO13" s="19" t="s">
        <v>28</v>
      </c>
      <c r="VAP13" s="23" t="s">
        <v>36</v>
      </c>
      <c r="VAQ13" s="8" t="s">
        <v>29</v>
      </c>
      <c r="VAR13" s="8" t="s">
        <v>37</v>
      </c>
      <c r="VAS13" s="23" t="s">
        <v>21</v>
      </c>
      <c r="VAT13" s="21">
        <v>13</v>
      </c>
      <c r="VAU13" s="8"/>
      <c r="VAV13" s="8"/>
      <c r="VAW13" s="18">
        <f t="shared" ref="VAW13" si="12987">60916.66/5</f>
        <v>12183.332</v>
      </c>
      <c r="VAX13" s="18">
        <f t="shared" ref="VAX13" si="12988">191358.8/5</f>
        <v>38271.759999999995</v>
      </c>
      <c r="VAY13" s="17">
        <f t="shared" ref="VAY13" si="12989">VAX13*1.2</f>
        <v>45926.111999999994</v>
      </c>
      <c r="VAZ13" s="16" t="s">
        <v>20</v>
      </c>
      <c r="VBA13" s="16" t="s">
        <v>19</v>
      </c>
      <c r="VBB13" s="16" t="s">
        <v>18</v>
      </c>
      <c r="VBC13" s="11">
        <v>3</v>
      </c>
      <c r="VBD13" s="8" t="s">
        <v>2</v>
      </c>
      <c r="VBE13" s="19" t="s">
        <v>28</v>
      </c>
      <c r="VBF13" s="23" t="s">
        <v>36</v>
      </c>
      <c r="VBG13" s="8" t="s">
        <v>29</v>
      </c>
      <c r="VBH13" s="8" t="s">
        <v>37</v>
      </c>
      <c r="VBI13" s="23" t="s">
        <v>21</v>
      </c>
      <c r="VBJ13" s="21">
        <v>13</v>
      </c>
      <c r="VBK13" s="8"/>
      <c r="VBL13" s="8"/>
      <c r="VBM13" s="18">
        <f t="shared" ref="VBM13" si="12990">60916.66/5</f>
        <v>12183.332</v>
      </c>
      <c r="VBN13" s="18">
        <f t="shared" ref="VBN13" si="12991">191358.8/5</f>
        <v>38271.759999999995</v>
      </c>
      <c r="VBO13" s="17">
        <f t="shared" ref="VBO13" si="12992">VBN13*1.2</f>
        <v>45926.111999999994</v>
      </c>
      <c r="VBP13" s="16" t="s">
        <v>20</v>
      </c>
      <c r="VBQ13" s="16" t="s">
        <v>19</v>
      </c>
      <c r="VBR13" s="16" t="s">
        <v>18</v>
      </c>
      <c r="VBS13" s="11">
        <v>3</v>
      </c>
      <c r="VBT13" s="8" t="s">
        <v>2</v>
      </c>
      <c r="VBU13" s="19" t="s">
        <v>28</v>
      </c>
      <c r="VBV13" s="23" t="s">
        <v>36</v>
      </c>
      <c r="VBW13" s="8" t="s">
        <v>29</v>
      </c>
      <c r="VBX13" s="8" t="s">
        <v>37</v>
      </c>
      <c r="VBY13" s="23" t="s">
        <v>21</v>
      </c>
      <c r="VBZ13" s="21">
        <v>13</v>
      </c>
      <c r="VCA13" s="8"/>
      <c r="VCB13" s="8"/>
      <c r="VCC13" s="18">
        <f t="shared" ref="VCC13" si="12993">60916.66/5</f>
        <v>12183.332</v>
      </c>
      <c r="VCD13" s="18">
        <f t="shared" ref="VCD13" si="12994">191358.8/5</f>
        <v>38271.759999999995</v>
      </c>
      <c r="VCE13" s="17">
        <f t="shared" ref="VCE13" si="12995">VCD13*1.2</f>
        <v>45926.111999999994</v>
      </c>
      <c r="VCF13" s="16" t="s">
        <v>20</v>
      </c>
      <c r="VCG13" s="16" t="s">
        <v>19</v>
      </c>
      <c r="VCH13" s="16" t="s">
        <v>18</v>
      </c>
      <c r="VCI13" s="11">
        <v>3</v>
      </c>
      <c r="VCJ13" s="8" t="s">
        <v>2</v>
      </c>
      <c r="VCK13" s="19" t="s">
        <v>28</v>
      </c>
      <c r="VCL13" s="23" t="s">
        <v>36</v>
      </c>
      <c r="VCM13" s="8" t="s">
        <v>29</v>
      </c>
      <c r="VCN13" s="8" t="s">
        <v>37</v>
      </c>
      <c r="VCO13" s="23" t="s">
        <v>21</v>
      </c>
      <c r="VCP13" s="21">
        <v>13</v>
      </c>
      <c r="VCQ13" s="8"/>
      <c r="VCR13" s="8"/>
      <c r="VCS13" s="18">
        <f t="shared" ref="VCS13" si="12996">60916.66/5</f>
        <v>12183.332</v>
      </c>
      <c r="VCT13" s="18">
        <f t="shared" ref="VCT13" si="12997">191358.8/5</f>
        <v>38271.759999999995</v>
      </c>
      <c r="VCU13" s="17">
        <f t="shared" ref="VCU13" si="12998">VCT13*1.2</f>
        <v>45926.111999999994</v>
      </c>
      <c r="VCV13" s="16" t="s">
        <v>20</v>
      </c>
      <c r="VCW13" s="16" t="s">
        <v>19</v>
      </c>
      <c r="VCX13" s="16" t="s">
        <v>18</v>
      </c>
      <c r="VCY13" s="11">
        <v>3</v>
      </c>
      <c r="VCZ13" s="8" t="s">
        <v>2</v>
      </c>
      <c r="VDA13" s="19" t="s">
        <v>28</v>
      </c>
      <c r="VDB13" s="23" t="s">
        <v>36</v>
      </c>
      <c r="VDC13" s="8" t="s">
        <v>29</v>
      </c>
      <c r="VDD13" s="8" t="s">
        <v>37</v>
      </c>
      <c r="VDE13" s="23" t="s">
        <v>21</v>
      </c>
      <c r="VDF13" s="21">
        <v>13</v>
      </c>
      <c r="VDG13" s="8"/>
      <c r="VDH13" s="8"/>
      <c r="VDI13" s="18">
        <f t="shared" ref="VDI13" si="12999">60916.66/5</f>
        <v>12183.332</v>
      </c>
      <c r="VDJ13" s="18">
        <f t="shared" ref="VDJ13" si="13000">191358.8/5</f>
        <v>38271.759999999995</v>
      </c>
      <c r="VDK13" s="17">
        <f t="shared" ref="VDK13" si="13001">VDJ13*1.2</f>
        <v>45926.111999999994</v>
      </c>
      <c r="VDL13" s="16" t="s">
        <v>20</v>
      </c>
      <c r="VDM13" s="16" t="s">
        <v>19</v>
      </c>
      <c r="VDN13" s="16" t="s">
        <v>18</v>
      </c>
      <c r="VDO13" s="11">
        <v>3</v>
      </c>
      <c r="VDP13" s="8" t="s">
        <v>2</v>
      </c>
      <c r="VDQ13" s="19" t="s">
        <v>28</v>
      </c>
      <c r="VDR13" s="23" t="s">
        <v>36</v>
      </c>
      <c r="VDS13" s="8" t="s">
        <v>29</v>
      </c>
      <c r="VDT13" s="8" t="s">
        <v>37</v>
      </c>
      <c r="VDU13" s="23" t="s">
        <v>21</v>
      </c>
      <c r="VDV13" s="21">
        <v>13</v>
      </c>
      <c r="VDW13" s="8"/>
      <c r="VDX13" s="8"/>
      <c r="VDY13" s="18">
        <f t="shared" ref="VDY13" si="13002">60916.66/5</f>
        <v>12183.332</v>
      </c>
      <c r="VDZ13" s="18">
        <f t="shared" ref="VDZ13" si="13003">191358.8/5</f>
        <v>38271.759999999995</v>
      </c>
      <c r="VEA13" s="17">
        <f t="shared" ref="VEA13" si="13004">VDZ13*1.2</f>
        <v>45926.111999999994</v>
      </c>
      <c r="VEB13" s="16" t="s">
        <v>20</v>
      </c>
      <c r="VEC13" s="16" t="s">
        <v>19</v>
      </c>
      <c r="VED13" s="16" t="s">
        <v>18</v>
      </c>
      <c r="VEE13" s="11">
        <v>3</v>
      </c>
      <c r="VEF13" s="8" t="s">
        <v>2</v>
      </c>
      <c r="VEG13" s="19" t="s">
        <v>28</v>
      </c>
      <c r="VEH13" s="23" t="s">
        <v>36</v>
      </c>
      <c r="VEI13" s="8" t="s">
        <v>29</v>
      </c>
      <c r="VEJ13" s="8" t="s">
        <v>37</v>
      </c>
      <c r="VEK13" s="23" t="s">
        <v>21</v>
      </c>
      <c r="VEL13" s="21">
        <v>13</v>
      </c>
      <c r="VEM13" s="8"/>
      <c r="VEN13" s="8"/>
      <c r="VEO13" s="18">
        <f t="shared" ref="VEO13" si="13005">60916.66/5</f>
        <v>12183.332</v>
      </c>
      <c r="VEP13" s="18">
        <f t="shared" ref="VEP13" si="13006">191358.8/5</f>
        <v>38271.759999999995</v>
      </c>
      <c r="VEQ13" s="17">
        <f t="shared" ref="VEQ13" si="13007">VEP13*1.2</f>
        <v>45926.111999999994</v>
      </c>
      <c r="VER13" s="16" t="s">
        <v>20</v>
      </c>
      <c r="VES13" s="16" t="s">
        <v>19</v>
      </c>
      <c r="VET13" s="16" t="s">
        <v>18</v>
      </c>
      <c r="VEU13" s="11">
        <v>3</v>
      </c>
      <c r="VEV13" s="8" t="s">
        <v>2</v>
      </c>
      <c r="VEW13" s="19" t="s">
        <v>28</v>
      </c>
      <c r="VEX13" s="23" t="s">
        <v>36</v>
      </c>
      <c r="VEY13" s="8" t="s">
        <v>29</v>
      </c>
      <c r="VEZ13" s="8" t="s">
        <v>37</v>
      </c>
      <c r="VFA13" s="23" t="s">
        <v>21</v>
      </c>
      <c r="VFB13" s="21">
        <v>13</v>
      </c>
      <c r="VFC13" s="8"/>
      <c r="VFD13" s="8"/>
      <c r="VFE13" s="18">
        <f t="shared" ref="VFE13" si="13008">60916.66/5</f>
        <v>12183.332</v>
      </c>
      <c r="VFF13" s="18">
        <f t="shared" ref="VFF13" si="13009">191358.8/5</f>
        <v>38271.759999999995</v>
      </c>
      <c r="VFG13" s="17">
        <f t="shared" ref="VFG13" si="13010">VFF13*1.2</f>
        <v>45926.111999999994</v>
      </c>
      <c r="VFH13" s="16" t="s">
        <v>20</v>
      </c>
      <c r="VFI13" s="16" t="s">
        <v>19</v>
      </c>
      <c r="VFJ13" s="16" t="s">
        <v>18</v>
      </c>
      <c r="VFK13" s="11">
        <v>3</v>
      </c>
      <c r="VFL13" s="8" t="s">
        <v>2</v>
      </c>
      <c r="VFM13" s="19" t="s">
        <v>28</v>
      </c>
      <c r="VFN13" s="23" t="s">
        <v>36</v>
      </c>
      <c r="VFO13" s="8" t="s">
        <v>29</v>
      </c>
      <c r="VFP13" s="8" t="s">
        <v>37</v>
      </c>
      <c r="VFQ13" s="23" t="s">
        <v>21</v>
      </c>
      <c r="VFR13" s="21">
        <v>13</v>
      </c>
      <c r="VFS13" s="8"/>
      <c r="VFT13" s="8"/>
      <c r="VFU13" s="18">
        <f t="shared" ref="VFU13" si="13011">60916.66/5</f>
        <v>12183.332</v>
      </c>
      <c r="VFV13" s="18">
        <f t="shared" ref="VFV13" si="13012">191358.8/5</f>
        <v>38271.759999999995</v>
      </c>
      <c r="VFW13" s="17">
        <f t="shared" ref="VFW13" si="13013">VFV13*1.2</f>
        <v>45926.111999999994</v>
      </c>
      <c r="VFX13" s="16" t="s">
        <v>20</v>
      </c>
      <c r="VFY13" s="16" t="s">
        <v>19</v>
      </c>
      <c r="VFZ13" s="16" t="s">
        <v>18</v>
      </c>
      <c r="VGA13" s="11">
        <v>3</v>
      </c>
      <c r="VGB13" s="8" t="s">
        <v>2</v>
      </c>
      <c r="VGC13" s="19" t="s">
        <v>28</v>
      </c>
      <c r="VGD13" s="23" t="s">
        <v>36</v>
      </c>
      <c r="VGE13" s="8" t="s">
        <v>29</v>
      </c>
      <c r="VGF13" s="8" t="s">
        <v>37</v>
      </c>
      <c r="VGG13" s="23" t="s">
        <v>21</v>
      </c>
      <c r="VGH13" s="21">
        <v>13</v>
      </c>
      <c r="VGI13" s="8"/>
      <c r="VGJ13" s="8"/>
      <c r="VGK13" s="18">
        <f t="shared" ref="VGK13" si="13014">60916.66/5</f>
        <v>12183.332</v>
      </c>
      <c r="VGL13" s="18">
        <f t="shared" ref="VGL13" si="13015">191358.8/5</f>
        <v>38271.759999999995</v>
      </c>
      <c r="VGM13" s="17">
        <f t="shared" ref="VGM13" si="13016">VGL13*1.2</f>
        <v>45926.111999999994</v>
      </c>
      <c r="VGN13" s="16" t="s">
        <v>20</v>
      </c>
      <c r="VGO13" s="16" t="s">
        <v>19</v>
      </c>
      <c r="VGP13" s="16" t="s">
        <v>18</v>
      </c>
      <c r="VGQ13" s="11">
        <v>3</v>
      </c>
      <c r="VGR13" s="8" t="s">
        <v>2</v>
      </c>
      <c r="VGS13" s="19" t="s">
        <v>28</v>
      </c>
      <c r="VGT13" s="23" t="s">
        <v>36</v>
      </c>
      <c r="VGU13" s="8" t="s">
        <v>29</v>
      </c>
      <c r="VGV13" s="8" t="s">
        <v>37</v>
      </c>
      <c r="VGW13" s="23" t="s">
        <v>21</v>
      </c>
      <c r="VGX13" s="21">
        <v>13</v>
      </c>
      <c r="VGY13" s="8"/>
      <c r="VGZ13" s="8"/>
      <c r="VHA13" s="18">
        <f t="shared" ref="VHA13" si="13017">60916.66/5</f>
        <v>12183.332</v>
      </c>
      <c r="VHB13" s="18">
        <f t="shared" ref="VHB13" si="13018">191358.8/5</f>
        <v>38271.759999999995</v>
      </c>
      <c r="VHC13" s="17">
        <f t="shared" ref="VHC13" si="13019">VHB13*1.2</f>
        <v>45926.111999999994</v>
      </c>
      <c r="VHD13" s="16" t="s">
        <v>20</v>
      </c>
      <c r="VHE13" s="16" t="s">
        <v>19</v>
      </c>
      <c r="VHF13" s="16" t="s">
        <v>18</v>
      </c>
      <c r="VHG13" s="11">
        <v>3</v>
      </c>
      <c r="VHH13" s="8" t="s">
        <v>2</v>
      </c>
      <c r="VHI13" s="19" t="s">
        <v>28</v>
      </c>
      <c r="VHJ13" s="23" t="s">
        <v>36</v>
      </c>
      <c r="VHK13" s="8" t="s">
        <v>29</v>
      </c>
      <c r="VHL13" s="8" t="s">
        <v>37</v>
      </c>
      <c r="VHM13" s="23" t="s">
        <v>21</v>
      </c>
      <c r="VHN13" s="21">
        <v>13</v>
      </c>
      <c r="VHO13" s="8"/>
      <c r="VHP13" s="8"/>
      <c r="VHQ13" s="18">
        <f t="shared" ref="VHQ13" si="13020">60916.66/5</f>
        <v>12183.332</v>
      </c>
      <c r="VHR13" s="18">
        <f t="shared" ref="VHR13" si="13021">191358.8/5</f>
        <v>38271.759999999995</v>
      </c>
      <c r="VHS13" s="17">
        <f t="shared" ref="VHS13" si="13022">VHR13*1.2</f>
        <v>45926.111999999994</v>
      </c>
      <c r="VHT13" s="16" t="s">
        <v>20</v>
      </c>
      <c r="VHU13" s="16" t="s">
        <v>19</v>
      </c>
      <c r="VHV13" s="16" t="s">
        <v>18</v>
      </c>
      <c r="VHW13" s="11">
        <v>3</v>
      </c>
      <c r="VHX13" s="8" t="s">
        <v>2</v>
      </c>
      <c r="VHY13" s="19" t="s">
        <v>28</v>
      </c>
      <c r="VHZ13" s="23" t="s">
        <v>36</v>
      </c>
      <c r="VIA13" s="8" t="s">
        <v>29</v>
      </c>
      <c r="VIB13" s="8" t="s">
        <v>37</v>
      </c>
      <c r="VIC13" s="23" t="s">
        <v>21</v>
      </c>
      <c r="VID13" s="21">
        <v>13</v>
      </c>
      <c r="VIE13" s="8"/>
      <c r="VIF13" s="8"/>
      <c r="VIG13" s="18">
        <f t="shared" ref="VIG13" si="13023">60916.66/5</f>
        <v>12183.332</v>
      </c>
      <c r="VIH13" s="18">
        <f t="shared" ref="VIH13" si="13024">191358.8/5</f>
        <v>38271.759999999995</v>
      </c>
      <c r="VII13" s="17">
        <f t="shared" ref="VII13" si="13025">VIH13*1.2</f>
        <v>45926.111999999994</v>
      </c>
      <c r="VIJ13" s="16" t="s">
        <v>20</v>
      </c>
      <c r="VIK13" s="16" t="s">
        <v>19</v>
      </c>
      <c r="VIL13" s="16" t="s">
        <v>18</v>
      </c>
      <c r="VIM13" s="11">
        <v>3</v>
      </c>
      <c r="VIN13" s="8" t="s">
        <v>2</v>
      </c>
      <c r="VIO13" s="19" t="s">
        <v>28</v>
      </c>
      <c r="VIP13" s="23" t="s">
        <v>36</v>
      </c>
      <c r="VIQ13" s="8" t="s">
        <v>29</v>
      </c>
      <c r="VIR13" s="8" t="s">
        <v>37</v>
      </c>
      <c r="VIS13" s="23" t="s">
        <v>21</v>
      </c>
      <c r="VIT13" s="21">
        <v>13</v>
      </c>
      <c r="VIU13" s="8"/>
      <c r="VIV13" s="8"/>
      <c r="VIW13" s="18">
        <f t="shared" ref="VIW13" si="13026">60916.66/5</f>
        <v>12183.332</v>
      </c>
      <c r="VIX13" s="18">
        <f t="shared" ref="VIX13" si="13027">191358.8/5</f>
        <v>38271.759999999995</v>
      </c>
      <c r="VIY13" s="17">
        <f t="shared" ref="VIY13" si="13028">VIX13*1.2</f>
        <v>45926.111999999994</v>
      </c>
      <c r="VIZ13" s="16" t="s">
        <v>20</v>
      </c>
      <c r="VJA13" s="16" t="s">
        <v>19</v>
      </c>
      <c r="VJB13" s="16" t="s">
        <v>18</v>
      </c>
      <c r="VJC13" s="11">
        <v>3</v>
      </c>
      <c r="VJD13" s="8" t="s">
        <v>2</v>
      </c>
      <c r="VJE13" s="19" t="s">
        <v>28</v>
      </c>
      <c r="VJF13" s="23" t="s">
        <v>36</v>
      </c>
      <c r="VJG13" s="8" t="s">
        <v>29</v>
      </c>
      <c r="VJH13" s="8" t="s">
        <v>37</v>
      </c>
      <c r="VJI13" s="23" t="s">
        <v>21</v>
      </c>
      <c r="VJJ13" s="21">
        <v>13</v>
      </c>
      <c r="VJK13" s="8"/>
      <c r="VJL13" s="8"/>
      <c r="VJM13" s="18">
        <f t="shared" ref="VJM13" si="13029">60916.66/5</f>
        <v>12183.332</v>
      </c>
      <c r="VJN13" s="18">
        <f t="shared" ref="VJN13" si="13030">191358.8/5</f>
        <v>38271.759999999995</v>
      </c>
      <c r="VJO13" s="17">
        <f t="shared" ref="VJO13" si="13031">VJN13*1.2</f>
        <v>45926.111999999994</v>
      </c>
      <c r="VJP13" s="16" t="s">
        <v>20</v>
      </c>
      <c r="VJQ13" s="16" t="s">
        <v>19</v>
      </c>
      <c r="VJR13" s="16" t="s">
        <v>18</v>
      </c>
      <c r="VJS13" s="11">
        <v>3</v>
      </c>
      <c r="VJT13" s="8" t="s">
        <v>2</v>
      </c>
      <c r="VJU13" s="19" t="s">
        <v>28</v>
      </c>
      <c r="VJV13" s="23" t="s">
        <v>36</v>
      </c>
      <c r="VJW13" s="8" t="s">
        <v>29</v>
      </c>
      <c r="VJX13" s="8" t="s">
        <v>37</v>
      </c>
      <c r="VJY13" s="23" t="s">
        <v>21</v>
      </c>
      <c r="VJZ13" s="21">
        <v>13</v>
      </c>
      <c r="VKA13" s="8"/>
      <c r="VKB13" s="8"/>
      <c r="VKC13" s="18">
        <f t="shared" ref="VKC13" si="13032">60916.66/5</f>
        <v>12183.332</v>
      </c>
      <c r="VKD13" s="18">
        <f t="shared" ref="VKD13" si="13033">191358.8/5</f>
        <v>38271.759999999995</v>
      </c>
      <c r="VKE13" s="17">
        <f t="shared" ref="VKE13" si="13034">VKD13*1.2</f>
        <v>45926.111999999994</v>
      </c>
      <c r="VKF13" s="16" t="s">
        <v>20</v>
      </c>
      <c r="VKG13" s="16" t="s">
        <v>19</v>
      </c>
      <c r="VKH13" s="16" t="s">
        <v>18</v>
      </c>
      <c r="VKI13" s="11">
        <v>3</v>
      </c>
      <c r="VKJ13" s="8" t="s">
        <v>2</v>
      </c>
      <c r="VKK13" s="19" t="s">
        <v>28</v>
      </c>
      <c r="VKL13" s="23" t="s">
        <v>36</v>
      </c>
      <c r="VKM13" s="8" t="s">
        <v>29</v>
      </c>
      <c r="VKN13" s="8" t="s">
        <v>37</v>
      </c>
      <c r="VKO13" s="23" t="s">
        <v>21</v>
      </c>
      <c r="VKP13" s="21">
        <v>13</v>
      </c>
      <c r="VKQ13" s="8"/>
      <c r="VKR13" s="8"/>
      <c r="VKS13" s="18">
        <f t="shared" ref="VKS13" si="13035">60916.66/5</f>
        <v>12183.332</v>
      </c>
      <c r="VKT13" s="18">
        <f t="shared" ref="VKT13" si="13036">191358.8/5</f>
        <v>38271.759999999995</v>
      </c>
      <c r="VKU13" s="17">
        <f t="shared" ref="VKU13" si="13037">VKT13*1.2</f>
        <v>45926.111999999994</v>
      </c>
      <c r="VKV13" s="16" t="s">
        <v>20</v>
      </c>
      <c r="VKW13" s="16" t="s">
        <v>19</v>
      </c>
      <c r="VKX13" s="16" t="s">
        <v>18</v>
      </c>
      <c r="VKY13" s="11">
        <v>3</v>
      </c>
      <c r="VKZ13" s="8" t="s">
        <v>2</v>
      </c>
      <c r="VLA13" s="19" t="s">
        <v>28</v>
      </c>
      <c r="VLB13" s="23" t="s">
        <v>36</v>
      </c>
      <c r="VLC13" s="8" t="s">
        <v>29</v>
      </c>
      <c r="VLD13" s="8" t="s">
        <v>37</v>
      </c>
      <c r="VLE13" s="23" t="s">
        <v>21</v>
      </c>
      <c r="VLF13" s="21">
        <v>13</v>
      </c>
      <c r="VLG13" s="8"/>
      <c r="VLH13" s="8"/>
      <c r="VLI13" s="18">
        <f t="shared" ref="VLI13" si="13038">60916.66/5</f>
        <v>12183.332</v>
      </c>
      <c r="VLJ13" s="18">
        <f t="shared" ref="VLJ13" si="13039">191358.8/5</f>
        <v>38271.759999999995</v>
      </c>
      <c r="VLK13" s="17">
        <f t="shared" ref="VLK13" si="13040">VLJ13*1.2</f>
        <v>45926.111999999994</v>
      </c>
      <c r="VLL13" s="16" t="s">
        <v>20</v>
      </c>
      <c r="VLM13" s="16" t="s">
        <v>19</v>
      </c>
      <c r="VLN13" s="16" t="s">
        <v>18</v>
      </c>
      <c r="VLO13" s="11">
        <v>3</v>
      </c>
      <c r="VLP13" s="8" t="s">
        <v>2</v>
      </c>
      <c r="VLQ13" s="19" t="s">
        <v>28</v>
      </c>
      <c r="VLR13" s="23" t="s">
        <v>36</v>
      </c>
      <c r="VLS13" s="8" t="s">
        <v>29</v>
      </c>
      <c r="VLT13" s="8" t="s">
        <v>37</v>
      </c>
      <c r="VLU13" s="23" t="s">
        <v>21</v>
      </c>
      <c r="VLV13" s="21">
        <v>13</v>
      </c>
      <c r="VLW13" s="8"/>
      <c r="VLX13" s="8"/>
      <c r="VLY13" s="18">
        <f t="shared" ref="VLY13" si="13041">60916.66/5</f>
        <v>12183.332</v>
      </c>
      <c r="VLZ13" s="18">
        <f t="shared" ref="VLZ13" si="13042">191358.8/5</f>
        <v>38271.759999999995</v>
      </c>
      <c r="VMA13" s="17">
        <f t="shared" ref="VMA13" si="13043">VLZ13*1.2</f>
        <v>45926.111999999994</v>
      </c>
      <c r="VMB13" s="16" t="s">
        <v>20</v>
      </c>
      <c r="VMC13" s="16" t="s">
        <v>19</v>
      </c>
      <c r="VMD13" s="16" t="s">
        <v>18</v>
      </c>
      <c r="VME13" s="11">
        <v>3</v>
      </c>
      <c r="VMF13" s="8" t="s">
        <v>2</v>
      </c>
      <c r="VMG13" s="19" t="s">
        <v>28</v>
      </c>
      <c r="VMH13" s="23" t="s">
        <v>36</v>
      </c>
      <c r="VMI13" s="8" t="s">
        <v>29</v>
      </c>
      <c r="VMJ13" s="8" t="s">
        <v>37</v>
      </c>
      <c r="VMK13" s="23" t="s">
        <v>21</v>
      </c>
      <c r="VML13" s="21">
        <v>13</v>
      </c>
      <c r="VMM13" s="8"/>
      <c r="VMN13" s="8"/>
      <c r="VMO13" s="18">
        <f t="shared" ref="VMO13" si="13044">60916.66/5</f>
        <v>12183.332</v>
      </c>
      <c r="VMP13" s="18">
        <f t="shared" ref="VMP13" si="13045">191358.8/5</f>
        <v>38271.759999999995</v>
      </c>
      <c r="VMQ13" s="17">
        <f t="shared" ref="VMQ13" si="13046">VMP13*1.2</f>
        <v>45926.111999999994</v>
      </c>
      <c r="VMR13" s="16" t="s">
        <v>20</v>
      </c>
      <c r="VMS13" s="16" t="s">
        <v>19</v>
      </c>
      <c r="VMT13" s="16" t="s">
        <v>18</v>
      </c>
      <c r="VMU13" s="11">
        <v>3</v>
      </c>
      <c r="VMV13" s="8" t="s">
        <v>2</v>
      </c>
      <c r="VMW13" s="19" t="s">
        <v>28</v>
      </c>
      <c r="VMX13" s="23" t="s">
        <v>36</v>
      </c>
      <c r="VMY13" s="8" t="s">
        <v>29</v>
      </c>
      <c r="VMZ13" s="8" t="s">
        <v>37</v>
      </c>
      <c r="VNA13" s="23" t="s">
        <v>21</v>
      </c>
      <c r="VNB13" s="21">
        <v>13</v>
      </c>
      <c r="VNC13" s="8"/>
      <c r="VND13" s="8"/>
      <c r="VNE13" s="18">
        <f t="shared" ref="VNE13" si="13047">60916.66/5</f>
        <v>12183.332</v>
      </c>
      <c r="VNF13" s="18">
        <f t="shared" ref="VNF13" si="13048">191358.8/5</f>
        <v>38271.759999999995</v>
      </c>
      <c r="VNG13" s="17">
        <f t="shared" ref="VNG13" si="13049">VNF13*1.2</f>
        <v>45926.111999999994</v>
      </c>
      <c r="VNH13" s="16" t="s">
        <v>20</v>
      </c>
      <c r="VNI13" s="16" t="s">
        <v>19</v>
      </c>
      <c r="VNJ13" s="16" t="s">
        <v>18</v>
      </c>
      <c r="VNK13" s="11">
        <v>3</v>
      </c>
      <c r="VNL13" s="8" t="s">
        <v>2</v>
      </c>
      <c r="VNM13" s="19" t="s">
        <v>28</v>
      </c>
      <c r="VNN13" s="23" t="s">
        <v>36</v>
      </c>
      <c r="VNO13" s="8" t="s">
        <v>29</v>
      </c>
      <c r="VNP13" s="8" t="s">
        <v>37</v>
      </c>
      <c r="VNQ13" s="23" t="s">
        <v>21</v>
      </c>
      <c r="VNR13" s="21">
        <v>13</v>
      </c>
      <c r="VNS13" s="8"/>
      <c r="VNT13" s="8"/>
      <c r="VNU13" s="18">
        <f t="shared" ref="VNU13" si="13050">60916.66/5</f>
        <v>12183.332</v>
      </c>
      <c r="VNV13" s="18">
        <f t="shared" ref="VNV13" si="13051">191358.8/5</f>
        <v>38271.759999999995</v>
      </c>
      <c r="VNW13" s="17">
        <f t="shared" ref="VNW13" si="13052">VNV13*1.2</f>
        <v>45926.111999999994</v>
      </c>
      <c r="VNX13" s="16" t="s">
        <v>20</v>
      </c>
      <c r="VNY13" s="16" t="s">
        <v>19</v>
      </c>
      <c r="VNZ13" s="16" t="s">
        <v>18</v>
      </c>
      <c r="VOA13" s="11">
        <v>3</v>
      </c>
      <c r="VOB13" s="8" t="s">
        <v>2</v>
      </c>
      <c r="VOC13" s="19" t="s">
        <v>28</v>
      </c>
      <c r="VOD13" s="23" t="s">
        <v>36</v>
      </c>
      <c r="VOE13" s="8" t="s">
        <v>29</v>
      </c>
      <c r="VOF13" s="8" t="s">
        <v>37</v>
      </c>
      <c r="VOG13" s="23" t="s">
        <v>21</v>
      </c>
      <c r="VOH13" s="21">
        <v>13</v>
      </c>
      <c r="VOI13" s="8"/>
      <c r="VOJ13" s="8"/>
      <c r="VOK13" s="18">
        <f t="shared" ref="VOK13" si="13053">60916.66/5</f>
        <v>12183.332</v>
      </c>
      <c r="VOL13" s="18">
        <f t="shared" ref="VOL13" si="13054">191358.8/5</f>
        <v>38271.759999999995</v>
      </c>
      <c r="VOM13" s="17">
        <f t="shared" ref="VOM13" si="13055">VOL13*1.2</f>
        <v>45926.111999999994</v>
      </c>
      <c r="VON13" s="16" t="s">
        <v>20</v>
      </c>
      <c r="VOO13" s="16" t="s">
        <v>19</v>
      </c>
      <c r="VOP13" s="16" t="s">
        <v>18</v>
      </c>
      <c r="VOQ13" s="11">
        <v>3</v>
      </c>
      <c r="VOR13" s="8" t="s">
        <v>2</v>
      </c>
      <c r="VOS13" s="19" t="s">
        <v>28</v>
      </c>
      <c r="VOT13" s="23" t="s">
        <v>36</v>
      </c>
      <c r="VOU13" s="8" t="s">
        <v>29</v>
      </c>
      <c r="VOV13" s="8" t="s">
        <v>37</v>
      </c>
      <c r="VOW13" s="23" t="s">
        <v>21</v>
      </c>
      <c r="VOX13" s="21">
        <v>13</v>
      </c>
      <c r="VOY13" s="8"/>
      <c r="VOZ13" s="8"/>
      <c r="VPA13" s="18">
        <f t="shared" ref="VPA13" si="13056">60916.66/5</f>
        <v>12183.332</v>
      </c>
      <c r="VPB13" s="18">
        <f t="shared" ref="VPB13" si="13057">191358.8/5</f>
        <v>38271.759999999995</v>
      </c>
      <c r="VPC13" s="17">
        <f t="shared" ref="VPC13" si="13058">VPB13*1.2</f>
        <v>45926.111999999994</v>
      </c>
      <c r="VPD13" s="16" t="s">
        <v>20</v>
      </c>
      <c r="VPE13" s="16" t="s">
        <v>19</v>
      </c>
      <c r="VPF13" s="16" t="s">
        <v>18</v>
      </c>
      <c r="VPG13" s="11">
        <v>3</v>
      </c>
      <c r="VPH13" s="8" t="s">
        <v>2</v>
      </c>
      <c r="VPI13" s="19" t="s">
        <v>28</v>
      </c>
      <c r="VPJ13" s="23" t="s">
        <v>36</v>
      </c>
      <c r="VPK13" s="8" t="s">
        <v>29</v>
      </c>
      <c r="VPL13" s="8" t="s">
        <v>37</v>
      </c>
      <c r="VPM13" s="23" t="s">
        <v>21</v>
      </c>
      <c r="VPN13" s="21">
        <v>13</v>
      </c>
      <c r="VPO13" s="8"/>
      <c r="VPP13" s="8"/>
      <c r="VPQ13" s="18">
        <f t="shared" ref="VPQ13" si="13059">60916.66/5</f>
        <v>12183.332</v>
      </c>
      <c r="VPR13" s="18">
        <f t="shared" ref="VPR13" si="13060">191358.8/5</f>
        <v>38271.759999999995</v>
      </c>
      <c r="VPS13" s="17">
        <f t="shared" ref="VPS13" si="13061">VPR13*1.2</f>
        <v>45926.111999999994</v>
      </c>
      <c r="VPT13" s="16" t="s">
        <v>20</v>
      </c>
      <c r="VPU13" s="16" t="s">
        <v>19</v>
      </c>
      <c r="VPV13" s="16" t="s">
        <v>18</v>
      </c>
      <c r="VPW13" s="11">
        <v>3</v>
      </c>
      <c r="VPX13" s="8" t="s">
        <v>2</v>
      </c>
      <c r="VPY13" s="19" t="s">
        <v>28</v>
      </c>
      <c r="VPZ13" s="23" t="s">
        <v>36</v>
      </c>
      <c r="VQA13" s="8" t="s">
        <v>29</v>
      </c>
      <c r="VQB13" s="8" t="s">
        <v>37</v>
      </c>
      <c r="VQC13" s="23" t="s">
        <v>21</v>
      </c>
      <c r="VQD13" s="21">
        <v>13</v>
      </c>
      <c r="VQE13" s="8"/>
      <c r="VQF13" s="8"/>
      <c r="VQG13" s="18">
        <f t="shared" ref="VQG13" si="13062">60916.66/5</f>
        <v>12183.332</v>
      </c>
      <c r="VQH13" s="18">
        <f t="shared" ref="VQH13" si="13063">191358.8/5</f>
        <v>38271.759999999995</v>
      </c>
      <c r="VQI13" s="17">
        <f t="shared" ref="VQI13" si="13064">VQH13*1.2</f>
        <v>45926.111999999994</v>
      </c>
      <c r="VQJ13" s="16" t="s">
        <v>20</v>
      </c>
      <c r="VQK13" s="16" t="s">
        <v>19</v>
      </c>
      <c r="VQL13" s="16" t="s">
        <v>18</v>
      </c>
      <c r="VQM13" s="11">
        <v>3</v>
      </c>
      <c r="VQN13" s="8" t="s">
        <v>2</v>
      </c>
      <c r="VQO13" s="19" t="s">
        <v>28</v>
      </c>
      <c r="VQP13" s="23" t="s">
        <v>36</v>
      </c>
      <c r="VQQ13" s="8" t="s">
        <v>29</v>
      </c>
      <c r="VQR13" s="8" t="s">
        <v>37</v>
      </c>
      <c r="VQS13" s="23" t="s">
        <v>21</v>
      </c>
      <c r="VQT13" s="21">
        <v>13</v>
      </c>
      <c r="VQU13" s="8"/>
      <c r="VQV13" s="8"/>
      <c r="VQW13" s="18">
        <f t="shared" ref="VQW13" si="13065">60916.66/5</f>
        <v>12183.332</v>
      </c>
      <c r="VQX13" s="18">
        <f t="shared" ref="VQX13" si="13066">191358.8/5</f>
        <v>38271.759999999995</v>
      </c>
      <c r="VQY13" s="17">
        <f t="shared" ref="VQY13" si="13067">VQX13*1.2</f>
        <v>45926.111999999994</v>
      </c>
      <c r="VQZ13" s="16" t="s">
        <v>20</v>
      </c>
      <c r="VRA13" s="16" t="s">
        <v>19</v>
      </c>
      <c r="VRB13" s="16" t="s">
        <v>18</v>
      </c>
      <c r="VRC13" s="11">
        <v>3</v>
      </c>
      <c r="VRD13" s="8" t="s">
        <v>2</v>
      </c>
      <c r="VRE13" s="19" t="s">
        <v>28</v>
      </c>
      <c r="VRF13" s="23" t="s">
        <v>36</v>
      </c>
      <c r="VRG13" s="8" t="s">
        <v>29</v>
      </c>
      <c r="VRH13" s="8" t="s">
        <v>37</v>
      </c>
      <c r="VRI13" s="23" t="s">
        <v>21</v>
      </c>
      <c r="VRJ13" s="21">
        <v>13</v>
      </c>
      <c r="VRK13" s="8"/>
      <c r="VRL13" s="8"/>
      <c r="VRM13" s="18">
        <f t="shared" ref="VRM13" si="13068">60916.66/5</f>
        <v>12183.332</v>
      </c>
      <c r="VRN13" s="18">
        <f t="shared" ref="VRN13" si="13069">191358.8/5</f>
        <v>38271.759999999995</v>
      </c>
      <c r="VRO13" s="17">
        <f t="shared" ref="VRO13" si="13070">VRN13*1.2</f>
        <v>45926.111999999994</v>
      </c>
      <c r="VRP13" s="16" t="s">
        <v>20</v>
      </c>
      <c r="VRQ13" s="16" t="s">
        <v>19</v>
      </c>
      <c r="VRR13" s="16" t="s">
        <v>18</v>
      </c>
      <c r="VRS13" s="11">
        <v>3</v>
      </c>
      <c r="VRT13" s="8" t="s">
        <v>2</v>
      </c>
      <c r="VRU13" s="19" t="s">
        <v>28</v>
      </c>
      <c r="VRV13" s="23" t="s">
        <v>36</v>
      </c>
      <c r="VRW13" s="8" t="s">
        <v>29</v>
      </c>
      <c r="VRX13" s="8" t="s">
        <v>37</v>
      </c>
      <c r="VRY13" s="23" t="s">
        <v>21</v>
      </c>
      <c r="VRZ13" s="21">
        <v>13</v>
      </c>
      <c r="VSA13" s="8"/>
      <c r="VSB13" s="8"/>
      <c r="VSC13" s="18">
        <f t="shared" ref="VSC13" si="13071">60916.66/5</f>
        <v>12183.332</v>
      </c>
      <c r="VSD13" s="18">
        <f t="shared" ref="VSD13" si="13072">191358.8/5</f>
        <v>38271.759999999995</v>
      </c>
      <c r="VSE13" s="17">
        <f t="shared" ref="VSE13" si="13073">VSD13*1.2</f>
        <v>45926.111999999994</v>
      </c>
      <c r="VSF13" s="16" t="s">
        <v>20</v>
      </c>
      <c r="VSG13" s="16" t="s">
        <v>19</v>
      </c>
      <c r="VSH13" s="16" t="s">
        <v>18</v>
      </c>
      <c r="VSI13" s="11">
        <v>3</v>
      </c>
      <c r="VSJ13" s="8" t="s">
        <v>2</v>
      </c>
      <c r="VSK13" s="19" t="s">
        <v>28</v>
      </c>
      <c r="VSL13" s="23" t="s">
        <v>36</v>
      </c>
      <c r="VSM13" s="8" t="s">
        <v>29</v>
      </c>
      <c r="VSN13" s="8" t="s">
        <v>37</v>
      </c>
      <c r="VSO13" s="23" t="s">
        <v>21</v>
      </c>
      <c r="VSP13" s="21">
        <v>13</v>
      </c>
      <c r="VSQ13" s="8"/>
      <c r="VSR13" s="8"/>
      <c r="VSS13" s="18">
        <f t="shared" ref="VSS13" si="13074">60916.66/5</f>
        <v>12183.332</v>
      </c>
      <c r="VST13" s="18">
        <f t="shared" ref="VST13" si="13075">191358.8/5</f>
        <v>38271.759999999995</v>
      </c>
      <c r="VSU13" s="17">
        <f t="shared" ref="VSU13" si="13076">VST13*1.2</f>
        <v>45926.111999999994</v>
      </c>
      <c r="VSV13" s="16" t="s">
        <v>20</v>
      </c>
      <c r="VSW13" s="16" t="s">
        <v>19</v>
      </c>
      <c r="VSX13" s="16" t="s">
        <v>18</v>
      </c>
      <c r="VSY13" s="11">
        <v>3</v>
      </c>
      <c r="VSZ13" s="8" t="s">
        <v>2</v>
      </c>
      <c r="VTA13" s="19" t="s">
        <v>28</v>
      </c>
      <c r="VTB13" s="23" t="s">
        <v>36</v>
      </c>
      <c r="VTC13" s="8" t="s">
        <v>29</v>
      </c>
      <c r="VTD13" s="8" t="s">
        <v>37</v>
      </c>
      <c r="VTE13" s="23" t="s">
        <v>21</v>
      </c>
      <c r="VTF13" s="21">
        <v>13</v>
      </c>
      <c r="VTG13" s="8"/>
      <c r="VTH13" s="8"/>
      <c r="VTI13" s="18">
        <f t="shared" ref="VTI13" si="13077">60916.66/5</f>
        <v>12183.332</v>
      </c>
      <c r="VTJ13" s="18">
        <f t="shared" ref="VTJ13" si="13078">191358.8/5</f>
        <v>38271.759999999995</v>
      </c>
      <c r="VTK13" s="17">
        <f t="shared" ref="VTK13" si="13079">VTJ13*1.2</f>
        <v>45926.111999999994</v>
      </c>
      <c r="VTL13" s="16" t="s">
        <v>20</v>
      </c>
      <c r="VTM13" s="16" t="s">
        <v>19</v>
      </c>
      <c r="VTN13" s="16" t="s">
        <v>18</v>
      </c>
      <c r="VTO13" s="11">
        <v>3</v>
      </c>
      <c r="VTP13" s="8" t="s">
        <v>2</v>
      </c>
      <c r="VTQ13" s="19" t="s">
        <v>28</v>
      </c>
      <c r="VTR13" s="23" t="s">
        <v>36</v>
      </c>
      <c r="VTS13" s="8" t="s">
        <v>29</v>
      </c>
      <c r="VTT13" s="8" t="s">
        <v>37</v>
      </c>
      <c r="VTU13" s="23" t="s">
        <v>21</v>
      </c>
      <c r="VTV13" s="21">
        <v>13</v>
      </c>
      <c r="VTW13" s="8"/>
      <c r="VTX13" s="8"/>
      <c r="VTY13" s="18">
        <f t="shared" ref="VTY13" si="13080">60916.66/5</f>
        <v>12183.332</v>
      </c>
      <c r="VTZ13" s="18">
        <f t="shared" ref="VTZ13" si="13081">191358.8/5</f>
        <v>38271.759999999995</v>
      </c>
      <c r="VUA13" s="17">
        <f t="shared" ref="VUA13" si="13082">VTZ13*1.2</f>
        <v>45926.111999999994</v>
      </c>
      <c r="VUB13" s="16" t="s">
        <v>20</v>
      </c>
      <c r="VUC13" s="16" t="s">
        <v>19</v>
      </c>
      <c r="VUD13" s="16" t="s">
        <v>18</v>
      </c>
      <c r="VUE13" s="11">
        <v>3</v>
      </c>
      <c r="VUF13" s="8" t="s">
        <v>2</v>
      </c>
      <c r="VUG13" s="19" t="s">
        <v>28</v>
      </c>
      <c r="VUH13" s="23" t="s">
        <v>36</v>
      </c>
      <c r="VUI13" s="8" t="s">
        <v>29</v>
      </c>
      <c r="VUJ13" s="8" t="s">
        <v>37</v>
      </c>
      <c r="VUK13" s="23" t="s">
        <v>21</v>
      </c>
      <c r="VUL13" s="21">
        <v>13</v>
      </c>
      <c r="VUM13" s="8"/>
      <c r="VUN13" s="8"/>
      <c r="VUO13" s="18">
        <f t="shared" ref="VUO13" si="13083">60916.66/5</f>
        <v>12183.332</v>
      </c>
      <c r="VUP13" s="18">
        <f t="shared" ref="VUP13" si="13084">191358.8/5</f>
        <v>38271.759999999995</v>
      </c>
      <c r="VUQ13" s="17">
        <f t="shared" ref="VUQ13" si="13085">VUP13*1.2</f>
        <v>45926.111999999994</v>
      </c>
      <c r="VUR13" s="16" t="s">
        <v>20</v>
      </c>
      <c r="VUS13" s="16" t="s">
        <v>19</v>
      </c>
      <c r="VUT13" s="16" t="s">
        <v>18</v>
      </c>
      <c r="VUU13" s="11">
        <v>3</v>
      </c>
      <c r="VUV13" s="8" t="s">
        <v>2</v>
      </c>
      <c r="VUW13" s="19" t="s">
        <v>28</v>
      </c>
      <c r="VUX13" s="23" t="s">
        <v>36</v>
      </c>
      <c r="VUY13" s="8" t="s">
        <v>29</v>
      </c>
      <c r="VUZ13" s="8" t="s">
        <v>37</v>
      </c>
      <c r="VVA13" s="23" t="s">
        <v>21</v>
      </c>
      <c r="VVB13" s="21">
        <v>13</v>
      </c>
      <c r="VVC13" s="8"/>
      <c r="VVD13" s="8"/>
      <c r="VVE13" s="18">
        <f t="shared" ref="VVE13" si="13086">60916.66/5</f>
        <v>12183.332</v>
      </c>
      <c r="VVF13" s="18">
        <f t="shared" ref="VVF13" si="13087">191358.8/5</f>
        <v>38271.759999999995</v>
      </c>
      <c r="VVG13" s="17">
        <f t="shared" ref="VVG13" si="13088">VVF13*1.2</f>
        <v>45926.111999999994</v>
      </c>
      <c r="VVH13" s="16" t="s">
        <v>20</v>
      </c>
      <c r="VVI13" s="16" t="s">
        <v>19</v>
      </c>
      <c r="VVJ13" s="16" t="s">
        <v>18</v>
      </c>
      <c r="VVK13" s="11">
        <v>3</v>
      </c>
      <c r="VVL13" s="8" t="s">
        <v>2</v>
      </c>
      <c r="VVM13" s="19" t="s">
        <v>28</v>
      </c>
      <c r="VVN13" s="23" t="s">
        <v>36</v>
      </c>
      <c r="VVO13" s="8" t="s">
        <v>29</v>
      </c>
      <c r="VVP13" s="8" t="s">
        <v>37</v>
      </c>
      <c r="VVQ13" s="23" t="s">
        <v>21</v>
      </c>
      <c r="VVR13" s="21">
        <v>13</v>
      </c>
      <c r="VVS13" s="8"/>
      <c r="VVT13" s="8"/>
      <c r="VVU13" s="18">
        <f t="shared" ref="VVU13" si="13089">60916.66/5</f>
        <v>12183.332</v>
      </c>
      <c r="VVV13" s="18">
        <f t="shared" ref="VVV13" si="13090">191358.8/5</f>
        <v>38271.759999999995</v>
      </c>
      <c r="VVW13" s="17">
        <f t="shared" ref="VVW13" si="13091">VVV13*1.2</f>
        <v>45926.111999999994</v>
      </c>
      <c r="VVX13" s="16" t="s">
        <v>20</v>
      </c>
      <c r="VVY13" s="16" t="s">
        <v>19</v>
      </c>
      <c r="VVZ13" s="16" t="s">
        <v>18</v>
      </c>
      <c r="VWA13" s="11">
        <v>3</v>
      </c>
      <c r="VWB13" s="8" t="s">
        <v>2</v>
      </c>
      <c r="VWC13" s="19" t="s">
        <v>28</v>
      </c>
      <c r="VWD13" s="23" t="s">
        <v>36</v>
      </c>
      <c r="VWE13" s="8" t="s">
        <v>29</v>
      </c>
      <c r="VWF13" s="8" t="s">
        <v>37</v>
      </c>
      <c r="VWG13" s="23" t="s">
        <v>21</v>
      </c>
      <c r="VWH13" s="21">
        <v>13</v>
      </c>
      <c r="VWI13" s="8"/>
      <c r="VWJ13" s="8"/>
      <c r="VWK13" s="18">
        <f t="shared" ref="VWK13" si="13092">60916.66/5</f>
        <v>12183.332</v>
      </c>
      <c r="VWL13" s="18">
        <f t="shared" ref="VWL13" si="13093">191358.8/5</f>
        <v>38271.759999999995</v>
      </c>
      <c r="VWM13" s="17">
        <f t="shared" ref="VWM13" si="13094">VWL13*1.2</f>
        <v>45926.111999999994</v>
      </c>
      <c r="VWN13" s="16" t="s">
        <v>20</v>
      </c>
      <c r="VWO13" s="16" t="s">
        <v>19</v>
      </c>
      <c r="VWP13" s="16" t="s">
        <v>18</v>
      </c>
      <c r="VWQ13" s="11">
        <v>3</v>
      </c>
      <c r="VWR13" s="8" t="s">
        <v>2</v>
      </c>
      <c r="VWS13" s="19" t="s">
        <v>28</v>
      </c>
      <c r="VWT13" s="23" t="s">
        <v>36</v>
      </c>
      <c r="VWU13" s="8" t="s">
        <v>29</v>
      </c>
      <c r="VWV13" s="8" t="s">
        <v>37</v>
      </c>
      <c r="VWW13" s="23" t="s">
        <v>21</v>
      </c>
      <c r="VWX13" s="21">
        <v>13</v>
      </c>
      <c r="VWY13" s="8"/>
      <c r="VWZ13" s="8"/>
      <c r="VXA13" s="18">
        <f t="shared" ref="VXA13" si="13095">60916.66/5</f>
        <v>12183.332</v>
      </c>
      <c r="VXB13" s="18">
        <f t="shared" ref="VXB13" si="13096">191358.8/5</f>
        <v>38271.759999999995</v>
      </c>
      <c r="VXC13" s="17">
        <f t="shared" ref="VXC13" si="13097">VXB13*1.2</f>
        <v>45926.111999999994</v>
      </c>
      <c r="VXD13" s="16" t="s">
        <v>20</v>
      </c>
      <c r="VXE13" s="16" t="s">
        <v>19</v>
      </c>
      <c r="VXF13" s="16" t="s">
        <v>18</v>
      </c>
      <c r="VXG13" s="11">
        <v>3</v>
      </c>
      <c r="VXH13" s="8" t="s">
        <v>2</v>
      </c>
      <c r="VXI13" s="19" t="s">
        <v>28</v>
      </c>
      <c r="VXJ13" s="23" t="s">
        <v>36</v>
      </c>
      <c r="VXK13" s="8" t="s">
        <v>29</v>
      </c>
      <c r="VXL13" s="8" t="s">
        <v>37</v>
      </c>
      <c r="VXM13" s="23" t="s">
        <v>21</v>
      </c>
      <c r="VXN13" s="21">
        <v>13</v>
      </c>
      <c r="VXO13" s="8"/>
      <c r="VXP13" s="8"/>
      <c r="VXQ13" s="18">
        <f t="shared" ref="VXQ13" si="13098">60916.66/5</f>
        <v>12183.332</v>
      </c>
      <c r="VXR13" s="18">
        <f t="shared" ref="VXR13" si="13099">191358.8/5</f>
        <v>38271.759999999995</v>
      </c>
      <c r="VXS13" s="17">
        <f t="shared" ref="VXS13" si="13100">VXR13*1.2</f>
        <v>45926.111999999994</v>
      </c>
      <c r="VXT13" s="16" t="s">
        <v>20</v>
      </c>
      <c r="VXU13" s="16" t="s">
        <v>19</v>
      </c>
      <c r="VXV13" s="16" t="s">
        <v>18</v>
      </c>
      <c r="VXW13" s="11">
        <v>3</v>
      </c>
      <c r="VXX13" s="8" t="s">
        <v>2</v>
      </c>
      <c r="VXY13" s="19" t="s">
        <v>28</v>
      </c>
      <c r="VXZ13" s="23" t="s">
        <v>36</v>
      </c>
      <c r="VYA13" s="8" t="s">
        <v>29</v>
      </c>
      <c r="VYB13" s="8" t="s">
        <v>37</v>
      </c>
      <c r="VYC13" s="23" t="s">
        <v>21</v>
      </c>
      <c r="VYD13" s="21">
        <v>13</v>
      </c>
      <c r="VYE13" s="8"/>
      <c r="VYF13" s="8"/>
      <c r="VYG13" s="18">
        <f t="shared" ref="VYG13" si="13101">60916.66/5</f>
        <v>12183.332</v>
      </c>
      <c r="VYH13" s="18">
        <f t="shared" ref="VYH13" si="13102">191358.8/5</f>
        <v>38271.759999999995</v>
      </c>
      <c r="VYI13" s="17">
        <f t="shared" ref="VYI13" si="13103">VYH13*1.2</f>
        <v>45926.111999999994</v>
      </c>
      <c r="VYJ13" s="16" t="s">
        <v>20</v>
      </c>
      <c r="VYK13" s="16" t="s">
        <v>19</v>
      </c>
      <c r="VYL13" s="16" t="s">
        <v>18</v>
      </c>
      <c r="VYM13" s="11">
        <v>3</v>
      </c>
      <c r="VYN13" s="8" t="s">
        <v>2</v>
      </c>
      <c r="VYO13" s="19" t="s">
        <v>28</v>
      </c>
      <c r="VYP13" s="23" t="s">
        <v>36</v>
      </c>
      <c r="VYQ13" s="8" t="s">
        <v>29</v>
      </c>
      <c r="VYR13" s="8" t="s">
        <v>37</v>
      </c>
      <c r="VYS13" s="23" t="s">
        <v>21</v>
      </c>
      <c r="VYT13" s="21">
        <v>13</v>
      </c>
      <c r="VYU13" s="8"/>
      <c r="VYV13" s="8"/>
      <c r="VYW13" s="18">
        <f t="shared" ref="VYW13" si="13104">60916.66/5</f>
        <v>12183.332</v>
      </c>
      <c r="VYX13" s="18">
        <f t="shared" ref="VYX13" si="13105">191358.8/5</f>
        <v>38271.759999999995</v>
      </c>
      <c r="VYY13" s="17">
        <f t="shared" ref="VYY13" si="13106">VYX13*1.2</f>
        <v>45926.111999999994</v>
      </c>
      <c r="VYZ13" s="16" t="s">
        <v>20</v>
      </c>
      <c r="VZA13" s="16" t="s">
        <v>19</v>
      </c>
      <c r="VZB13" s="16" t="s">
        <v>18</v>
      </c>
      <c r="VZC13" s="11">
        <v>3</v>
      </c>
      <c r="VZD13" s="8" t="s">
        <v>2</v>
      </c>
      <c r="VZE13" s="19" t="s">
        <v>28</v>
      </c>
      <c r="VZF13" s="23" t="s">
        <v>36</v>
      </c>
      <c r="VZG13" s="8" t="s">
        <v>29</v>
      </c>
      <c r="VZH13" s="8" t="s">
        <v>37</v>
      </c>
      <c r="VZI13" s="23" t="s">
        <v>21</v>
      </c>
      <c r="VZJ13" s="21">
        <v>13</v>
      </c>
      <c r="VZK13" s="8"/>
      <c r="VZL13" s="8"/>
      <c r="VZM13" s="18">
        <f t="shared" ref="VZM13" si="13107">60916.66/5</f>
        <v>12183.332</v>
      </c>
      <c r="VZN13" s="18">
        <f t="shared" ref="VZN13" si="13108">191358.8/5</f>
        <v>38271.759999999995</v>
      </c>
      <c r="VZO13" s="17">
        <f t="shared" ref="VZO13" si="13109">VZN13*1.2</f>
        <v>45926.111999999994</v>
      </c>
      <c r="VZP13" s="16" t="s">
        <v>20</v>
      </c>
      <c r="VZQ13" s="16" t="s">
        <v>19</v>
      </c>
      <c r="VZR13" s="16" t="s">
        <v>18</v>
      </c>
      <c r="VZS13" s="11">
        <v>3</v>
      </c>
      <c r="VZT13" s="8" t="s">
        <v>2</v>
      </c>
      <c r="VZU13" s="19" t="s">
        <v>28</v>
      </c>
      <c r="VZV13" s="23" t="s">
        <v>36</v>
      </c>
      <c r="VZW13" s="8" t="s">
        <v>29</v>
      </c>
      <c r="VZX13" s="8" t="s">
        <v>37</v>
      </c>
      <c r="VZY13" s="23" t="s">
        <v>21</v>
      </c>
      <c r="VZZ13" s="21">
        <v>13</v>
      </c>
      <c r="WAA13" s="8"/>
      <c r="WAB13" s="8"/>
      <c r="WAC13" s="18">
        <f t="shared" ref="WAC13" si="13110">60916.66/5</f>
        <v>12183.332</v>
      </c>
      <c r="WAD13" s="18">
        <f t="shared" ref="WAD13" si="13111">191358.8/5</f>
        <v>38271.759999999995</v>
      </c>
      <c r="WAE13" s="17">
        <f t="shared" ref="WAE13" si="13112">WAD13*1.2</f>
        <v>45926.111999999994</v>
      </c>
      <c r="WAF13" s="16" t="s">
        <v>20</v>
      </c>
      <c r="WAG13" s="16" t="s">
        <v>19</v>
      </c>
      <c r="WAH13" s="16" t="s">
        <v>18</v>
      </c>
      <c r="WAI13" s="11">
        <v>3</v>
      </c>
      <c r="WAJ13" s="8" t="s">
        <v>2</v>
      </c>
      <c r="WAK13" s="19" t="s">
        <v>28</v>
      </c>
      <c r="WAL13" s="23" t="s">
        <v>36</v>
      </c>
      <c r="WAM13" s="8" t="s">
        <v>29</v>
      </c>
      <c r="WAN13" s="8" t="s">
        <v>37</v>
      </c>
      <c r="WAO13" s="23" t="s">
        <v>21</v>
      </c>
      <c r="WAP13" s="21">
        <v>13</v>
      </c>
      <c r="WAQ13" s="8"/>
      <c r="WAR13" s="8"/>
      <c r="WAS13" s="18">
        <f t="shared" ref="WAS13" si="13113">60916.66/5</f>
        <v>12183.332</v>
      </c>
      <c r="WAT13" s="18">
        <f t="shared" ref="WAT13" si="13114">191358.8/5</f>
        <v>38271.759999999995</v>
      </c>
      <c r="WAU13" s="17">
        <f t="shared" ref="WAU13" si="13115">WAT13*1.2</f>
        <v>45926.111999999994</v>
      </c>
      <c r="WAV13" s="16" t="s">
        <v>20</v>
      </c>
      <c r="WAW13" s="16" t="s">
        <v>19</v>
      </c>
      <c r="WAX13" s="16" t="s">
        <v>18</v>
      </c>
      <c r="WAY13" s="11">
        <v>3</v>
      </c>
      <c r="WAZ13" s="8" t="s">
        <v>2</v>
      </c>
      <c r="WBA13" s="19" t="s">
        <v>28</v>
      </c>
      <c r="WBB13" s="23" t="s">
        <v>36</v>
      </c>
      <c r="WBC13" s="8" t="s">
        <v>29</v>
      </c>
      <c r="WBD13" s="8" t="s">
        <v>37</v>
      </c>
      <c r="WBE13" s="23" t="s">
        <v>21</v>
      </c>
      <c r="WBF13" s="21">
        <v>13</v>
      </c>
      <c r="WBG13" s="8"/>
      <c r="WBH13" s="8"/>
      <c r="WBI13" s="18">
        <f t="shared" ref="WBI13" si="13116">60916.66/5</f>
        <v>12183.332</v>
      </c>
      <c r="WBJ13" s="18">
        <f t="shared" ref="WBJ13" si="13117">191358.8/5</f>
        <v>38271.759999999995</v>
      </c>
      <c r="WBK13" s="17">
        <f t="shared" ref="WBK13" si="13118">WBJ13*1.2</f>
        <v>45926.111999999994</v>
      </c>
      <c r="WBL13" s="16" t="s">
        <v>20</v>
      </c>
      <c r="WBM13" s="16" t="s">
        <v>19</v>
      </c>
      <c r="WBN13" s="16" t="s">
        <v>18</v>
      </c>
      <c r="WBO13" s="11">
        <v>3</v>
      </c>
      <c r="WBP13" s="8" t="s">
        <v>2</v>
      </c>
      <c r="WBQ13" s="19" t="s">
        <v>28</v>
      </c>
      <c r="WBR13" s="23" t="s">
        <v>36</v>
      </c>
      <c r="WBS13" s="8" t="s">
        <v>29</v>
      </c>
      <c r="WBT13" s="8" t="s">
        <v>37</v>
      </c>
      <c r="WBU13" s="23" t="s">
        <v>21</v>
      </c>
      <c r="WBV13" s="21">
        <v>13</v>
      </c>
      <c r="WBW13" s="8"/>
      <c r="WBX13" s="8"/>
      <c r="WBY13" s="18">
        <f t="shared" ref="WBY13" si="13119">60916.66/5</f>
        <v>12183.332</v>
      </c>
      <c r="WBZ13" s="18">
        <f t="shared" ref="WBZ13" si="13120">191358.8/5</f>
        <v>38271.759999999995</v>
      </c>
      <c r="WCA13" s="17">
        <f t="shared" ref="WCA13" si="13121">WBZ13*1.2</f>
        <v>45926.111999999994</v>
      </c>
      <c r="WCB13" s="16" t="s">
        <v>20</v>
      </c>
      <c r="WCC13" s="16" t="s">
        <v>19</v>
      </c>
      <c r="WCD13" s="16" t="s">
        <v>18</v>
      </c>
      <c r="WCE13" s="11">
        <v>3</v>
      </c>
      <c r="WCF13" s="8" t="s">
        <v>2</v>
      </c>
      <c r="WCG13" s="19" t="s">
        <v>28</v>
      </c>
      <c r="WCH13" s="23" t="s">
        <v>36</v>
      </c>
      <c r="WCI13" s="8" t="s">
        <v>29</v>
      </c>
      <c r="WCJ13" s="8" t="s">
        <v>37</v>
      </c>
      <c r="WCK13" s="23" t="s">
        <v>21</v>
      </c>
      <c r="WCL13" s="21">
        <v>13</v>
      </c>
      <c r="WCM13" s="8"/>
      <c r="WCN13" s="8"/>
      <c r="WCO13" s="18">
        <f t="shared" ref="WCO13" si="13122">60916.66/5</f>
        <v>12183.332</v>
      </c>
      <c r="WCP13" s="18">
        <f t="shared" ref="WCP13" si="13123">191358.8/5</f>
        <v>38271.759999999995</v>
      </c>
      <c r="WCQ13" s="17">
        <f t="shared" ref="WCQ13" si="13124">WCP13*1.2</f>
        <v>45926.111999999994</v>
      </c>
      <c r="WCR13" s="16" t="s">
        <v>20</v>
      </c>
      <c r="WCS13" s="16" t="s">
        <v>19</v>
      </c>
      <c r="WCT13" s="16" t="s">
        <v>18</v>
      </c>
      <c r="WCU13" s="11">
        <v>3</v>
      </c>
      <c r="WCV13" s="8" t="s">
        <v>2</v>
      </c>
      <c r="WCW13" s="19" t="s">
        <v>28</v>
      </c>
      <c r="WCX13" s="23" t="s">
        <v>36</v>
      </c>
      <c r="WCY13" s="8" t="s">
        <v>29</v>
      </c>
      <c r="WCZ13" s="8" t="s">
        <v>37</v>
      </c>
      <c r="WDA13" s="23" t="s">
        <v>21</v>
      </c>
      <c r="WDB13" s="21">
        <v>13</v>
      </c>
      <c r="WDC13" s="8"/>
      <c r="WDD13" s="8"/>
      <c r="WDE13" s="18">
        <f t="shared" ref="WDE13" si="13125">60916.66/5</f>
        <v>12183.332</v>
      </c>
      <c r="WDF13" s="18">
        <f t="shared" ref="WDF13" si="13126">191358.8/5</f>
        <v>38271.759999999995</v>
      </c>
      <c r="WDG13" s="17">
        <f t="shared" ref="WDG13" si="13127">WDF13*1.2</f>
        <v>45926.111999999994</v>
      </c>
      <c r="WDH13" s="16" t="s">
        <v>20</v>
      </c>
      <c r="WDI13" s="16" t="s">
        <v>19</v>
      </c>
      <c r="WDJ13" s="16" t="s">
        <v>18</v>
      </c>
      <c r="WDK13" s="11">
        <v>3</v>
      </c>
      <c r="WDL13" s="8" t="s">
        <v>2</v>
      </c>
      <c r="WDM13" s="19" t="s">
        <v>28</v>
      </c>
      <c r="WDN13" s="23" t="s">
        <v>36</v>
      </c>
      <c r="WDO13" s="8" t="s">
        <v>29</v>
      </c>
      <c r="WDP13" s="8" t="s">
        <v>37</v>
      </c>
      <c r="WDQ13" s="23" t="s">
        <v>21</v>
      </c>
      <c r="WDR13" s="21">
        <v>13</v>
      </c>
      <c r="WDS13" s="8"/>
      <c r="WDT13" s="8"/>
      <c r="WDU13" s="18">
        <f t="shared" ref="WDU13" si="13128">60916.66/5</f>
        <v>12183.332</v>
      </c>
      <c r="WDV13" s="18">
        <f t="shared" ref="WDV13" si="13129">191358.8/5</f>
        <v>38271.759999999995</v>
      </c>
      <c r="WDW13" s="17">
        <f t="shared" ref="WDW13" si="13130">WDV13*1.2</f>
        <v>45926.111999999994</v>
      </c>
      <c r="WDX13" s="16" t="s">
        <v>20</v>
      </c>
      <c r="WDY13" s="16" t="s">
        <v>19</v>
      </c>
      <c r="WDZ13" s="16" t="s">
        <v>18</v>
      </c>
      <c r="WEA13" s="11">
        <v>3</v>
      </c>
      <c r="WEB13" s="8" t="s">
        <v>2</v>
      </c>
      <c r="WEC13" s="19" t="s">
        <v>28</v>
      </c>
      <c r="WED13" s="23" t="s">
        <v>36</v>
      </c>
      <c r="WEE13" s="8" t="s">
        <v>29</v>
      </c>
      <c r="WEF13" s="8" t="s">
        <v>37</v>
      </c>
      <c r="WEG13" s="23" t="s">
        <v>21</v>
      </c>
      <c r="WEH13" s="21">
        <v>13</v>
      </c>
      <c r="WEI13" s="8"/>
      <c r="WEJ13" s="8"/>
      <c r="WEK13" s="18">
        <f t="shared" ref="WEK13" si="13131">60916.66/5</f>
        <v>12183.332</v>
      </c>
      <c r="WEL13" s="18">
        <f t="shared" ref="WEL13" si="13132">191358.8/5</f>
        <v>38271.759999999995</v>
      </c>
      <c r="WEM13" s="17">
        <f t="shared" ref="WEM13" si="13133">WEL13*1.2</f>
        <v>45926.111999999994</v>
      </c>
      <c r="WEN13" s="16" t="s">
        <v>20</v>
      </c>
      <c r="WEO13" s="16" t="s">
        <v>19</v>
      </c>
      <c r="WEP13" s="16" t="s">
        <v>18</v>
      </c>
      <c r="WEQ13" s="11">
        <v>3</v>
      </c>
      <c r="WER13" s="8" t="s">
        <v>2</v>
      </c>
      <c r="WES13" s="19" t="s">
        <v>28</v>
      </c>
      <c r="WET13" s="23" t="s">
        <v>36</v>
      </c>
      <c r="WEU13" s="8" t="s">
        <v>29</v>
      </c>
      <c r="WEV13" s="8" t="s">
        <v>37</v>
      </c>
      <c r="WEW13" s="23" t="s">
        <v>21</v>
      </c>
      <c r="WEX13" s="21">
        <v>13</v>
      </c>
      <c r="WEY13" s="8"/>
      <c r="WEZ13" s="8"/>
      <c r="WFA13" s="18">
        <f t="shared" ref="WFA13" si="13134">60916.66/5</f>
        <v>12183.332</v>
      </c>
      <c r="WFB13" s="18">
        <f t="shared" ref="WFB13" si="13135">191358.8/5</f>
        <v>38271.759999999995</v>
      </c>
      <c r="WFC13" s="17">
        <f t="shared" ref="WFC13" si="13136">WFB13*1.2</f>
        <v>45926.111999999994</v>
      </c>
      <c r="WFD13" s="16" t="s">
        <v>20</v>
      </c>
      <c r="WFE13" s="16" t="s">
        <v>19</v>
      </c>
      <c r="WFF13" s="16" t="s">
        <v>18</v>
      </c>
      <c r="WFG13" s="11">
        <v>3</v>
      </c>
      <c r="WFH13" s="8" t="s">
        <v>2</v>
      </c>
      <c r="WFI13" s="19" t="s">
        <v>28</v>
      </c>
      <c r="WFJ13" s="23" t="s">
        <v>36</v>
      </c>
      <c r="WFK13" s="8" t="s">
        <v>29</v>
      </c>
      <c r="WFL13" s="8" t="s">
        <v>37</v>
      </c>
      <c r="WFM13" s="23" t="s">
        <v>21</v>
      </c>
      <c r="WFN13" s="21">
        <v>13</v>
      </c>
      <c r="WFO13" s="8"/>
      <c r="WFP13" s="8"/>
      <c r="WFQ13" s="18">
        <f t="shared" ref="WFQ13" si="13137">60916.66/5</f>
        <v>12183.332</v>
      </c>
      <c r="WFR13" s="18">
        <f t="shared" ref="WFR13" si="13138">191358.8/5</f>
        <v>38271.759999999995</v>
      </c>
      <c r="WFS13" s="17">
        <f t="shared" ref="WFS13" si="13139">WFR13*1.2</f>
        <v>45926.111999999994</v>
      </c>
      <c r="WFT13" s="16" t="s">
        <v>20</v>
      </c>
      <c r="WFU13" s="16" t="s">
        <v>19</v>
      </c>
      <c r="WFV13" s="16" t="s">
        <v>18</v>
      </c>
      <c r="WFW13" s="11">
        <v>3</v>
      </c>
      <c r="WFX13" s="8" t="s">
        <v>2</v>
      </c>
      <c r="WFY13" s="19" t="s">
        <v>28</v>
      </c>
      <c r="WFZ13" s="23" t="s">
        <v>36</v>
      </c>
      <c r="WGA13" s="8" t="s">
        <v>29</v>
      </c>
      <c r="WGB13" s="8" t="s">
        <v>37</v>
      </c>
      <c r="WGC13" s="23" t="s">
        <v>21</v>
      </c>
      <c r="WGD13" s="21">
        <v>13</v>
      </c>
      <c r="WGE13" s="8"/>
      <c r="WGF13" s="8"/>
      <c r="WGG13" s="18">
        <f t="shared" ref="WGG13" si="13140">60916.66/5</f>
        <v>12183.332</v>
      </c>
      <c r="WGH13" s="18">
        <f t="shared" ref="WGH13" si="13141">191358.8/5</f>
        <v>38271.759999999995</v>
      </c>
      <c r="WGI13" s="17">
        <f t="shared" ref="WGI13" si="13142">WGH13*1.2</f>
        <v>45926.111999999994</v>
      </c>
      <c r="WGJ13" s="16" t="s">
        <v>20</v>
      </c>
      <c r="WGK13" s="16" t="s">
        <v>19</v>
      </c>
      <c r="WGL13" s="16" t="s">
        <v>18</v>
      </c>
      <c r="WGM13" s="11">
        <v>3</v>
      </c>
      <c r="WGN13" s="8" t="s">
        <v>2</v>
      </c>
      <c r="WGO13" s="19" t="s">
        <v>28</v>
      </c>
      <c r="WGP13" s="23" t="s">
        <v>36</v>
      </c>
      <c r="WGQ13" s="8" t="s">
        <v>29</v>
      </c>
      <c r="WGR13" s="8" t="s">
        <v>37</v>
      </c>
      <c r="WGS13" s="23" t="s">
        <v>21</v>
      </c>
      <c r="WGT13" s="21">
        <v>13</v>
      </c>
      <c r="WGU13" s="8"/>
      <c r="WGV13" s="8"/>
      <c r="WGW13" s="18">
        <f t="shared" ref="WGW13" si="13143">60916.66/5</f>
        <v>12183.332</v>
      </c>
      <c r="WGX13" s="18">
        <f t="shared" ref="WGX13" si="13144">191358.8/5</f>
        <v>38271.759999999995</v>
      </c>
      <c r="WGY13" s="17">
        <f t="shared" ref="WGY13" si="13145">WGX13*1.2</f>
        <v>45926.111999999994</v>
      </c>
      <c r="WGZ13" s="16" t="s">
        <v>20</v>
      </c>
      <c r="WHA13" s="16" t="s">
        <v>19</v>
      </c>
      <c r="WHB13" s="16" t="s">
        <v>18</v>
      </c>
      <c r="WHC13" s="11">
        <v>3</v>
      </c>
      <c r="WHD13" s="8" t="s">
        <v>2</v>
      </c>
      <c r="WHE13" s="19" t="s">
        <v>28</v>
      </c>
      <c r="WHF13" s="23" t="s">
        <v>36</v>
      </c>
      <c r="WHG13" s="8" t="s">
        <v>29</v>
      </c>
      <c r="WHH13" s="8" t="s">
        <v>37</v>
      </c>
      <c r="WHI13" s="23" t="s">
        <v>21</v>
      </c>
      <c r="WHJ13" s="21">
        <v>13</v>
      </c>
      <c r="WHK13" s="8"/>
      <c r="WHL13" s="8"/>
      <c r="WHM13" s="18">
        <f t="shared" ref="WHM13" si="13146">60916.66/5</f>
        <v>12183.332</v>
      </c>
      <c r="WHN13" s="18">
        <f t="shared" ref="WHN13" si="13147">191358.8/5</f>
        <v>38271.759999999995</v>
      </c>
      <c r="WHO13" s="17">
        <f t="shared" ref="WHO13" si="13148">WHN13*1.2</f>
        <v>45926.111999999994</v>
      </c>
      <c r="WHP13" s="16" t="s">
        <v>20</v>
      </c>
      <c r="WHQ13" s="16" t="s">
        <v>19</v>
      </c>
      <c r="WHR13" s="16" t="s">
        <v>18</v>
      </c>
      <c r="WHS13" s="11">
        <v>3</v>
      </c>
      <c r="WHT13" s="8" t="s">
        <v>2</v>
      </c>
      <c r="WHU13" s="19" t="s">
        <v>28</v>
      </c>
      <c r="WHV13" s="23" t="s">
        <v>36</v>
      </c>
      <c r="WHW13" s="8" t="s">
        <v>29</v>
      </c>
      <c r="WHX13" s="8" t="s">
        <v>37</v>
      </c>
      <c r="WHY13" s="23" t="s">
        <v>21</v>
      </c>
      <c r="WHZ13" s="21">
        <v>13</v>
      </c>
      <c r="WIA13" s="8"/>
      <c r="WIB13" s="8"/>
      <c r="WIC13" s="18">
        <f t="shared" ref="WIC13" si="13149">60916.66/5</f>
        <v>12183.332</v>
      </c>
      <c r="WID13" s="18">
        <f t="shared" ref="WID13" si="13150">191358.8/5</f>
        <v>38271.759999999995</v>
      </c>
      <c r="WIE13" s="17">
        <f t="shared" ref="WIE13" si="13151">WID13*1.2</f>
        <v>45926.111999999994</v>
      </c>
      <c r="WIF13" s="16" t="s">
        <v>20</v>
      </c>
      <c r="WIG13" s="16" t="s">
        <v>19</v>
      </c>
      <c r="WIH13" s="16" t="s">
        <v>18</v>
      </c>
      <c r="WII13" s="11">
        <v>3</v>
      </c>
      <c r="WIJ13" s="8" t="s">
        <v>2</v>
      </c>
      <c r="WIK13" s="19" t="s">
        <v>28</v>
      </c>
      <c r="WIL13" s="23" t="s">
        <v>36</v>
      </c>
      <c r="WIM13" s="8" t="s">
        <v>29</v>
      </c>
      <c r="WIN13" s="8" t="s">
        <v>37</v>
      </c>
      <c r="WIO13" s="23" t="s">
        <v>21</v>
      </c>
      <c r="WIP13" s="21">
        <v>13</v>
      </c>
      <c r="WIQ13" s="8"/>
      <c r="WIR13" s="8"/>
      <c r="WIS13" s="18">
        <f t="shared" ref="WIS13" si="13152">60916.66/5</f>
        <v>12183.332</v>
      </c>
      <c r="WIT13" s="18">
        <f t="shared" ref="WIT13" si="13153">191358.8/5</f>
        <v>38271.759999999995</v>
      </c>
      <c r="WIU13" s="17">
        <f t="shared" ref="WIU13" si="13154">WIT13*1.2</f>
        <v>45926.111999999994</v>
      </c>
      <c r="WIV13" s="16" t="s">
        <v>20</v>
      </c>
      <c r="WIW13" s="16" t="s">
        <v>19</v>
      </c>
      <c r="WIX13" s="16" t="s">
        <v>18</v>
      </c>
      <c r="WIY13" s="11">
        <v>3</v>
      </c>
      <c r="WIZ13" s="8" t="s">
        <v>2</v>
      </c>
      <c r="WJA13" s="19" t="s">
        <v>28</v>
      </c>
      <c r="WJB13" s="23" t="s">
        <v>36</v>
      </c>
      <c r="WJC13" s="8" t="s">
        <v>29</v>
      </c>
      <c r="WJD13" s="8" t="s">
        <v>37</v>
      </c>
      <c r="WJE13" s="23" t="s">
        <v>21</v>
      </c>
      <c r="WJF13" s="21">
        <v>13</v>
      </c>
      <c r="WJG13" s="8"/>
      <c r="WJH13" s="8"/>
      <c r="WJI13" s="18">
        <f t="shared" ref="WJI13" si="13155">60916.66/5</f>
        <v>12183.332</v>
      </c>
      <c r="WJJ13" s="18">
        <f t="shared" ref="WJJ13" si="13156">191358.8/5</f>
        <v>38271.759999999995</v>
      </c>
      <c r="WJK13" s="17">
        <f t="shared" ref="WJK13" si="13157">WJJ13*1.2</f>
        <v>45926.111999999994</v>
      </c>
      <c r="WJL13" s="16" t="s">
        <v>20</v>
      </c>
      <c r="WJM13" s="16" t="s">
        <v>19</v>
      </c>
      <c r="WJN13" s="16" t="s">
        <v>18</v>
      </c>
      <c r="WJO13" s="11">
        <v>3</v>
      </c>
      <c r="WJP13" s="8" t="s">
        <v>2</v>
      </c>
      <c r="WJQ13" s="19" t="s">
        <v>28</v>
      </c>
      <c r="WJR13" s="23" t="s">
        <v>36</v>
      </c>
      <c r="WJS13" s="8" t="s">
        <v>29</v>
      </c>
      <c r="WJT13" s="8" t="s">
        <v>37</v>
      </c>
      <c r="WJU13" s="23" t="s">
        <v>21</v>
      </c>
      <c r="WJV13" s="21">
        <v>13</v>
      </c>
      <c r="WJW13" s="8"/>
      <c r="WJX13" s="8"/>
      <c r="WJY13" s="18">
        <f t="shared" ref="WJY13" si="13158">60916.66/5</f>
        <v>12183.332</v>
      </c>
      <c r="WJZ13" s="18">
        <f t="shared" ref="WJZ13" si="13159">191358.8/5</f>
        <v>38271.759999999995</v>
      </c>
      <c r="WKA13" s="17">
        <f t="shared" ref="WKA13" si="13160">WJZ13*1.2</f>
        <v>45926.111999999994</v>
      </c>
      <c r="WKB13" s="16" t="s">
        <v>20</v>
      </c>
      <c r="WKC13" s="16" t="s">
        <v>19</v>
      </c>
      <c r="WKD13" s="16" t="s">
        <v>18</v>
      </c>
      <c r="WKE13" s="11">
        <v>3</v>
      </c>
      <c r="WKF13" s="8" t="s">
        <v>2</v>
      </c>
      <c r="WKG13" s="19" t="s">
        <v>28</v>
      </c>
      <c r="WKH13" s="23" t="s">
        <v>36</v>
      </c>
      <c r="WKI13" s="8" t="s">
        <v>29</v>
      </c>
      <c r="WKJ13" s="8" t="s">
        <v>37</v>
      </c>
      <c r="WKK13" s="23" t="s">
        <v>21</v>
      </c>
      <c r="WKL13" s="21">
        <v>13</v>
      </c>
      <c r="WKM13" s="8"/>
      <c r="WKN13" s="8"/>
      <c r="WKO13" s="18">
        <f t="shared" ref="WKO13" si="13161">60916.66/5</f>
        <v>12183.332</v>
      </c>
      <c r="WKP13" s="18">
        <f t="shared" ref="WKP13" si="13162">191358.8/5</f>
        <v>38271.759999999995</v>
      </c>
      <c r="WKQ13" s="17">
        <f t="shared" ref="WKQ13" si="13163">WKP13*1.2</f>
        <v>45926.111999999994</v>
      </c>
      <c r="WKR13" s="16" t="s">
        <v>20</v>
      </c>
      <c r="WKS13" s="16" t="s">
        <v>19</v>
      </c>
      <c r="WKT13" s="16" t="s">
        <v>18</v>
      </c>
      <c r="WKU13" s="11">
        <v>3</v>
      </c>
      <c r="WKV13" s="8" t="s">
        <v>2</v>
      </c>
      <c r="WKW13" s="19" t="s">
        <v>28</v>
      </c>
      <c r="WKX13" s="23" t="s">
        <v>36</v>
      </c>
      <c r="WKY13" s="8" t="s">
        <v>29</v>
      </c>
      <c r="WKZ13" s="8" t="s">
        <v>37</v>
      </c>
      <c r="WLA13" s="23" t="s">
        <v>21</v>
      </c>
      <c r="WLB13" s="21">
        <v>13</v>
      </c>
      <c r="WLC13" s="8"/>
      <c r="WLD13" s="8"/>
      <c r="WLE13" s="18">
        <f t="shared" ref="WLE13" si="13164">60916.66/5</f>
        <v>12183.332</v>
      </c>
      <c r="WLF13" s="18">
        <f t="shared" ref="WLF13" si="13165">191358.8/5</f>
        <v>38271.759999999995</v>
      </c>
      <c r="WLG13" s="17">
        <f t="shared" ref="WLG13" si="13166">WLF13*1.2</f>
        <v>45926.111999999994</v>
      </c>
      <c r="WLH13" s="16" t="s">
        <v>20</v>
      </c>
      <c r="WLI13" s="16" t="s">
        <v>19</v>
      </c>
      <c r="WLJ13" s="16" t="s">
        <v>18</v>
      </c>
      <c r="WLK13" s="11">
        <v>3</v>
      </c>
      <c r="WLL13" s="8" t="s">
        <v>2</v>
      </c>
      <c r="WLM13" s="19" t="s">
        <v>28</v>
      </c>
      <c r="WLN13" s="23" t="s">
        <v>36</v>
      </c>
      <c r="WLO13" s="8" t="s">
        <v>29</v>
      </c>
      <c r="WLP13" s="8" t="s">
        <v>37</v>
      </c>
      <c r="WLQ13" s="23" t="s">
        <v>21</v>
      </c>
      <c r="WLR13" s="21">
        <v>13</v>
      </c>
      <c r="WLS13" s="8"/>
      <c r="WLT13" s="8"/>
      <c r="WLU13" s="18">
        <f t="shared" ref="WLU13" si="13167">60916.66/5</f>
        <v>12183.332</v>
      </c>
      <c r="WLV13" s="18">
        <f t="shared" ref="WLV13" si="13168">191358.8/5</f>
        <v>38271.759999999995</v>
      </c>
      <c r="WLW13" s="17">
        <f t="shared" ref="WLW13" si="13169">WLV13*1.2</f>
        <v>45926.111999999994</v>
      </c>
      <c r="WLX13" s="16" t="s">
        <v>20</v>
      </c>
      <c r="WLY13" s="16" t="s">
        <v>19</v>
      </c>
      <c r="WLZ13" s="16" t="s">
        <v>18</v>
      </c>
      <c r="WMA13" s="11">
        <v>3</v>
      </c>
      <c r="WMB13" s="8" t="s">
        <v>2</v>
      </c>
      <c r="WMC13" s="19" t="s">
        <v>28</v>
      </c>
      <c r="WMD13" s="23" t="s">
        <v>36</v>
      </c>
      <c r="WME13" s="8" t="s">
        <v>29</v>
      </c>
      <c r="WMF13" s="8" t="s">
        <v>37</v>
      </c>
      <c r="WMG13" s="23" t="s">
        <v>21</v>
      </c>
      <c r="WMH13" s="21">
        <v>13</v>
      </c>
      <c r="WMI13" s="8"/>
      <c r="WMJ13" s="8"/>
      <c r="WMK13" s="18">
        <f t="shared" ref="WMK13" si="13170">60916.66/5</f>
        <v>12183.332</v>
      </c>
      <c r="WML13" s="18">
        <f t="shared" ref="WML13" si="13171">191358.8/5</f>
        <v>38271.759999999995</v>
      </c>
      <c r="WMM13" s="17">
        <f t="shared" ref="WMM13" si="13172">WML13*1.2</f>
        <v>45926.111999999994</v>
      </c>
      <c r="WMN13" s="16" t="s">
        <v>20</v>
      </c>
      <c r="WMO13" s="16" t="s">
        <v>19</v>
      </c>
      <c r="WMP13" s="16" t="s">
        <v>18</v>
      </c>
      <c r="WMQ13" s="11">
        <v>3</v>
      </c>
      <c r="WMR13" s="8" t="s">
        <v>2</v>
      </c>
      <c r="WMS13" s="19" t="s">
        <v>28</v>
      </c>
      <c r="WMT13" s="23" t="s">
        <v>36</v>
      </c>
      <c r="WMU13" s="8" t="s">
        <v>29</v>
      </c>
      <c r="WMV13" s="8" t="s">
        <v>37</v>
      </c>
      <c r="WMW13" s="23" t="s">
        <v>21</v>
      </c>
      <c r="WMX13" s="21">
        <v>13</v>
      </c>
      <c r="WMY13" s="8"/>
      <c r="WMZ13" s="8"/>
      <c r="WNA13" s="18">
        <f t="shared" ref="WNA13" si="13173">60916.66/5</f>
        <v>12183.332</v>
      </c>
      <c r="WNB13" s="18">
        <f t="shared" ref="WNB13" si="13174">191358.8/5</f>
        <v>38271.759999999995</v>
      </c>
      <c r="WNC13" s="17">
        <f t="shared" ref="WNC13" si="13175">WNB13*1.2</f>
        <v>45926.111999999994</v>
      </c>
      <c r="WND13" s="16" t="s">
        <v>20</v>
      </c>
      <c r="WNE13" s="16" t="s">
        <v>19</v>
      </c>
      <c r="WNF13" s="16" t="s">
        <v>18</v>
      </c>
      <c r="WNG13" s="11">
        <v>3</v>
      </c>
      <c r="WNH13" s="8" t="s">
        <v>2</v>
      </c>
      <c r="WNI13" s="19" t="s">
        <v>28</v>
      </c>
      <c r="WNJ13" s="23" t="s">
        <v>36</v>
      </c>
      <c r="WNK13" s="8" t="s">
        <v>29</v>
      </c>
      <c r="WNL13" s="8" t="s">
        <v>37</v>
      </c>
      <c r="WNM13" s="23" t="s">
        <v>21</v>
      </c>
      <c r="WNN13" s="21">
        <v>13</v>
      </c>
      <c r="WNO13" s="8"/>
      <c r="WNP13" s="8"/>
      <c r="WNQ13" s="18">
        <f t="shared" ref="WNQ13" si="13176">60916.66/5</f>
        <v>12183.332</v>
      </c>
      <c r="WNR13" s="18">
        <f t="shared" ref="WNR13" si="13177">191358.8/5</f>
        <v>38271.759999999995</v>
      </c>
      <c r="WNS13" s="17">
        <f t="shared" ref="WNS13" si="13178">WNR13*1.2</f>
        <v>45926.111999999994</v>
      </c>
      <c r="WNT13" s="16" t="s">
        <v>20</v>
      </c>
      <c r="WNU13" s="16" t="s">
        <v>19</v>
      </c>
      <c r="WNV13" s="16" t="s">
        <v>18</v>
      </c>
      <c r="WNW13" s="11">
        <v>3</v>
      </c>
      <c r="WNX13" s="8" t="s">
        <v>2</v>
      </c>
      <c r="WNY13" s="19" t="s">
        <v>28</v>
      </c>
      <c r="WNZ13" s="23" t="s">
        <v>36</v>
      </c>
      <c r="WOA13" s="8" t="s">
        <v>29</v>
      </c>
      <c r="WOB13" s="8" t="s">
        <v>37</v>
      </c>
      <c r="WOC13" s="23" t="s">
        <v>21</v>
      </c>
      <c r="WOD13" s="21">
        <v>13</v>
      </c>
      <c r="WOE13" s="8"/>
      <c r="WOF13" s="8"/>
      <c r="WOG13" s="18">
        <f t="shared" ref="WOG13" si="13179">60916.66/5</f>
        <v>12183.332</v>
      </c>
      <c r="WOH13" s="18">
        <f t="shared" ref="WOH13" si="13180">191358.8/5</f>
        <v>38271.759999999995</v>
      </c>
      <c r="WOI13" s="17">
        <f t="shared" ref="WOI13" si="13181">WOH13*1.2</f>
        <v>45926.111999999994</v>
      </c>
      <c r="WOJ13" s="16" t="s">
        <v>20</v>
      </c>
      <c r="WOK13" s="16" t="s">
        <v>19</v>
      </c>
      <c r="WOL13" s="16" t="s">
        <v>18</v>
      </c>
      <c r="WOM13" s="11">
        <v>3</v>
      </c>
      <c r="WON13" s="8" t="s">
        <v>2</v>
      </c>
      <c r="WOO13" s="19" t="s">
        <v>28</v>
      </c>
      <c r="WOP13" s="23" t="s">
        <v>36</v>
      </c>
      <c r="WOQ13" s="8" t="s">
        <v>29</v>
      </c>
      <c r="WOR13" s="8" t="s">
        <v>37</v>
      </c>
      <c r="WOS13" s="23" t="s">
        <v>21</v>
      </c>
      <c r="WOT13" s="21">
        <v>13</v>
      </c>
      <c r="WOU13" s="8"/>
      <c r="WOV13" s="8"/>
      <c r="WOW13" s="18">
        <f t="shared" ref="WOW13" si="13182">60916.66/5</f>
        <v>12183.332</v>
      </c>
      <c r="WOX13" s="18">
        <f t="shared" ref="WOX13" si="13183">191358.8/5</f>
        <v>38271.759999999995</v>
      </c>
      <c r="WOY13" s="17">
        <f t="shared" ref="WOY13" si="13184">WOX13*1.2</f>
        <v>45926.111999999994</v>
      </c>
      <c r="WOZ13" s="16" t="s">
        <v>20</v>
      </c>
      <c r="WPA13" s="16" t="s">
        <v>19</v>
      </c>
      <c r="WPB13" s="16" t="s">
        <v>18</v>
      </c>
      <c r="WPC13" s="11">
        <v>3</v>
      </c>
      <c r="WPD13" s="8" t="s">
        <v>2</v>
      </c>
      <c r="WPE13" s="19" t="s">
        <v>28</v>
      </c>
      <c r="WPF13" s="23" t="s">
        <v>36</v>
      </c>
      <c r="WPG13" s="8" t="s">
        <v>29</v>
      </c>
      <c r="WPH13" s="8" t="s">
        <v>37</v>
      </c>
      <c r="WPI13" s="23" t="s">
        <v>21</v>
      </c>
      <c r="WPJ13" s="21">
        <v>13</v>
      </c>
      <c r="WPK13" s="8"/>
      <c r="WPL13" s="8"/>
      <c r="WPM13" s="18">
        <f t="shared" ref="WPM13" si="13185">60916.66/5</f>
        <v>12183.332</v>
      </c>
      <c r="WPN13" s="18">
        <f t="shared" ref="WPN13" si="13186">191358.8/5</f>
        <v>38271.759999999995</v>
      </c>
      <c r="WPO13" s="17">
        <f t="shared" ref="WPO13" si="13187">WPN13*1.2</f>
        <v>45926.111999999994</v>
      </c>
      <c r="WPP13" s="16" t="s">
        <v>20</v>
      </c>
      <c r="WPQ13" s="16" t="s">
        <v>19</v>
      </c>
      <c r="WPR13" s="16" t="s">
        <v>18</v>
      </c>
      <c r="WPS13" s="11">
        <v>3</v>
      </c>
      <c r="WPT13" s="8" t="s">
        <v>2</v>
      </c>
      <c r="WPU13" s="19" t="s">
        <v>28</v>
      </c>
      <c r="WPV13" s="23" t="s">
        <v>36</v>
      </c>
      <c r="WPW13" s="8" t="s">
        <v>29</v>
      </c>
      <c r="WPX13" s="8" t="s">
        <v>37</v>
      </c>
      <c r="WPY13" s="23" t="s">
        <v>21</v>
      </c>
      <c r="WPZ13" s="21">
        <v>13</v>
      </c>
      <c r="WQA13" s="8"/>
      <c r="WQB13" s="8"/>
      <c r="WQC13" s="18">
        <f t="shared" ref="WQC13" si="13188">60916.66/5</f>
        <v>12183.332</v>
      </c>
      <c r="WQD13" s="18">
        <f t="shared" ref="WQD13" si="13189">191358.8/5</f>
        <v>38271.759999999995</v>
      </c>
      <c r="WQE13" s="17">
        <f t="shared" ref="WQE13" si="13190">WQD13*1.2</f>
        <v>45926.111999999994</v>
      </c>
      <c r="WQF13" s="16" t="s">
        <v>20</v>
      </c>
      <c r="WQG13" s="16" t="s">
        <v>19</v>
      </c>
      <c r="WQH13" s="16" t="s">
        <v>18</v>
      </c>
      <c r="WQI13" s="11">
        <v>3</v>
      </c>
      <c r="WQJ13" s="8" t="s">
        <v>2</v>
      </c>
      <c r="WQK13" s="19" t="s">
        <v>28</v>
      </c>
      <c r="WQL13" s="23" t="s">
        <v>36</v>
      </c>
      <c r="WQM13" s="8" t="s">
        <v>29</v>
      </c>
      <c r="WQN13" s="8" t="s">
        <v>37</v>
      </c>
      <c r="WQO13" s="23" t="s">
        <v>21</v>
      </c>
      <c r="WQP13" s="21">
        <v>13</v>
      </c>
      <c r="WQQ13" s="8"/>
      <c r="WQR13" s="8"/>
      <c r="WQS13" s="18">
        <f t="shared" ref="WQS13" si="13191">60916.66/5</f>
        <v>12183.332</v>
      </c>
      <c r="WQT13" s="18">
        <f t="shared" ref="WQT13" si="13192">191358.8/5</f>
        <v>38271.759999999995</v>
      </c>
      <c r="WQU13" s="17">
        <f t="shared" ref="WQU13" si="13193">WQT13*1.2</f>
        <v>45926.111999999994</v>
      </c>
      <c r="WQV13" s="16" t="s">
        <v>20</v>
      </c>
      <c r="WQW13" s="16" t="s">
        <v>19</v>
      </c>
      <c r="WQX13" s="16" t="s">
        <v>18</v>
      </c>
      <c r="WQY13" s="11">
        <v>3</v>
      </c>
      <c r="WQZ13" s="8" t="s">
        <v>2</v>
      </c>
      <c r="WRA13" s="19" t="s">
        <v>28</v>
      </c>
      <c r="WRB13" s="23" t="s">
        <v>36</v>
      </c>
      <c r="WRC13" s="8" t="s">
        <v>29</v>
      </c>
      <c r="WRD13" s="8" t="s">
        <v>37</v>
      </c>
      <c r="WRE13" s="23" t="s">
        <v>21</v>
      </c>
      <c r="WRF13" s="21">
        <v>13</v>
      </c>
      <c r="WRG13" s="8"/>
      <c r="WRH13" s="8"/>
      <c r="WRI13" s="18">
        <f t="shared" ref="WRI13" si="13194">60916.66/5</f>
        <v>12183.332</v>
      </c>
      <c r="WRJ13" s="18">
        <f t="shared" ref="WRJ13" si="13195">191358.8/5</f>
        <v>38271.759999999995</v>
      </c>
      <c r="WRK13" s="17">
        <f t="shared" ref="WRK13" si="13196">WRJ13*1.2</f>
        <v>45926.111999999994</v>
      </c>
      <c r="WRL13" s="16" t="s">
        <v>20</v>
      </c>
      <c r="WRM13" s="16" t="s">
        <v>19</v>
      </c>
      <c r="WRN13" s="16" t="s">
        <v>18</v>
      </c>
      <c r="WRO13" s="11">
        <v>3</v>
      </c>
      <c r="WRP13" s="8" t="s">
        <v>2</v>
      </c>
      <c r="WRQ13" s="19" t="s">
        <v>28</v>
      </c>
      <c r="WRR13" s="23" t="s">
        <v>36</v>
      </c>
      <c r="WRS13" s="8" t="s">
        <v>29</v>
      </c>
      <c r="WRT13" s="8" t="s">
        <v>37</v>
      </c>
      <c r="WRU13" s="23" t="s">
        <v>21</v>
      </c>
      <c r="WRV13" s="21">
        <v>13</v>
      </c>
      <c r="WRW13" s="8"/>
      <c r="WRX13" s="8"/>
      <c r="WRY13" s="18">
        <f t="shared" ref="WRY13" si="13197">60916.66/5</f>
        <v>12183.332</v>
      </c>
      <c r="WRZ13" s="18">
        <f t="shared" ref="WRZ13" si="13198">191358.8/5</f>
        <v>38271.759999999995</v>
      </c>
      <c r="WSA13" s="17">
        <f t="shared" ref="WSA13" si="13199">WRZ13*1.2</f>
        <v>45926.111999999994</v>
      </c>
      <c r="WSB13" s="16" t="s">
        <v>20</v>
      </c>
      <c r="WSC13" s="16" t="s">
        <v>19</v>
      </c>
      <c r="WSD13" s="16" t="s">
        <v>18</v>
      </c>
      <c r="WSE13" s="11">
        <v>3</v>
      </c>
      <c r="WSF13" s="8" t="s">
        <v>2</v>
      </c>
      <c r="WSG13" s="19" t="s">
        <v>28</v>
      </c>
      <c r="WSH13" s="23" t="s">
        <v>36</v>
      </c>
      <c r="WSI13" s="8" t="s">
        <v>29</v>
      </c>
      <c r="WSJ13" s="8" t="s">
        <v>37</v>
      </c>
      <c r="WSK13" s="23" t="s">
        <v>21</v>
      </c>
      <c r="WSL13" s="21">
        <v>13</v>
      </c>
      <c r="WSM13" s="8"/>
      <c r="WSN13" s="8"/>
      <c r="WSO13" s="18">
        <f t="shared" ref="WSO13" si="13200">60916.66/5</f>
        <v>12183.332</v>
      </c>
      <c r="WSP13" s="18">
        <f t="shared" ref="WSP13" si="13201">191358.8/5</f>
        <v>38271.759999999995</v>
      </c>
      <c r="WSQ13" s="17">
        <f t="shared" ref="WSQ13" si="13202">WSP13*1.2</f>
        <v>45926.111999999994</v>
      </c>
      <c r="WSR13" s="16" t="s">
        <v>20</v>
      </c>
      <c r="WSS13" s="16" t="s">
        <v>19</v>
      </c>
      <c r="WST13" s="16" t="s">
        <v>18</v>
      </c>
      <c r="WSU13" s="11">
        <v>3</v>
      </c>
      <c r="WSV13" s="8" t="s">
        <v>2</v>
      </c>
      <c r="WSW13" s="19" t="s">
        <v>28</v>
      </c>
      <c r="WSX13" s="23" t="s">
        <v>36</v>
      </c>
      <c r="WSY13" s="8" t="s">
        <v>29</v>
      </c>
      <c r="WSZ13" s="8" t="s">
        <v>37</v>
      </c>
      <c r="WTA13" s="23" t="s">
        <v>21</v>
      </c>
      <c r="WTB13" s="21">
        <v>13</v>
      </c>
      <c r="WTC13" s="8"/>
      <c r="WTD13" s="8"/>
      <c r="WTE13" s="18">
        <f t="shared" ref="WTE13" si="13203">60916.66/5</f>
        <v>12183.332</v>
      </c>
      <c r="WTF13" s="18">
        <f t="shared" ref="WTF13" si="13204">191358.8/5</f>
        <v>38271.759999999995</v>
      </c>
      <c r="WTG13" s="17">
        <f t="shared" ref="WTG13" si="13205">WTF13*1.2</f>
        <v>45926.111999999994</v>
      </c>
      <c r="WTH13" s="16" t="s">
        <v>20</v>
      </c>
      <c r="WTI13" s="16" t="s">
        <v>19</v>
      </c>
      <c r="WTJ13" s="16" t="s">
        <v>18</v>
      </c>
      <c r="WTK13" s="11">
        <v>3</v>
      </c>
      <c r="WTL13" s="8" t="s">
        <v>2</v>
      </c>
      <c r="WTM13" s="19" t="s">
        <v>28</v>
      </c>
      <c r="WTN13" s="23" t="s">
        <v>36</v>
      </c>
      <c r="WTO13" s="8" t="s">
        <v>29</v>
      </c>
      <c r="WTP13" s="8" t="s">
        <v>37</v>
      </c>
      <c r="WTQ13" s="23" t="s">
        <v>21</v>
      </c>
      <c r="WTR13" s="21">
        <v>13</v>
      </c>
      <c r="WTS13" s="8"/>
      <c r="WTT13" s="8"/>
      <c r="WTU13" s="18">
        <f t="shared" ref="WTU13" si="13206">60916.66/5</f>
        <v>12183.332</v>
      </c>
      <c r="WTV13" s="18">
        <f t="shared" ref="WTV13" si="13207">191358.8/5</f>
        <v>38271.759999999995</v>
      </c>
      <c r="WTW13" s="17">
        <f t="shared" ref="WTW13" si="13208">WTV13*1.2</f>
        <v>45926.111999999994</v>
      </c>
      <c r="WTX13" s="16" t="s">
        <v>20</v>
      </c>
      <c r="WTY13" s="16" t="s">
        <v>19</v>
      </c>
      <c r="WTZ13" s="16" t="s">
        <v>18</v>
      </c>
      <c r="WUA13" s="11">
        <v>3</v>
      </c>
      <c r="WUB13" s="8" t="s">
        <v>2</v>
      </c>
      <c r="WUC13" s="19" t="s">
        <v>28</v>
      </c>
      <c r="WUD13" s="23" t="s">
        <v>36</v>
      </c>
      <c r="WUE13" s="8" t="s">
        <v>29</v>
      </c>
      <c r="WUF13" s="8" t="s">
        <v>37</v>
      </c>
      <c r="WUG13" s="23" t="s">
        <v>21</v>
      </c>
      <c r="WUH13" s="21">
        <v>13</v>
      </c>
      <c r="WUI13" s="8"/>
      <c r="WUJ13" s="8"/>
      <c r="WUK13" s="18">
        <f t="shared" ref="WUK13" si="13209">60916.66/5</f>
        <v>12183.332</v>
      </c>
      <c r="WUL13" s="18">
        <f t="shared" ref="WUL13" si="13210">191358.8/5</f>
        <v>38271.759999999995</v>
      </c>
      <c r="WUM13" s="17">
        <f t="shared" ref="WUM13" si="13211">WUL13*1.2</f>
        <v>45926.111999999994</v>
      </c>
      <c r="WUN13" s="16" t="s">
        <v>20</v>
      </c>
      <c r="WUO13" s="16" t="s">
        <v>19</v>
      </c>
      <c r="WUP13" s="16" t="s">
        <v>18</v>
      </c>
      <c r="WUQ13" s="11">
        <v>3</v>
      </c>
      <c r="WUR13" s="8" t="s">
        <v>2</v>
      </c>
      <c r="WUS13" s="19" t="s">
        <v>28</v>
      </c>
      <c r="WUT13" s="23" t="s">
        <v>36</v>
      </c>
      <c r="WUU13" s="8" t="s">
        <v>29</v>
      </c>
      <c r="WUV13" s="8" t="s">
        <v>37</v>
      </c>
      <c r="WUW13" s="23" t="s">
        <v>21</v>
      </c>
      <c r="WUX13" s="21">
        <v>13</v>
      </c>
      <c r="WUY13" s="8"/>
      <c r="WUZ13" s="8"/>
      <c r="WVA13" s="18">
        <f t="shared" ref="WVA13" si="13212">60916.66/5</f>
        <v>12183.332</v>
      </c>
      <c r="WVB13" s="18">
        <f t="shared" ref="WVB13" si="13213">191358.8/5</f>
        <v>38271.759999999995</v>
      </c>
      <c r="WVC13" s="17">
        <f t="shared" ref="WVC13" si="13214">WVB13*1.2</f>
        <v>45926.111999999994</v>
      </c>
      <c r="WVD13" s="16" t="s">
        <v>20</v>
      </c>
      <c r="WVE13" s="16" t="s">
        <v>19</v>
      </c>
      <c r="WVF13" s="16" t="s">
        <v>18</v>
      </c>
      <c r="WVG13" s="11">
        <v>3</v>
      </c>
      <c r="WVH13" s="8" t="s">
        <v>2</v>
      </c>
      <c r="WVI13" s="19" t="s">
        <v>28</v>
      </c>
      <c r="WVJ13" s="23" t="s">
        <v>36</v>
      </c>
      <c r="WVK13" s="8" t="s">
        <v>29</v>
      </c>
      <c r="WVL13" s="8" t="s">
        <v>37</v>
      </c>
      <c r="WVM13" s="23" t="s">
        <v>21</v>
      </c>
      <c r="WVN13" s="21">
        <v>13</v>
      </c>
      <c r="WVO13" s="8"/>
      <c r="WVP13" s="8"/>
      <c r="WVQ13" s="18">
        <f t="shared" ref="WVQ13" si="13215">60916.66/5</f>
        <v>12183.332</v>
      </c>
      <c r="WVR13" s="18">
        <f t="shared" ref="WVR13" si="13216">191358.8/5</f>
        <v>38271.759999999995</v>
      </c>
      <c r="WVS13" s="17">
        <f t="shared" ref="WVS13" si="13217">WVR13*1.2</f>
        <v>45926.111999999994</v>
      </c>
      <c r="WVT13" s="16" t="s">
        <v>20</v>
      </c>
      <c r="WVU13" s="16" t="s">
        <v>19</v>
      </c>
      <c r="WVV13" s="16" t="s">
        <v>18</v>
      </c>
      <c r="WVW13" s="11">
        <v>3</v>
      </c>
      <c r="WVX13" s="8" t="s">
        <v>2</v>
      </c>
      <c r="WVY13" s="19" t="s">
        <v>28</v>
      </c>
      <c r="WVZ13" s="23" t="s">
        <v>36</v>
      </c>
      <c r="WWA13" s="8" t="s">
        <v>29</v>
      </c>
      <c r="WWB13" s="8" t="s">
        <v>37</v>
      </c>
      <c r="WWC13" s="23" t="s">
        <v>21</v>
      </c>
      <c r="WWD13" s="21">
        <v>13</v>
      </c>
      <c r="WWE13" s="8"/>
      <c r="WWF13" s="8"/>
      <c r="WWG13" s="18">
        <f t="shared" ref="WWG13" si="13218">60916.66/5</f>
        <v>12183.332</v>
      </c>
      <c r="WWH13" s="18">
        <f t="shared" ref="WWH13" si="13219">191358.8/5</f>
        <v>38271.759999999995</v>
      </c>
      <c r="WWI13" s="17">
        <f t="shared" ref="WWI13" si="13220">WWH13*1.2</f>
        <v>45926.111999999994</v>
      </c>
      <c r="WWJ13" s="16" t="s">
        <v>20</v>
      </c>
      <c r="WWK13" s="16" t="s">
        <v>19</v>
      </c>
      <c r="WWL13" s="16" t="s">
        <v>18</v>
      </c>
      <c r="WWM13" s="11">
        <v>3</v>
      </c>
      <c r="WWN13" s="8" t="s">
        <v>2</v>
      </c>
      <c r="WWO13" s="19" t="s">
        <v>28</v>
      </c>
      <c r="WWP13" s="23" t="s">
        <v>36</v>
      </c>
      <c r="WWQ13" s="8" t="s">
        <v>29</v>
      </c>
      <c r="WWR13" s="8" t="s">
        <v>37</v>
      </c>
      <c r="WWS13" s="23" t="s">
        <v>21</v>
      </c>
      <c r="WWT13" s="21">
        <v>13</v>
      </c>
      <c r="WWU13" s="8"/>
      <c r="WWV13" s="8"/>
      <c r="WWW13" s="18">
        <f t="shared" ref="WWW13" si="13221">60916.66/5</f>
        <v>12183.332</v>
      </c>
      <c r="WWX13" s="18">
        <f t="shared" ref="WWX13" si="13222">191358.8/5</f>
        <v>38271.759999999995</v>
      </c>
      <c r="WWY13" s="17">
        <f t="shared" ref="WWY13" si="13223">WWX13*1.2</f>
        <v>45926.111999999994</v>
      </c>
      <c r="WWZ13" s="16" t="s">
        <v>20</v>
      </c>
      <c r="WXA13" s="16" t="s">
        <v>19</v>
      </c>
      <c r="WXB13" s="16" t="s">
        <v>18</v>
      </c>
      <c r="WXC13" s="11">
        <v>3</v>
      </c>
      <c r="WXD13" s="8" t="s">
        <v>2</v>
      </c>
      <c r="WXE13" s="19" t="s">
        <v>28</v>
      </c>
      <c r="WXF13" s="23" t="s">
        <v>36</v>
      </c>
      <c r="WXG13" s="8" t="s">
        <v>29</v>
      </c>
      <c r="WXH13" s="8" t="s">
        <v>37</v>
      </c>
      <c r="WXI13" s="23" t="s">
        <v>21</v>
      </c>
      <c r="WXJ13" s="21">
        <v>13</v>
      </c>
      <c r="WXK13" s="8"/>
      <c r="WXL13" s="8"/>
      <c r="WXM13" s="18">
        <f t="shared" ref="WXM13" si="13224">60916.66/5</f>
        <v>12183.332</v>
      </c>
      <c r="WXN13" s="18">
        <f t="shared" ref="WXN13" si="13225">191358.8/5</f>
        <v>38271.759999999995</v>
      </c>
      <c r="WXO13" s="17">
        <f t="shared" ref="WXO13" si="13226">WXN13*1.2</f>
        <v>45926.111999999994</v>
      </c>
      <c r="WXP13" s="16" t="s">
        <v>20</v>
      </c>
      <c r="WXQ13" s="16" t="s">
        <v>19</v>
      </c>
      <c r="WXR13" s="16" t="s">
        <v>18</v>
      </c>
      <c r="WXS13" s="11">
        <v>3</v>
      </c>
      <c r="WXT13" s="8" t="s">
        <v>2</v>
      </c>
      <c r="WXU13" s="19" t="s">
        <v>28</v>
      </c>
      <c r="WXV13" s="23" t="s">
        <v>36</v>
      </c>
      <c r="WXW13" s="8" t="s">
        <v>29</v>
      </c>
      <c r="WXX13" s="8" t="s">
        <v>37</v>
      </c>
      <c r="WXY13" s="23" t="s">
        <v>21</v>
      </c>
      <c r="WXZ13" s="21">
        <v>13</v>
      </c>
      <c r="WYA13" s="8"/>
      <c r="WYB13" s="8"/>
      <c r="WYC13" s="18">
        <f t="shared" ref="WYC13" si="13227">60916.66/5</f>
        <v>12183.332</v>
      </c>
      <c r="WYD13" s="18">
        <f t="shared" ref="WYD13" si="13228">191358.8/5</f>
        <v>38271.759999999995</v>
      </c>
      <c r="WYE13" s="17">
        <f t="shared" ref="WYE13" si="13229">WYD13*1.2</f>
        <v>45926.111999999994</v>
      </c>
      <c r="WYF13" s="16" t="s">
        <v>20</v>
      </c>
      <c r="WYG13" s="16" t="s">
        <v>19</v>
      </c>
      <c r="WYH13" s="16" t="s">
        <v>18</v>
      </c>
      <c r="WYI13" s="11">
        <v>3</v>
      </c>
      <c r="WYJ13" s="8" t="s">
        <v>2</v>
      </c>
      <c r="WYK13" s="19" t="s">
        <v>28</v>
      </c>
      <c r="WYL13" s="23" t="s">
        <v>36</v>
      </c>
      <c r="WYM13" s="8" t="s">
        <v>29</v>
      </c>
      <c r="WYN13" s="8" t="s">
        <v>37</v>
      </c>
      <c r="WYO13" s="23" t="s">
        <v>21</v>
      </c>
      <c r="WYP13" s="21">
        <v>13</v>
      </c>
      <c r="WYQ13" s="8"/>
      <c r="WYR13" s="8"/>
      <c r="WYS13" s="18">
        <f t="shared" ref="WYS13" si="13230">60916.66/5</f>
        <v>12183.332</v>
      </c>
      <c r="WYT13" s="18">
        <f t="shared" ref="WYT13" si="13231">191358.8/5</f>
        <v>38271.759999999995</v>
      </c>
      <c r="WYU13" s="17">
        <f t="shared" ref="WYU13" si="13232">WYT13*1.2</f>
        <v>45926.111999999994</v>
      </c>
      <c r="WYV13" s="16" t="s">
        <v>20</v>
      </c>
      <c r="WYW13" s="16" t="s">
        <v>19</v>
      </c>
      <c r="WYX13" s="16" t="s">
        <v>18</v>
      </c>
      <c r="WYY13" s="11">
        <v>3</v>
      </c>
      <c r="WYZ13" s="8" t="s">
        <v>2</v>
      </c>
      <c r="WZA13" s="19" t="s">
        <v>28</v>
      </c>
      <c r="WZB13" s="23" t="s">
        <v>36</v>
      </c>
      <c r="WZC13" s="8" t="s">
        <v>29</v>
      </c>
      <c r="WZD13" s="8" t="s">
        <v>37</v>
      </c>
      <c r="WZE13" s="23" t="s">
        <v>21</v>
      </c>
      <c r="WZF13" s="21">
        <v>13</v>
      </c>
      <c r="WZG13" s="8"/>
      <c r="WZH13" s="8"/>
      <c r="WZI13" s="18">
        <f t="shared" ref="WZI13" si="13233">60916.66/5</f>
        <v>12183.332</v>
      </c>
      <c r="WZJ13" s="18">
        <f t="shared" ref="WZJ13" si="13234">191358.8/5</f>
        <v>38271.759999999995</v>
      </c>
      <c r="WZK13" s="17">
        <f t="shared" ref="WZK13" si="13235">WZJ13*1.2</f>
        <v>45926.111999999994</v>
      </c>
      <c r="WZL13" s="16" t="s">
        <v>20</v>
      </c>
      <c r="WZM13" s="16" t="s">
        <v>19</v>
      </c>
      <c r="WZN13" s="16" t="s">
        <v>18</v>
      </c>
      <c r="WZO13" s="11">
        <v>3</v>
      </c>
      <c r="WZP13" s="8" t="s">
        <v>2</v>
      </c>
      <c r="WZQ13" s="19" t="s">
        <v>28</v>
      </c>
      <c r="WZR13" s="23" t="s">
        <v>36</v>
      </c>
      <c r="WZS13" s="8" t="s">
        <v>29</v>
      </c>
      <c r="WZT13" s="8" t="s">
        <v>37</v>
      </c>
      <c r="WZU13" s="23" t="s">
        <v>21</v>
      </c>
      <c r="WZV13" s="21">
        <v>13</v>
      </c>
      <c r="WZW13" s="8"/>
      <c r="WZX13" s="8"/>
      <c r="WZY13" s="18">
        <f t="shared" ref="WZY13" si="13236">60916.66/5</f>
        <v>12183.332</v>
      </c>
      <c r="WZZ13" s="18">
        <f t="shared" ref="WZZ13" si="13237">191358.8/5</f>
        <v>38271.759999999995</v>
      </c>
      <c r="XAA13" s="17">
        <f t="shared" ref="XAA13" si="13238">WZZ13*1.2</f>
        <v>45926.111999999994</v>
      </c>
      <c r="XAB13" s="16" t="s">
        <v>20</v>
      </c>
      <c r="XAC13" s="16" t="s">
        <v>19</v>
      </c>
      <c r="XAD13" s="16" t="s">
        <v>18</v>
      </c>
      <c r="XAE13" s="11">
        <v>3</v>
      </c>
      <c r="XAF13" s="8" t="s">
        <v>2</v>
      </c>
      <c r="XAG13" s="19" t="s">
        <v>28</v>
      </c>
      <c r="XAH13" s="23" t="s">
        <v>36</v>
      </c>
      <c r="XAI13" s="8" t="s">
        <v>29</v>
      </c>
      <c r="XAJ13" s="8" t="s">
        <v>37</v>
      </c>
      <c r="XAK13" s="23" t="s">
        <v>21</v>
      </c>
      <c r="XAL13" s="21">
        <v>13</v>
      </c>
      <c r="XAM13" s="8"/>
      <c r="XAN13" s="8"/>
      <c r="XAO13" s="18">
        <f t="shared" ref="XAO13" si="13239">60916.66/5</f>
        <v>12183.332</v>
      </c>
      <c r="XAP13" s="18">
        <f t="shared" ref="XAP13" si="13240">191358.8/5</f>
        <v>38271.759999999995</v>
      </c>
      <c r="XAQ13" s="17">
        <f t="shared" ref="XAQ13" si="13241">XAP13*1.2</f>
        <v>45926.111999999994</v>
      </c>
      <c r="XAR13" s="16" t="s">
        <v>20</v>
      </c>
      <c r="XAS13" s="16" t="s">
        <v>19</v>
      </c>
      <c r="XAT13" s="16" t="s">
        <v>18</v>
      </c>
      <c r="XAU13" s="11">
        <v>3</v>
      </c>
      <c r="XAV13" s="8" t="s">
        <v>2</v>
      </c>
      <c r="XAW13" s="19" t="s">
        <v>28</v>
      </c>
      <c r="XAX13" s="23" t="s">
        <v>36</v>
      </c>
      <c r="XAY13" s="8" t="s">
        <v>29</v>
      </c>
      <c r="XAZ13" s="8" t="s">
        <v>37</v>
      </c>
      <c r="XBA13" s="23" t="s">
        <v>21</v>
      </c>
      <c r="XBB13" s="21">
        <v>13</v>
      </c>
      <c r="XBC13" s="8"/>
      <c r="XBD13" s="8"/>
      <c r="XBE13" s="18">
        <f t="shared" ref="XBE13" si="13242">60916.66/5</f>
        <v>12183.332</v>
      </c>
      <c r="XBF13" s="18">
        <f t="shared" ref="XBF13" si="13243">191358.8/5</f>
        <v>38271.759999999995</v>
      </c>
      <c r="XBG13" s="17">
        <f t="shared" ref="XBG13" si="13244">XBF13*1.2</f>
        <v>45926.111999999994</v>
      </c>
      <c r="XBH13" s="16" t="s">
        <v>20</v>
      </c>
      <c r="XBI13" s="16" t="s">
        <v>19</v>
      </c>
      <c r="XBJ13" s="16" t="s">
        <v>18</v>
      </c>
      <c r="XBK13" s="11">
        <v>3</v>
      </c>
      <c r="XBL13" s="8" t="s">
        <v>2</v>
      </c>
      <c r="XBM13" s="19" t="s">
        <v>28</v>
      </c>
      <c r="XBN13" s="23" t="s">
        <v>36</v>
      </c>
      <c r="XBO13" s="8" t="s">
        <v>29</v>
      </c>
      <c r="XBP13" s="8" t="s">
        <v>37</v>
      </c>
      <c r="XBQ13" s="23" t="s">
        <v>21</v>
      </c>
      <c r="XBR13" s="21">
        <v>13</v>
      </c>
      <c r="XBS13" s="8"/>
      <c r="XBT13" s="8"/>
      <c r="XBU13" s="18">
        <f t="shared" ref="XBU13" si="13245">60916.66/5</f>
        <v>12183.332</v>
      </c>
      <c r="XBV13" s="18">
        <f t="shared" ref="XBV13" si="13246">191358.8/5</f>
        <v>38271.759999999995</v>
      </c>
      <c r="XBW13" s="17">
        <f t="shared" ref="XBW13" si="13247">XBV13*1.2</f>
        <v>45926.111999999994</v>
      </c>
      <c r="XBX13" s="16" t="s">
        <v>20</v>
      </c>
      <c r="XBY13" s="16" t="s">
        <v>19</v>
      </c>
      <c r="XBZ13" s="16" t="s">
        <v>18</v>
      </c>
      <c r="XCA13" s="11">
        <v>3</v>
      </c>
      <c r="XCB13" s="8" t="s">
        <v>2</v>
      </c>
      <c r="XCC13" s="19" t="s">
        <v>28</v>
      </c>
      <c r="XCD13" s="23" t="s">
        <v>36</v>
      </c>
      <c r="XCE13" s="8" t="s">
        <v>29</v>
      </c>
      <c r="XCF13" s="8" t="s">
        <v>37</v>
      </c>
      <c r="XCG13" s="23" t="s">
        <v>21</v>
      </c>
      <c r="XCH13" s="21">
        <v>13</v>
      </c>
      <c r="XCI13" s="8"/>
      <c r="XCJ13" s="8"/>
      <c r="XCK13" s="18">
        <f t="shared" ref="XCK13" si="13248">60916.66/5</f>
        <v>12183.332</v>
      </c>
      <c r="XCL13" s="18">
        <f t="shared" ref="XCL13" si="13249">191358.8/5</f>
        <v>38271.759999999995</v>
      </c>
      <c r="XCM13" s="17">
        <f t="shared" ref="XCM13" si="13250">XCL13*1.2</f>
        <v>45926.111999999994</v>
      </c>
      <c r="XCN13" s="16" t="s">
        <v>20</v>
      </c>
      <c r="XCO13" s="16" t="s">
        <v>19</v>
      </c>
      <c r="XCP13" s="16" t="s">
        <v>18</v>
      </c>
      <c r="XCQ13" s="11">
        <v>3</v>
      </c>
      <c r="XCR13" s="8" t="s">
        <v>2</v>
      </c>
      <c r="XCS13" s="19" t="s">
        <v>28</v>
      </c>
      <c r="XCT13" s="23" t="s">
        <v>36</v>
      </c>
      <c r="XCU13" s="8" t="s">
        <v>29</v>
      </c>
      <c r="XCV13" s="8" t="s">
        <v>37</v>
      </c>
      <c r="XCW13" s="23" t="s">
        <v>21</v>
      </c>
      <c r="XCX13" s="21">
        <v>13</v>
      </c>
      <c r="XCY13" s="8"/>
      <c r="XCZ13" s="8"/>
      <c r="XDA13" s="18">
        <f t="shared" ref="XDA13" si="13251">60916.66/5</f>
        <v>12183.332</v>
      </c>
      <c r="XDB13" s="18">
        <f t="shared" ref="XDB13" si="13252">191358.8/5</f>
        <v>38271.759999999995</v>
      </c>
      <c r="XDC13" s="17">
        <f t="shared" ref="XDC13" si="13253">XDB13*1.2</f>
        <v>45926.111999999994</v>
      </c>
      <c r="XDD13" s="16" t="s">
        <v>20</v>
      </c>
      <c r="XDE13" s="16" t="s">
        <v>19</v>
      </c>
      <c r="XDF13" s="16" t="s">
        <v>18</v>
      </c>
      <c r="XDG13" s="11">
        <v>3</v>
      </c>
      <c r="XDH13" s="8" t="s">
        <v>2</v>
      </c>
      <c r="XDI13" s="19" t="s">
        <v>28</v>
      </c>
      <c r="XDJ13" s="23" t="s">
        <v>36</v>
      </c>
      <c r="XDK13" s="8" t="s">
        <v>29</v>
      </c>
      <c r="XDL13" s="8" t="s">
        <v>37</v>
      </c>
      <c r="XDM13" s="23" t="s">
        <v>21</v>
      </c>
      <c r="XDN13" s="21">
        <v>13</v>
      </c>
      <c r="XDO13" s="8"/>
      <c r="XDP13" s="8"/>
      <c r="XDQ13" s="18">
        <f t="shared" ref="XDQ13" si="13254">60916.66/5</f>
        <v>12183.332</v>
      </c>
      <c r="XDR13" s="18">
        <f t="shared" ref="XDR13" si="13255">191358.8/5</f>
        <v>38271.759999999995</v>
      </c>
      <c r="XDS13" s="17">
        <f t="shared" ref="XDS13" si="13256">XDR13*1.2</f>
        <v>45926.111999999994</v>
      </c>
      <c r="XDT13" s="16" t="s">
        <v>20</v>
      </c>
      <c r="XDU13" s="16" t="s">
        <v>19</v>
      </c>
      <c r="XDV13" s="16" t="s">
        <v>18</v>
      </c>
      <c r="XDW13" s="11">
        <v>3</v>
      </c>
      <c r="XDX13" s="8" t="s">
        <v>2</v>
      </c>
      <c r="XDY13" s="19" t="s">
        <v>28</v>
      </c>
      <c r="XDZ13" s="23" t="s">
        <v>36</v>
      </c>
      <c r="XEA13" s="8" t="s">
        <v>29</v>
      </c>
      <c r="XEB13" s="8" t="s">
        <v>37</v>
      </c>
      <c r="XEC13" s="23" t="s">
        <v>21</v>
      </c>
      <c r="XED13" s="21">
        <v>13</v>
      </c>
      <c r="XEE13" s="8"/>
      <c r="XEF13" s="8"/>
      <c r="XEG13" s="18">
        <f t="shared" ref="XEG13" si="13257">60916.66/5</f>
        <v>12183.332</v>
      </c>
      <c r="XEH13" s="18">
        <f t="shared" ref="XEH13" si="13258">191358.8/5</f>
        <v>38271.759999999995</v>
      </c>
      <c r="XEI13" s="17">
        <f t="shared" ref="XEI13" si="13259">XEH13*1.2</f>
        <v>45926.111999999994</v>
      </c>
      <c r="XEJ13" s="16" t="s">
        <v>20</v>
      </c>
      <c r="XEK13" s="16" t="s">
        <v>19</v>
      </c>
      <c r="XEL13" s="16" t="s">
        <v>18</v>
      </c>
      <c r="XEM13" s="11">
        <v>3</v>
      </c>
      <c r="XEN13" s="8" t="s">
        <v>2</v>
      </c>
      <c r="XEO13" s="19" t="s">
        <v>28</v>
      </c>
      <c r="XEP13" s="23" t="s">
        <v>36</v>
      </c>
      <c r="XEQ13" s="8" t="s">
        <v>29</v>
      </c>
      <c r="XER13" s="8" t="s">
        <v>37</v>
      </c>
      <c r="XES13" s="23" t="s">
        <v>21</v>
      </c>
      <c r="XET13" s="21">
        <v>13</v>
      </c>
      <c r="XEU13" s="8"/>
      <c r="XEV13" s="8"/>
      <c r="XEW13" s="18">
        <f t="shared" ref="XEW13" si="13260">60916.66/5</f>
        <v>12183.332</v>
      </c>
      <c r="XEX13" s="18">
        <f t="shared" ref="XEX13" si="13261">191358.8/5</f>
        <v>38271.759999999995</v>
      </c>
      <c r="XEY13" s="17">
        <f t="shared" ref="XEY13" si="13262">XEX13*1.2</f>
        <v>45926.111999999994</v>
      </c>
      <c r="XEZ13" s="16" t="s">
        <v>20</v>
      </c>
      <c r="XFA13" s="16" t="s">
        <v>19</v>
      </c>
      <c r="XFB13" s="16" t="s">
        <v>18</v>
      </c>
    </row>
    <row r="14" spans="1:16382" ht="45" customHeight="1" x14ac:dyDescent="0.25">
      <c r="B14" s="44" t="s">
        <v>22</v>
      </c>
      <c r="C14" s="44"/>
      <c r="D14" s="44"/>
      <c r="E14" s="44"/>
      <c r="F14" s="44"/>
      <c r="G14" s="44"/>
      <c r="H14" s="44"/>
    </row>
    <row r="16" spans="1:16382" ht="15.75" x14ac:dyDescent="0.25">
      <c r="B16" s="6" t="s">
        <v>50</v>
      </c>
      <c r="J16" s="46" t="s">
        <v>3</v>
      </c>
      <c r="K16" s="46"/>
      <c r="L16" s="46"/>
      <c r="M16" s="12" t="s">
        <v>31</v>
      </c>
      <c r="P16" s="14"/>
    </row>
    <row r="17" spans="2:9" x14ac:dyDescent="0.25">
      <c r="B17" s="6" t="s">
        <v>30</v>
      </c>
      <c r="H17" s="6"/>
    </row>
    <row r="18" spans="2:9" x14ac:dyDescent="0.25">
      <c r="B18" s="45"/>
      <c r="C18" s="45"/>
      <c r="D18" s="45"/>
      <c r="E18" s="45"/>
      <c r="F18" s="45"/>
      <c r="G18" s="45"/>
      <c r="H18" s="45"/>
      <c r="I18" s="45"/>
    </row>
  </sheetData>
  <autoFilter ref="A5:N14"/>
  <mergeCells count="5">
    <mergeCell ref="D3:H3"/>
    <mergeCell ref="B14:H14"/>
    <mergeCell ref="B18:I18"/>
    <mergeCell ref="J16:L16"/>
    <mergeCell ref="I1:L2"/>
  </mergeCells>
  <pageMargins left="0.70866141732283472" right="0.19685039370078741" top="0.19685039370078741" bottom="0.19685039370078741" header="0.19685039370078741" footer="0.19685039370078741"/>
  <pageSetup paperSize="9" scale="4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(2)</vt:lpstr>
      <vt:lpstr>'Услуги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</dc:creator>
  <cp:lastModifiedBy>Ильяс Кабиденов</cp:lastModifiedBy>
  <cp:lastPrinted>2025-01-09T07:38:04Z</cp:lastPrinted>
  <dcterms:created xsi:type="dcterms:W3CDTF">2017-12-20T08:23:22Z</dcterms:created>
  <dcterms:modified xsi:type="dcterms:W3CDTF">2025-04-24T11:12:16Z</dcterms:modified>
</cp:coreProperties>
</file>